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Sheet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B24" i="1" l="1"/>
</calcChain>
</file>

<file path=xl/sharedStrings.xml><?xml version="1.0" encoding="utf-8"?>
<sst xmlns="http://schemas.openxmlformats.org/spreadsheetml/2006/main" count="86" uniqueCount="46">
  <si>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</si>
  <si>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</si>
  <si>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</si>
  <si>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</si>
  <si>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</si>
  <si>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</si>
  <si>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</si>
  <si>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с. Желява</t>
  </si>
  <si>
    <t>68134.4325.9573</t>
  </si>
  <si>
    <t>Пасище</t>
  </si>
  <si>
    <t>07106.1401.1004</t>
  </si>
  <si>
    <t>IV</t>
  </si>
  <si>
    <t xml:space="preserve">              инж. Петя Стоева  </t>
  </si>
  <si>
    <t>ДИРЕКТОР НА ОДЗ:</t>
  </si>
  <si>
    <t>Изготвил: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</si>
  <si>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пасища, мери и ливади от държавния поземлен фонд, находящи се на територията на област                   </t>
    </r>
    <r>
      <rPr>
        <b/>
        <sz val="11"/>
        <color rgb="FF3F3F3F"/>
        <rFont val="Calibri"/>
        <family val="2"/>
        <charset val="204"/>
        <scheme val="minor"/>
      </rPr>
      <t xml:space="preserve"> СОФИЯ-ГРАД  </t>
    </r>
    <r>
      <rPr>
        <sz val="11"/>
        <color rgb="FF3F3F3F"/>
        <rFont val="Calibri"/>
        <family val="2"/>
        <charset val="204"/>
        <scheme val="minor"/>
      </rPr>
      <t xml:space="preserve">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2027 година</t>
    </r>
  </si>
  <si>
    <t>СО-район Кремиковци</t>
  </si>
  <si>
    <t>29204.7666.18</t>
  </si>
  <si>
    <t>IX</t>
  </si>
  <si>
    <t>с.Желява</t>
  </si>
  <si>
    <t>29204.7670.10</t>
  </si>
  <si>
    <t>29204.7663.39</t>
  </si>
  <si>
    <t>СО-район Искър</t>
  </si>
  <si>
    <t>с.Бусманци</t>
  </si>
  <si>
    <t>07106.1403.306</t>
  </si>
  <si>
    <t>Ливада</t>
  </si>
  <si>
    <t>V</t>
  </si>
  <si>
    <t>СО-район Нови Искър</t>
  </si>
  <si>
    <t>с.Доброславци</t>
  </si>
  <si>
    <t>21662.4783.6</t>
  </si>
  <si>
    <t>с.Локорско</t>
  </si>
  <si>
    <t>44224.5785.42</t>
  </si>
  <si>
    <t>VIII</t>
  </si>
  <si>
    <t>Со-район Нови Искър</t>
  </si>
  <si>
    <t>44224.5785.46</t>
  </si>
  <si>
    <t>СО-район Овча купел</t>
  </si>
  <si>
    <t>с.Горна баня</t>
  </si>
  <si>
    <t>ливада</t>
  </si>
  <si>
    <t>44063.6234.34</t>
  </si>
  <si>
    <t>СО-район Панчарево</t>
  </si>
  <si>
    <t>с. Лозен</t>
  </si>
  <si>
    <t>29204.7649.22</t>
  </si>
  <si>
    <t>29204.7677.7</t>
  </si>
  <si>
    <t>29204.7670.1</t>
  </si>
  <si>
    <t>част от 29204.7675.1</t>
  </si>
  <si>
    <t>29204.7649.1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</si>
</sst>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14">
    <xf numFmtId="0" fontId="0" fillId="0" borderId="0" xfId="0"/>
    <xf numFmtId="0" fontId="2" fillId="3" borderId="6" xfId="2" applyBorder="1" applyAlignment="1">
      <alignment horizontal="center" wrapText="1"/>
    </xf>
    <xf numFmtId="0" fontId="2" fillId="3" borderId="6" xfId="2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49" fontId="5" fillId="4" borderId="9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0" fillId="0" borderId="7" xfId="0" applyBorder="1"/>
    <xf numFmtId="49" fontId="0" fillId="0" borderId="7" xfId="0" applyNumberFormat="1" applyBorder="1"/>
    <xf numFmtId="0" fontId="6" fillId="0" borderId="0" xfId="0" applyFont="1"/>
    <xf numFmtId="49" fontId="0" fillId="0" borderId="0" xfId="0" applyNumberFormat="1"/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0" fillId="0" borderId="7" xfId="0" applyBorder="1" applyAlignment="1">
      <alignment horizontal="center"/>
    </xf>
  </cellXfs>
  <cellStyles count="3">
    <cellStyle name="Check Cell" xfId="2" builtinId="23"/>
    <cellStyle name="Normal" xfId="0" builtinId="0"/>
    <cellStyle name="Output" xfId="1" builtinId="2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37&#1084;-37&#1080;%202024/&#1087;&#1088;&#1077;&#1076;&#1083;&#1086;&#1078;&#1077;&#1085;&#1080;&#1077;%2037&#1080;%20%202024/22_SVOBODNI_IMOTI_DPF_080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разец"/>
      <sheetName val="образец_пример"/>
      <sheetName val="Sheet2"/>
      <sheetName val="Sheet3"/>
    </sheetNames>
    <sheetDataSet>
      <sheetData sheetId="0">
        <row r="7">
          <cell r="B7" t="str">
            <v>СО-район Кремиковци</v>
          </cell>
        </row>
        <row r="27">
          <cell r="B27" t="str">
            <v>Наталия Маринова-ГД "АР"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21" sqref="F21"/>
    </sheetView>
  </sheetViews>
  <sheetFormatPr defaultRowHeight="15" x14ac:dyDescent="0.25"/>
  <cols>
    <col min="1" max="1" width="6.140625" customWidth="1"/>
    <col min="2" max="2" width="23.42578125" customWidth="1"/>
    <col min="3" max="3" width="15.85546875" customWidth="1"/>
    <col min="4" max="4" width="21.85546875" customWidth="1"/>
    <col min="5" max="5" width="14.85546875" customWidth="1"/>
    <col min="6" max="6" width="19.140625" customWidth="1"/>
    <col min="7" max="7" width="13.28515625" customWidth="1"/>
  </cols>
  <sheetData>
    <row r="1" spans="1:7" ht="90.75" customHeight="1" x14ac:dyDescent="0.25">
      <c r="A1" s="10" t="s">
        <v>15</v>
      </c>
      <c r="B1" s="11"/>
      <c r="C1" s="11"/>
      <c r="D1" s="11"/>
      <c r="E1" s="11"/>
      <c r="F1" s="11"/>
      <c r="G1" s="12"/>
    </row>
    <row r="2" spans="1:7" ht="15.75" thickBot="1" x14ac:dyDescent="0.3"/>
    <row r="3" spans="1:7" ht="31.5" thickTop="1" thickBot="1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1" t="s">
        <v>6</v>
      </c>
    </row>
    <row r="4" spans="1:7" x14ac:dyDescent="0.25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5">
        <v>7</v>
      </c>
    </row>
    <row r="5" spans="1:7" x14ac:dyDescent="0.25">
      <c r="A5" s="6">
        <v>1</v>
      </c>
      <c r="B5" s="6" t="s">
        <v>16</v>
      </c>
      <c r="C5" s="7" t="s">
        <v>7</v>
      </c>
      <c r="D5" s="13" t="s">
        <v>17</v>
      </c>
      <c r="E5" s="6">
        <v>14.648</v>
      </c>
      <c r="F5" s="13" t="s">
        <v>9</v>
      </c>
      <c r="G5" s="13" t="s">
        <v>18</v>
      </c>
    </row>
    <row r="6" spans="1:7" x14ac:dyDescent="0.25">
      <c r="A6" s="6">
        <v>2</v>
      </c>
      <c r="B6" s="6" t="s">
        <v>16</v>
      </c>
      <c r="C6" s="6" t="s">
        <v>19</v>
      </c>
      <c r="D6" s="13" t="s">
        <v>20</v>
      </c>
      <c r="E6" s="6">
        <v>32.106000000000002</v>
      </c>
      <c r="F6" s="13" t="s">
        <v>9</v>
      </c>
      <c r="G6" s="13" t="s">
        <v>18</v>
      </c>
    </row>
    <row r="7" spans="1:7" x14ac:dyDescent="0.25">
      <c r="A7" s="6">
        <v>3</v>
      </c>
      <c r="B7" s="6" t="s">
        <v>16</v>
      </c>
      <c r="C7" s="7" t="s">
        <v>7</v>
      </c>
      <c r="D7" s="13" t="s">
        <v>41</v>
      </c>
      <c r="E7" s="6">
        <v>37.584000000000003</v>
      </c>
      <c r="F7" s="13" t="s">
        <v>25</v>
      </c>
      <c r="G7" s="13" t="s">
        <v>18</v>
      </c>
    </row>
    <row r="8" spans="1:7" x14ac:dyDescent="0.25">
      <c r="A8" s="6">
        <v>4</v>
      </c>
      <c r="B8" s="6" t="s">
        <v>16</v>
      </c>
      <c r="C8" s="6" t="s">
        <v>19</v>
      </c>
      <c r="D8" s="13" t="s">
        <v>42</v>
      </c>
      <c r="E8" s="6">
        <v>38.042999999999999</v>
      </c>
      <c r="F8" s="13" t="s">
        <v>9</v>
      </c>
      <c r="G8" s="13" t="s">
        <v>18</v>
      </c>
    </row>
    <row r="9" spans="1:7" x14ac:dyDescent="0.25">
      <c r="A9" s="6">
        <v>5</v>
      </c>
      <c r="B9" s="6" t="s">
        <v>16</v>
      </c>
      <c r="C9" s="7" t="s">
        <v>7</v>
      </c>
      <c r="D9" s="13" t="s">
        <v>43</v>
      </c>
      <c r="E9" s="6">
        <v>51.189</v>
      </c>
      <c r="F9" s="13" t="s">
        <v>9</v>
      </c>
      <c r="G9" s="13" t="s">
        <v>18</v>
      </c>
    </row>
    <row r="10" spans="1:7" x14ac:dyDescent="0.25">
      <c r="A10" s="6">
        <v>6</v>
      </c>
      <c r="B10" s="6" t="s">
        <v>16</v>
      </c>
      <c r="C10" s="6" t="s">
        <v>19</v>
      </c>
      <c r="D10" s="13" t="s">
        <v>44</v>
      </c>
      <c r="E10" s="6">
        <v>214.06299999999999</v>
      </c>
      <c r="F10" s="13" t="s">
        <v>9</v>
      </c>
      <c r="G10" s="13" t="s">
        <v>18</v>
      </c>
    </row>
    <row r="11" spans="1:7" x14ac:dyDescent="0.25">
      <c r="A11" s="6">
        <v>7</v>
      </c>
      <c r="B11" s="6" t="s">
        <v>16</v>
      </c>
      <c r="C11" s="6" t="s">
        <v>19</v>
      </c>
      <c r="D11" s="13" t="s">
        <v>45</v>
      </c>
      <c r="E11" s="6">
        <v>29.327999999999999</v>
      </c>
      <c r="F11" s="13" t="s">
        <v>9</v>
      </c>
      <c r="G11" s="13" t="s">
        <v>18</v>
      </c>
    </row>
    <row r="12" spans="1:7" x14ac:dyDescent="0.25">
      <c r="A12" s="6">
        <v>8</v>
      </c>
      <c r="B12" s="6" t="s">
        <v>16</v>
      </c>
      <c r="C12" s="6" t="s">
        <v>19</v>
      </c>
      <c r="D12" s="13" t="s">
        <v>21</v>
      </c>
      <c r="E12" s="6">
        <v>2.14</v>
      </c>
      <c r="F12" s="13" t="s">
        <v>9</v>
      </c>
      <c r="G12" s="13" t="s">
        <v>18</v>
      </c>
    </row>
    <row r="13" spans="1:7" x14ac:dyDescent="0.25">
      <c r="A13" s="6">
        <v>9</v>
      </c>
      <c r="B13" s="6" t="s">
        <v>22</v>
      </c>
      <c r="C13" s="6" t="s">
        <v>23</v>
      </c>
      <c r="D13" s="13" t="s">
        <v>10</v>
      </c>
      <c r="E13" s="6">
        <v>25.74</v>
      </c>
      <c r="F13" s="13" t="s">
        <v>9</v>
      </c>
      <c r="G13" s="13" t="s">
        <v>11</v>
      </c>
    </row>
    <row r="14" spans="1:7" x14ac:dyDescent="0.25">
      <c r="A14" s="6">
        <v>10</v>
      </c>
      <c r="B14" s="6" t="s">
        <v>22</v>
      </c>
      <c r="C14" s="6" t="s">
        <v>23</v>
      </c>
      <c r="D14" s="13" t="s">
        <v>24</v>
      </c>
      <c r="E14" s="6">
        <v>4.258</v>
      </c>
      <c r="F14" s="13" t="s">
        <v>25</v>
      </c>
      <c r="G14" s="13" t="s">
        <v>26</v>
      </c>
    </row>
    <row r="15" spans="1:7" x14ac:dyDescent="0.25">
      <c r="A15" s="6">
        <v>11</v>
      </c>
      <c r="B15" s="6" t="s">
        <v>27</v>
      </c>
      <c r="C15" s="6" t="s">
        <v>28</v>
      </c>
      <c r="D15" s="13" t="s">
        <v>29</v>
      </c>
      <c r="E15" s="6">
        <v>13.597</v>
      </c>
      <c r="F15" s="13" t="s">
        <v>9</v>
      </c>
      <c r="G15" s="13" t="s">
        <v>26</v>
      </c>
    </row>
    <row r="16" spans="1:7" x14ac:dyDescent="0.25">
      <c r="A16" s="6">
        <v>12</v>
      </c>
      <c r="B16" s="6" t="s">
        <v>27</v>
      </c>
      <c r="C16" s="6" t="s">
        <v>30</v>
      </c>
      <c r="D16" s="13" t="s">
        <v>31</v>
      </c>
      <c r="E16" s="6">
        <v>2.12</v>
      </c>
      <c r="F16" s="13" t="s">
        <v>9</v>
      </c>
      <c r="G16" s="13" t="s">
        <v>32</v>
      </c>
    </row>
    <row r="17" spans="1:7" x14ac:dyDescent="0.25">
      <c r="A17" s="6">
        <v>13</v>
      </c>
      <c r="B17" s="6" t="s">
        <v>33</v>
      </c>
      <c r="C17" s="6" t="s">
        <v>30</v>
      </c>
      <c r="D17" s="13" t="s">
        <v>34</v>
      </c>
      <c r="E17" s="6">
        <v>1.085</v>
      </c>
      <c r="F17" s="13" t="s">
        <v>9</v>
      </c>
      <c r="G17" s="13" t="s">
        <v>32</v>
      </c>
    </row>
    <row r="18" spans="1:7" x14ac:dyDescent="0.25">
      <c r="A18" s="6">
        <v>14</v>
      </c>
      <c r="B18" s="6" t="s">
        <v>35</v>
      </c>
      <c r="C18" s="6" t="s">
        <v>36</v>
      </c>
      <c r="D18" s="13" t="s">
        <v>8</v>
      </c>
      <c r="E18" s="6">
        <v>0.57399999999999995</v>
      </c>
      <c r="F18" s="13" t="s">
        <v>37</v>
      </c>
      <c r="G18" s="13" t="s">
        <v>26</v>
      </c>
    </row>
    <row r="19" spans="1:7" x14ac:dyDescent="0.25">
      <c r="A19" s="6">
        <v>15</v>
      </c>
      <c r="B19" s="6" t="s">
        <v>39</v>
      </c>
      <c r="C19" s="6" t="s">
        <v>40</v>
      </c>
      <c r="D19" s="13" t="s">
        <v>38</v>
      </c>
      <c r="E19" s="6">
        <v>23.728000000000002</v>
      </c>
      <c r="F19" s="13" t="s">
        <v>37</v>
      </c>
      <c r="G19" s="13" t="s">
        <v>18</v>
      </c>
    </row>
    <row r="20" spans="1:7" x14ac:dyDescent="0.25">
      <c r="E20" s="8">
        <f>SUM(E5:E19)</f>
        <v>490.20299999999992</v>
      </c>
    </row>
    <row r="21" spans="1:7" x14ac:dyDescent="0.25">
      <c r="B21" s="9"/>
    </row>
    <row r="22" spans="1:7" x14ac:dyDescent="0.25">
      <c r="B22" s="9"/>
    </row>
    <row r="23" spans="1:7" x14ac:dyDescent="0.25">
      <c r="B23" s="9" t="s">
        <v>14</v>
      </c>
      <c r="E23" t="s">
        <v>13</v>
      </c>
    </row>
    <row r="24" spans="1:7" x14ac:dyDescent="0.25">
      <c r="B24" s="9" t="str">
        <f>[1]образец!B27</f>
        <v>Наталия Маринова-ГД "АР"</v>
      </c>
      <c r="E24" t="s">
        <v>12</v>
      </c>
    </row>
  </sheetData>
  <mergeCells count="1">
    <mergeCell ref="A1:G1"/>
  </mergeCells>
  <conditionalFormatting sqref="D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user</cp:lastModifiedBy>
  <cp:lastPrinted>2025-01-20T09:38:15Z</cp:lastPrinted>
  <dcterms:created xsi:type="dcterms:W3CDTF">2025-01-10T14:29:46Z</dcterms:created>
  <dcterms:modified xsi:type="dcterms:W3CDTF">2026-01-14T14:28:10Z</dcterms:modified>
</cp:coreProperties>
</file>