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tsedura_37i_ZSPZZ\2020_2021\Za_ODZ_zapovedi_spisatci_sajt\"/>
    </mc:Choice>
  </mc:AlternateContent>
  <bookViews>
    <workbookView xWindow="480" yWindow="30" windowWidth="14880" windowHeight="7995"/>
  </bookViews>
  <sheets>
    <sheet name="ПМЛ-РУСЕ" sheetId="5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42" i="5" l="1"/>
  <c r="E115" i="5"/>
  <c r="E61" i="5" l="1"/>
  <c r="E94" i="5" l="1"/>
  <c r="E64" i="5" l="1"/>
  <c r="E45" i="5" l="1"/>
  <c r="E116" i="5" s="1"/>
</calcChain>
</file>

<file path=xl/sharedStrings.xml><?xml version="1.0" encoding="utf-8"?>
<sst xmlns="http://schemas.openxmlformats.org/spreadsheetml/2006/main" count="546" uniqueCount="162">
  <si>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</si>
  <si>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</si>
  <si>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</si>
  <si>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</si>
  <si>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</si>
  <si>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</si>
  <si>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</si>
  <si>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</si>
  <si>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</si>
  <si>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Общо за общината</t>
  </si>
  <si>
    <t>ливада</t>
  </si>
  <si>
    <t>V</t>
  </si>
  <si>
    <t>VI</t>
  </si>
  <si>
    <t>IX</t>
  </si>
  <si>
    <t>Борово</t>
  </si>
  <si>
    <t>05611.32.14</t>
  </si>
  <si>
    <t>05611.47.1</t>
  </si>
  <si>
    <t>05611.63.7</t>
  </si>
  <si>
    <t>05611.63.12</t>
  </si>
  <si>
    <t>05611.64.6</t>
  </si>
  <si>
    <t>05611.64.8</t>
  </si>
  <si>
    <t>05611.64.11</t>
  </si>
  <si>
    <t>05611.83.4</t>
  </si>
  <si>
    <t>05611.83.10</t>
  </si>
  <si>
    <t>05611.83.22</t>
  </si>
  <si>
    <t>05611.95.16</t>
  </si>
  <si>
    <t>05611.95.25</t>
  </si>
  <si>
    <t>05611.139.1</t>
  </si>
  <si>
    <t>05611.144.11</t>
  </si>
  <si>
    <t>05611.159.5</t>
  </si>
  <si>
    <t>05611.159.16</t>
  </si>
  <si>
    <t>05611.180.4</t>
  </si>
  <si>
    <t>Брестовица</t>
  </si>
  <si>
    <t>06519.49.1</t>
  </si>
  <si>
    <t>06519.50.1</t>
  </si>
  <si>
    <t>06519.51.4</t>
  </si>
  <si>
    <t>Волово</t>
  </si>
  <si>
    <t>12067.68.138</t>
  </si>
  <si>
    <t>12067.83.1</t>
  </si>
  <si>
    <t>Горно Абланово</t>
  </si>
  <si>
    <t>16674.12.119</t>
  </si>
  <si>
    <t>16674.12.121</t>
  </si>
  <si>
    <t>16674.15.186</t>
  </si>
  <si>
    <t>16674.24.512</t>
  </si>
  <si>
    <t>16674.31.235</t>
  </si>
  <si>
    <t>16674.60.707</t>
  </si>
  <si>
    <t>16674.60.709</t>
  </si>
  <si>
    <t>16674.84.572</t>
  </si>
  <si>
    <t>16674.86.549</t>
  </si>
  <si>
    <t>16674.89.543</t>
  </si>
  <si>
    <t>16674.93.508</t>
  </si>
  <si>
    <t>16674.121.718</t>
  </si>
  <si>
    <t>16674.133.558</t>
  </si>
  <si>
    <t>Обретеник</t>
  </si>
  <si>
    <t>53117.57.11</t>
  </si>
  <si>
    <t>брой имоти: 36</t>
  </si>
  <si>
    <t>Бяла</t>
  </si>
  <si>
    <t>07603.179.329</t>
  </si>
  <si>
    <t>Босилковци</t>
  </si>
  <si>
    <t>05743.39.149</t>
  </si>
  <si>
    <t>брой имоти: 2</t>
  </si>
  <si>
    <t>Две могили</t>
  </si>
  <si>
    <t>Широково</t>
  </si>
  <si>
    <t>83301.23.7</t>
  </si>
  <si>
    <t>83301.24.8</t>
  </si>
  <si>
    <t>Иваново</t>
  </si>
  <si>
    <t>Мечка</t>
  </si>
  <si>
    <t>47977.95.7</t>
  </si>
  <si>
    <t>47977.110.1</t>
  </si>
  <si>
    <t>47977.134.1</t>
  </si>
  <si>
    <t>47977.166.3</t>
  </si>
  <si>
    <t>47977.166.5</t>
  </si>
  <si>
    <t>47977.177.1</t>
  </si>
  <si>
    <t>47977.189.1</t>
  </si>
  <si>
    <t>47977.234.1</t>
  </si>
  <si>
    <t>47977.234.3</t>
  </si>
  <si>
    <t>47977.234.4</t>
  </si>
  <si>
    <t>47977.236.1</t>
  </si>
  <si>
    <t>47977.282.1</t>
  </si>
  <si>
    <t>47977.306.1</t>
  </si>
  <si>
    <t>47977.406.5</t>
  </si>
  <si>
    <t>47977.406.7</t>
  </si>
  <si>
    <t>47977.544.13</t>
  </si>
  <si>
    <t>47977.544.14</t>
  </si>
  <si>
    <t>47977.544.16</t>
  </si>
  <si>
    <t>47977.544.19</t>
  </si>
  <si>
    <t>Табачка</t>
  </si>
  <si>
    <t>72028.58.10</t>
  </si>
  <si>
    <t>72028.58.12</t>
  </si>
  <si>
    <t>72028.58.13</t>
  </si>
  <si>
    <t>Тръстеник</t>
  </si>
  <si>
    <t>73362.107.22</t>
  </si>
  <si>
    <t>73362.108.4</t>
  </si>
  <si>
    <t>73362.125.2</t>
  </si>
  <si>
    <t>73362.126.28</t>
  </si>
  <si>
    <t>73362.154.22</t>
  </si>
  <si>
    <t>73362.155.16</t>
  </si>
  <si>
    <t>Церовец</t>
  </si>
  <si>
    <t>78433.33.7</t>
  </si>
  <si>
    <t>брой имоти: 29</t>
  </si>
  <si>
    <t>Русе</t>
  </si>
  <si>
    <t>63427.319.97</t>
  </si>
  <si>
    <t>Долно Абланово</t>
  </si>
  <si>
    <t>22558.49.47</t>
  </si>
  <si>
    <t>Николово</t>
  </si>
  <si>
    <t>51679.139.7</t>
  </si>
  <si>
    <t>51679.179.9</t>
  </si>
  <si>
    <t>51679.180.8</t>
  </si>
  <si>
    <t>брой имоти: 5</t>
  </si>
  <si>
    <t>0</t>
  </si>
  <si>
    <t>Ветово</t>
  </si>
  <si>
    <t>Списък със свободни имоти с НТП "пасища, мери" и "ливади" от ДПФ за одобряване по чл. 37и, ал. 2 от ЗСПЗЗ, за стопанската 2020/2021 година, на територията на област Русе</t>
  </si>
  <si>
    <t>Глоджево</t>
  </si>
  <si>
    <t>15151.83.34</t>
  </si>
  <si>
    <t>15151.195.1</t>
  </si>
  <si>
    <t>15151.195.2</t>
  </si>
  <si>
    <t>15151.201.2</t>
  </si>
  <si>
    <t>15151.201.4</t>
  </si>
  <si>
    <t>15151.210.2</t>
  </si>
  <si>
    <t>15151.210.4</t>
  </si>
  <si>
    <t>15151.213.16</t>
  </si>
  <si>
    <t>15151.234.9</t>
  </si>
  <si>
    <t>Кривня</t>
  </si>
  <si>
    <t>39832.12.1</t>
  </si>
  <si>
    <t>39832.33.3</t>
  </si>
  <si>
    <t>39832.60.1</t>
  </si>
  <si>
    <t>39832.66.5</t>
  </si>
  <si>
    <t>39832.81.1</t>
  </si>
  <si>
    <t>39832.85.8</t>
  </si>
  <si>
    <t xml:space="preserve">брой имоти: 15 </t>
  </si>
  <si>
    <t>Ценово</t>
  </si>
  <si>
    <t>78361.22.9</t>
  </si>
  <si>
    <t>78361.15.153</t>
  </si>
  <si>
    <t>78361.50.155</t>
  </si>
  <si>
    <t>78361.50.158</t>
  </si>
  <si>
    <t>Белцов</t>
  </si>
  <si>
    <t>03745.34.52</t>
  </si>
  <si>
    <t>03745.36.60</t>
  </si>
  <si>
    <t>03745.37.68</t>
  </si>
  <si>
    <t>03745.37.73</t>
  </si>
  <si>
    <t>Новград</t>
  </si>
  <si>
    <t>51977.17.151</t>
  </si>
  <si>
    <t>Кривина</t>
  </si>
  <si>
    <t>39788.9.153</t>
  </si>
  <si>
    <t>Беляново</t>
  </si>
  <si>
    <t>03808.30.9</t>
  </si>
  <si>
    <t>03808.34.13</t>
  </si>
  <si>
    <t>03808.36.3</t>
  </si>
  <si>
    <t>03808.39.4</t>
  </si>
  <si>
    <t>брой имоти: 14</t>
  </si>
  <si>
    <t>брой имоти: 103</t>
  </si>
  <si>
    <t>Д-р Теменужка Ненова</t>
  </si>
  <si>
    <t>гл. експерт ГД "АР"</t>
  </si>
  <si>
    <t>Борислава Братоева</t>
  </si>
  <si>
    <t>ІІІ</t>
  </si>
  <si>
    <t>III</t>
  </si>
  <si>
    <t>IV</t>
  </si>
  <si>
    <t>VII</t>
  </si>
  <si>
    <t>пасище</t>
  </si>
  <si>
    <t>Приложение № 1 към Заповед № РД 46-80/26.02.2020 г.</t>
  </si>
  <si>
    <t>ДИРЕКТОР НА ОДЗ Русе: /п/</t>
  </si>
  <si>
    <t>ИЗГОТВИЛ:/п/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</si>
</sst>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00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1" xfId="0" applyFont="1" applyBorder="1"/>
    <xf numFmtId="0" fontId="8" fillId="0" borderId="2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3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3" xfId="0" applyNumberFormat="1" applyFont="1" applyBorder="1"/>
    <xf numFmtId="49" fontId="10" fillId="0" borderId="3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3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8" fillId="0" borderId="10" xfId="0" applyFont="1" applyBorder="1"/>
    <xf numFmtId="49" fontId="8" fillId="0" borderId="11" xfId="0" applyNumberFormat="1" applyFont="1" applyBorder="1"/>
    <xf numFmtId="49" fontId="8" fillId="0" borderId="1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49" fontId="1" fillId="0" borderId="17" xfId="0" applyNumberFormat="1" applyFont="1" applyBorder="1" applyAlignment="1">
      <alignment vertical="center"/>
    </xf>
    <xf numFmtId="49" fontId="8" fillId="0" borderId="17" xfId="0" applyNumberFormat="1" applyFont="1" applyBorder="1" applyAlignment="1">
      <alignment vertical="center"/>
    </xf>
    <xf numFmtId="49" fontId="10" fillId="0" borderId="17" xfId="0" applyNumberFormat="1" applyFont="1" applyBorder="1" applyAlignment="1">
      <alignment horizontal="center" vertical="center"/>
    </xf>
    <xf numFmtId="164" fontId="10" fillId="0" borderId="17" xfId="0" applyNumberFormat="1" applyFont="1" applyBorder="1" applyAlignment="1">
      <alignment horizontal="right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8" fillId="0" borderId="19" xfId="0" applyFont="1" applyBorder="1"/>
    <xf numFmtId="49" fontId="1" fillId="0" borderId="20" xfId="0" applyNumberFormat="1" applyFont="1" applyBorder="1"/>
    <xf numFmtId="49" fontId="3" fillId="0" borderId="20" xfId="0" applyNumberFormat="1" applyFont="1" applyBorder="1"/>
    <xf numFmtId="49" fontId="3" fillId="0" borderId="8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3" fillId="0" borderId="3" xfId="0" applyNumberFormat="1" applyFont="1" applyBorder="1"/>
    <xf numFmtId="49" fontId="3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49" fontId="3" fillId="0" borderId="11" xfId="0" applyNumberFormat="1" applyFont="1" applyBorder="1"/>
    <xf numFmtId="49" fontId="1" fillId="0" borderId="3" xfId="0" applyNumberFormat="1" applyFont="1" applyBorder="1"/>
    <xf numFmtId="0" fontId="8" fillId="0" borderId="22" xfId="0" applyFont="1" applyBorder="1"/>
    <xf numFmtId="49" fontId="3" fillId="0" borderId="3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49" fontId="10" fillId="0" borderId="11" xfId="0" applyNumberFormat="1" applyFont="1" applyBorder="1"/>
    <xf numFmtId="49" fontId="10" fillId="0" borderId="11" xfId="0" applyNumberFormat="1" applyFont="1" applyBorder="1" applyAlignment="1">
      <alignment horizontal="center"/>
    </xf>
    <xf numFmtId="49" fontId="10" fillId="0" borderId="20" xfId="0" applyNumberFormat="1" applyFont="1" applyBorder="1"/>
    <xf numFmtId="49" fontId="8" fillId="0" borderId="20" xfId="0" applyNumberFormat="1" applyFont="1" applyBorder="1"/>
    <xf numFmtId="49" fontId="8" fillId="0" borderId="24" xfId="0" applyNumberFormat="1" applyFont="1" applyBorder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21" xfId="0" applyNumberFormat="1" applyFont="1" applyBorder="1" applyAlignment="1">
      <alignment horizontal="center" vertical="center"/>
    </xf>
    <xf numFmtId="49" fontId="3" fillId="0" borderId="3" xfId="1" applyNumberFormat="1" applyFont="1" applyBorder="1"/>
    <xf numFmtId="49" fontId="3" fillId="0" borderId="3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49" fontId="3" fillId="0" borderId="5" xfId="1" applyNumberFormat="1" applyFont="1" applyBorder="1" applyAlignment="1">
      <alignment horizontal="center" vertical="center"/>
    </xf>
    <xf numFmtId="49" fontId="3" fillId="0" borderId="11" xfId="1" applyNumberFormat="1" applyFont="1" applyBorder="1"/>
    <xf numFmtId="164" fontId="3" fillId="0" borderId="11" xfId="1" applyNumberFormat="1" applyFont="1" applyBorder="1" applyAlignment="1">
      <alignment horizontal="right"/>
    </xf>
    <xf numFmtId="49" fontId="3" fillId="0" borderId="11" xfId="1" quotePrefix="1" applyNumberFormat="1" applyFont="1" applyBorder="1" applyAlignment="1">
      <alignment horizontal="left"/>
    </xf>
    <xf numFmtId="49" fontId="3" fillId="0" borderId="11" xfId="1" applyNumberFormat="1" applyFont="1" applyBorder="1" applyAlignment="1">
      <alignment horizontal="right"/>
    </xf>
    <xf numFmtId="49" fontId="3" fillId="0" borderId="11" xfId="1" quotePrefix="1" applyNumberFormat="1" applyFont="1" applyBorder="1" applyAlignment="1">
      <alignment horizontal="right"/>
    </xf>
    <xf numFmtId="49" fontId="1" fillId="0" borderId="3" xfId="1" applyNumberFormat="1" applyFont="1" applyBorder="1"/>
    <xf numFmtId="49" fontId="3" fillId="0" borderId="3" xfId="1" applyNumberFormat="1" applyFont="1" applyBorder="1" applyAlignment="1">
      <alignment horizontal="center" vertical="center"/>
    </xf>
    <xf numFmtId="49" fontId="1" fillId="0" borderId="3" xfId="1" applyNumberFormat="1" applyFont="1" applyBorder="1" applyAlignment="1">
      <alignment horizontal="center"/>
    </xf>
    <xf numFmtId="164" fontId="1" fillId="0" borderId="3" xfId="1" applyNumberFormat="1" applyFont="1" applyBorder="1" applyAlignment="1">
      <alignment horizontal="right"/>
    </xf>
    <xf numFmtId="49" fontId="8" fillId="0" borderId="23" xfId="0" applyNumberFormat="1" applyFont="1" applyBorder="1" applyAlignment="1">
      <alignment horizontal="center" vertical="center"/>
    </xf>
    <xf numFmtId="164" fontId="10" fillId="0" borderId="0" xfId="0" applyNumberFormat="1" applyFont="1"/>
    <xf numFmtId="49" fontId="10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2"/>
  <sheetViews>
    <sheetView tabSelected="1" view="pageLayout" zoomScaleNormal="85" workbookViewId="0">
      <selection activeCell="C131" sqref="C131"/>
    </sheetView>
  </sheetViews>
  <sheetFormatPr defaultRowHeight="15.75" x14ac:dyDescent="0.25"/>
  <cols>
    <col min="1" max="1" width="5.5703125" style="1" customWidth="1"/>
    <col min="2" max="2" width="29.42578125" style="16" customWidth="1"/>
    <col min="3" max="3" width="26.42578125" style="16" customWidth="1"/>
    <col min="4" max="4" width="19.85546875" style="8" customWidth="1"/>
    <col min="5" max="5" width="17.7109375" style="29" customWidth="1"/>
    <col min="6" max="6" width="27.140625" style="24" customWidth="1"/>
    <col min="7" max="7" width="14.85546875" style="24" customWidth="1"/>
    <col min="8" max="11" width="9.140625" style="1"/>
    <col min="12" max="12" width="10" style="1" bestFit="1" customWidth="1"/>
    <col min="13" max="16384" width="9.140625" style="1"/>
  </cols>
  <sheetData>
    <row r="1" spans="1:7" ht="61.5" customHeight="1" x14ac:dyDescent="0.25">
      <c r="A1" s="92" t="s">
        <v>111</v>
      </c>
      <c r="B1" s="93"/>
      <c r="C1" s="93"/>
      <c r="D1" s="93"/>
      <c r="E1" s="93"/>
      <c r="F1" s="93"/>
      <c r="G1" s="93"/>
    </row>
    <row r="2" spans="1:7" ht="24" customHeight="1" thickBot="1" x14ac:dyDescent="0.3">
      <c r="A2" s="31"/>
      <c r="B2" s="32"/>
      <c r="C2" s="32"/>
      <c r="D2" s="32"/>
      <c r="E2" s="32"/>
      <c r="F2" s="1"/>
      <c r="G2" s="36" t="s">
        <v>159</v>
      </c>
    </row>
    <row r="3" spans="1:7" ht="33" customHeight="1" x14ac:dyDescent="0.25">
      <c r="A3" s="94" t="s">
        <v>3</v>
      </c>
      <c r="B3" s="96" t="s">
        <v>1</v>
      </c>
      <c r="C3" s="96" t="s">
        <v>4</v>
      </c>
      <c r="D3" s="96" t="s">
        <v>5</v>
      </c>
      <c r="E3" s="37" t="s">
        <v>6</v>
      </c>
      <c r="F3" s="96" t="s">
        <v>7</v>
      </c>
      <c r="G3" s="98" t="s">
        <v>8</v>
      </c>
    </row>
    <row r="4" spans="1:7" ht="24.75" customHeight="1" thickBot="1" x14ac:dyDescent="0.3">
      <c r="A4" s="95"/>
      <c r="B4" s="97"/>
      <c r="C4" s="97"/>
      <c r="D4" s="97"/>
      <c r="E4" s="41" t="s">
        <v>0</v>
      </c>
      <c r="F4" s="97"/>
      <c r="G4" s="99"/>
    </row>
    <row r="5" spans="1:7" ht="15.75" customHeight="1" thickBot="1" x14ac:dyDescent="0.3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40">
        <v>7</v>
      </c>
    </row>
    <row r="6" spans="1:7" x14ac:dyDescent="0.25">
      <c r="A6" s="3">
        <v>1</v>
      </c>
      <c r="B6" s="50" t="s">
        <v>14</v>
      </c>
      <c r="C6" s="51" t="s">
        <v>14</v>
      </c>
      <c r="D6" s="52" t="s">
        <v>15</v>
      </c>
      <c r="E6" s="53">
        <v>108.613</v>
      </c>
      <c r="F6" s="54" t="s">
        <v>158</v>
      </c>
      <c r="G6" s="30" t="s">
        <v>12</v>
      </c>
    </row>
    <row r="7" spans="1:7" x14ac:dyDescent="0.25">
      <c r="A7" s="49"/>
      <c r="B7" s="55" t="s">
        <v>14</v>
      </c>
      <c r="C7" s="55" t="s">
        <v>14</v>
      </c>
      <c r="D7" s="56" t="s">
        <v>16</v>
      </c>
      <c r="E7" s="57">
        <v>4.3</v>
      </c>
      <c r="F7" s="58" t="s">
        <v>158</v>
      </c>
      <c r="G7" s="30" t="s">
        <v>12</v>
      </c>
    </row>
    <row r="8" spans="1:7" x14ac:dyDescent="0.25">
      <c r="A8" s="49"/>
      <c r="B8" s="55" t="s">
        <v>14</v>
      </c>
      <c r="C8" s="55" t="s">
        <v>14</v>
      </c>
      <c r="D8" s="56" t="s">
        <v>17</v>
      </c>
      <c r="E8" s="57">
        <v>3.0009999999999999</v>
      </c>
      <c r="F8" s="58" t="s">
        <v>158</v>
      </c>
      <c r="G8" s="30" t="s">
        <v>12</v>
      </c>
    </row>
    <row r="9" spans="1:7" x14ac:dyDescent="0.25">
      <c r="A9" s="49"/>
      <c r="B9" s="55" t="s">
        <v>14</v>
      </c>
      <c r="C9" s="55" t="s">
        <v>14</v>
      </c>
      <c r="D9" s="56" t="s">
        <v>18</v>
      </c>
      <c r="E9" s="57">
        <v>2.2999999999999998</v>
      </c>
      <c r="F9" s="58" t="s">
        <v>158</v>
      </c>
      <c r="G9" s="30" t="s">
        <v>12</v>
      </c>
    </row>
    <row r="10" spans="1:7" x14ac:dyDescent="0.25">
      <c r="A10" s="49"/>
      <c r="B10" s="55" t="s">
        <v>14</v>
      </c>
      <c r="C10" s="55" t="s">
        <v>14</v>
      </c>
      <c r="D10" s="56" t="s">
        <v>19</v>
      </c>
      <c r="E10" s="57">
        <v>4.2</v>
      </c>
      <c r="F10" s="58" t="s">
        <v>158</v>
      </c>
      <c r="G10" s="30" t="s">
        <v>12</v>
      </c>
    </row>
    <row r="11" spans="1:7" x14ac:dyDescent="0.25">
      <c r="A11" s="49"/>
      <c r="B11" s="55" t="s">
        <v>14</v>
      </c>
      <c r="C11" s="55" t="s">
        <v>14</v>
      </c>
      <c r="D11" s="56" t="s">
        <v>20</v>
      </c>
      <c r="E11" s="57">
        <v>2</v>
      </c>
      <c r="F11" s="58" t="s">
        <v>158</v>
      </c>
      <c r="G11" s="30" t="s">
        <v>12</v>
      </c>
    </row>
    <row r="12" spans="1:7" x14ac:dyDescent="0.25">
      <c r="A12" s="49"/>
      <c r="B12" s="55" t="s">
        <v>14</v>
      </c>
      <c r="C12" s="55" t="s">
        <v>14</v>
      </c>
      <c r="D12" s="56" t="s">
        <v>21</v>
      </c>
      <c r="E12" s="57">
        <v>4.8310000000000004</v>
      </c>
      <c r="F12" s="58" t="s">
        <v>158</v>
      </c>
      <c r="G12" s="30" t="s">
        <v>12</v>
      </c>
    </row>
    <row r="13" spans="1:7" x14ac:dyDescent="0.25">
      <c r="A13" s="49"/>
      <c r="B13" s="55" t="s">
        <v>14</v>
      </c>
      <c r="C13" s="55" t="s">
        <v>14</v>
      </c>
      <c r="D13" s="56" t="s">
        <v>22</v>
      </c>
      <c r="E13" s="57">
        <v>14.000999999999999</v>
      </c>
      <c r="F13" s="58" t="s">
        <v>158</v>
      </c>
      <c r="G13" s="30" t="s">
        <v>11</v>
      </c>
    </row>
    <row r="14" spans="1:7" x14ac:dyDescent="0.25">
      <c r="A14" s="49"/>
      <c r="B14" s="55" t="s">
        <v>14</v>
      </c>
      <c r="C14" s="55" t="s">
        <v>14</v>
      </c>
      <c r="D14" s="56" t="s">
        <v>23</v>
      </c>
      <c r="E14" s="57">
        <v>17.001000000000001</v>
      </c>
      <c r="F14" s="58" t="s">
        <v>158</v>
      </c>
      <c r="G14" s="30" t="s">
        <v>11</v>
      </c>
    </row>
    <row r="15" spans="1:7" x14ac:dyDescent="0.25">
      <c r="A15" s="49"/>
      <c r="B15" s="55" t="s">
        <v>14</v>
      </c>
      <c r="C15" s="55" t="s">
        <v>14</v>
      </c>
      <c r="D15" s="56" t="s">
        <v>24</v>
      </c>
      <c r="E15" s="57">
        <v>188.30799999999999</v>
      </c>
      <c r="F15" s="58" t="s">
        <v>158</v>
      </c>
      <c r="G15" s="30" t="s">
        <v>12</v>
      </c>
    </row>
    <row r="16" spans="1:7" x14ac:dyDescent="0.25">
      <c r="A16" s="49"/>
      <c r="B16" s="55" t="s">
        <v>14</v>
      </c>
      <c r="C16" s="55" t="s">
        <v>14</v>
      </c>
      <c r="D16" s="56" t="s">
        <v>25</v>
      </c>
      <c r="E16" s="57">
        <v>3</v>
      </c>
      <c r="F16" s="58" t="s">
        <v>158</v>
      </c>
      <c r="G16" s="30" t="s">
        <v>11</v>
      </c>
    </row>
    <row r="17" spans="1:7" x14ac:dyDescent="0.25">
      <c r="A17" s="49"/>
      <c r="B17" s="55" t="s">
        <v>14</v>
      </c>
      <c r="C17" s="55" t="s">
        <v>14</v>
      </c>
      <c r="D17" s="56" t="s">
        <v>26</v>
      </c>
      <c r="E17" s="57">
        <v>9</v>
      </c>
      <c r="F17" s="58" t="s">
        <v>158</v>
      </c>
      <c r="G17" s="30" t="s">
        <v>11</v>
      </c>
    </row>
    <row r="18" spans="1:7" x14ac:dyDescent="0.25">
      <c r="A18" s="49"/>
      <c r="B18" s="55" t="s">
        <v>14</v>
      </c>
      <c r="C18" s="55" t="s">
        <v>14</v>
      </c>
      <c r="D18" s="56" t="s">
        <v>27</v>
      </c>
      <c r="E18" s="57">
        <v>7.6020000000000003</v>
      </c>
      <c r="F18" s="58" t="s">
        <v>158</v>
      </c>
      <c r="G18" s="30" t="s">
        <v>12</v>
      </c>
    </row>
    <row r="19" spans="1:7" x14ac:dyDescent="0.25">
      <c r="A19" s="49"/>
      <c r="B19" s="55" t="s">
        <v>14</v>
      </c>
      <c r="C19" s="55" t="s">
        <v>14</v>
      </c>
      <c r="D19" s="56" t="s">
        <v>28</v>
      </c>
      <c r="E19" s="57">
        <v>3</v>
      </c>
      <c r="F19" s="58" t="s">
        <v>158</v>
      </c>
      <c r="G19" s="30" t="s">
        <v>12</v>
      </c>
    </row>
    <row r="20" spans="1:7" x14ac:dyDescent="0.25">
      <c r="A20" s="49"/>
      <c r="B20" s="55" t="s">
        <v>14</v>
      </c>
      <c r="C20" s="55" t="s">
        <v>14</v>
      </c>
      <c r="D20" s="56" t="s">
        <v>29</v>
      </c>
      <c r="E20" s="57">
        <v>3.2010000000000001</v>
      </c>
      <c r="F20" s="58" t="s">
        <v>158</v>
      </c>
      <c r="G20" s="30" t="s">
        <v>12</v>
      </c>
    </row>
    <row r="21" spans="1:7" x14ac:dyDescent="0.25">
      <c r="A21" s="49"/>
      <c r="B21" s="55" t="s">
        <v>14</v>
      </c>
      <c r="C21" s="55" t="s">
        <v>14</v>
      </c>
      <c r="D21" s="56" t="s">
        <v>30</v>
      </c>
      <c r="E21" s="57">
        <v>4.4000000000000004</v>
      </c>
      <c r="F21" s="58" t="s">
        <v>158</v>
      </c>
      <c r="G21" s="30" t="s">
        <v>156</v>
      </c>
    </row>
    <row r="22" spans="1:7" x14ac:dyDescent="0.25">
      <c r="A22" s="49"/>
      <c r="B22" s="55" t="s">
        <v>14</v>
      </c>
      <c r="C22" s="55" t="s">
        <v>14</v>
      </c>
      <c r="D22" s="56" t="s">
        <v>31</v>
      </c>
      <c r="E22" s="57">
        <v>39.807000000000002</v>
      </c>
      <c r="F22" s="58" t="s">
        <v>158</v>
      </c>
      <c r="G22" s="30" t="s">
        <v>12</v>
      </c>
    </row>
    <row r="23" spans="1:7" x14ac:dyDescent="0.25">
      <c r="A23" s="49"/>
      <c r="B23" s="55" t="s">
        <v>14</v>
      </c>
      <c r="C23" s="55" t="s">
        <v>32</v>
      </c>
      <c r="D23" s="56" t="s">
        <v>33</v>
      </c>
      <c r="E23" s="57">
        <v>147.726</v>
      </c>
      <c r="F23" s="58" t="s">
        <v>158</v>
      </c>
      <c r="G23" s="30" t="s">
        <v>11</v>
      </c>
    </row>
    <row r="24" spans="1:7" x14ac:dyDescent="0.25">
      <c r="A24" s="49"/>
      <c r="B24" s="55" t="s">
        <v>14</v>
      </c>
      <c r="C24" s="55" t="s">
        <v>32</v>
      </c>
      <c r="D24" s="56" t="s">
        <v>34</v>
      </c>
      <c r="E24" s="57">
        <v>37.646999999999998</v>
      </c>
      <c r="F24" s="58" t="s">
        <v>158</v>
      </c>
      <c r="G24" s="30" t="s">
        <v>12</v>
      </c>
    </row>
    <row r="25" spans="1:7" x14ac:dyDescent="0.25">
      <c r="A25" s="49"/>
      <c r="B25" s="55" t="s">
        <v>14</v>
      </c>
      <c r="C25" s="55" t="s">
        <v>32</v>
      </c>
      <c r="D25" s="60" t="s">
        <v>35</v>
      </c>
      <c r="E25" s="61">
        <v>17.673999999999999</v>
      </c>
      <c r="F25" s="58" t="s">
        <v>158</v>
      </c>
      <c r="G25" s="30" t="s">
        <v>156</v>
      </c>
    </row>
    <row r="26" spans="1:7" x14ac:dyDescent="0.25">
      <c r="A26" s="49"/>
      <c r="B26" s="55" t="s">
        <v>14</v>
      </c>
      <c r="C26" s="62" t="s">
        <v>36</v>
      </c>
      <c r="D26" s="60" t="s">
        <v>37</v>
      </c>
      <c r="E26" s="61">
        <v>115.621</v>
      </c>
      <c r="F26" s="58" t="s">
        <v>158</v>
      </c>
      <c r="G26" s="30" t="s">
        <v>12</v>
      </c>
    </row>
    <row r="27" spans="1:7" x14ac:dyDescent="0.25">
      <c r="A27" s="49"/>
      <c r="B27" s="55" t="s">
        <v>14</v>
      </c>
      <c r="C27" s="55" t="s">
        <v>36</v>
      </c>
      <c r="D27" s="56" t="s">
        <v>38</v>
      </c>
      <c r="E27" s="57">
        <v>147.542</v>
      </c>
      <c r="F27" s="58" t="s">
        <v>158</v>
      </c>
      <c r="G27" s="20" t="s">
        <v>12</v>
      </c>
    </row>
    <row r="28" spans="1:7" x14ac:dyDescent="0.25">
      <c r="A28" s="49"/>
      <c r="B28" s="55" t="s">
        <v>14</v>
      </c>
      <c r="C28" s="55" t="s">
        <v>39</v>
      </c>
      <c r="D28" s="56" t="s">
        <v>40</v>
      </c>
      <c r="E28" s="57">
        <v>27.370999999999999</v>
      </c>
      <c r="F28" s="58" t="s">
        <v>158</v>
      </c>
      <c r="G28" s="20" t="s">
        <v>156</v>
      </c>
    </row>
    <row r="29" spans="1:7" x14ac:dyDescent="0.25">
      <c r="A29" s="49"/>
      <c r="B29" s="55" t="s">
        <v>14</v>
      </c>
      <c r="C29" s="55" t="s">
        <v>39</v>
      </c>
      <c r="D29" s="56" t="s">
        <v>41</v>
      </c>
      <c r="E29" s="57">
        <v>94.872</v>
      </c>
      <c r="F29" s="58" t="s">
        <v>158</v>
      </c>
      <c r="G29" s="20" t="s">
        <v>157</v>
      </c>
    </row>
    <row r="30" spans="1:7" x14ac:dyDescent="0.25">
      <c r="A30" s="49"/>
      <c r="B30" s="55" t="s">
        <v>14</v>
      </c>
      <c r="C30" s="55" t="s">
        <v>39</v>
      </c>
      <c r="D30" s="56" t="s">
        <v>42</v>
      </c>
      <c r="E30" s="57">
        <v>100.604</v>
      </c>
      <c r="F30" s="58" t="s">
        <v>158</v>
      </c>
      <c r="G30" s="20" t="s">
        <v>11</v>
      </c>
    </row>
    <row r="31" spans="1:7" x14ac:dyDescent="0.25">
      <c r="A31" s="49"/>
      <c r="B31" s="55" t="s">
        <v>14</v>
      </c>
      <c r="C31" s="55" t="s">
        <v>39</v>
      </c>
      <c r="D31" s="56" t="s">
        <v>43</v>
      </c>
      <c r="E31" s="57">
        <v>13.766999999999999</v>
      </c>
      <c r="F31" s="58" t="s">
        <v>158</v>
      </c>
      <c r="G31" s="20" t="s">
        <v>156</v>
      </c>
    </row>
    <row r="32" spans="1:7" x14ac:dyDescent="0.25">
      <c r="A32" s="49"/>
      <c r="B32" s="55" t="s">
        <v>14</v>
      </c>
      <c r="C32" s="62" t="s">
        <v>39</v>
      </c>
      <c r="D32" s="60" t="s">
        <v>44</v>
      </c>
      <c r="E32" s="61">
        <v>171.42500000000001</v>
      </c>
      <c r="F32" s="58" t="s">
        <v>158</v>
      </c>
      <c r="G32" s="30" t="s">
        <v>157</v>
      </c>
    </row>
    <row r="33" spans="1:7" x14ac:dyDescent="0.25">
      <c r="A33" s="49"/>
      <c r="B33" s="55" t="s">
        <v>14</v>
      </c>
      <c r="C33" s="62" t="s">
        <v>39</v>
      </c>
      <c r="D33" s="60" t="s">
        <v>45</v>
      </c>
      <c r="E33" s="61">
        <v>93.046000000000006</v>
      </c>
      <c r="F33" s="58" t="s">
        <v>158</v>
      </c>
      <c r="G33" s="30" t="s">
        <v>157</v>
      </c>
    </row>
    <row r="34" spans="1:7" x14ac:dyDescent="0.25">
      <c r="A34" s="49"/>
      <c r="B34" s="55" t="s">
        <v>14</v>
      </c>
      <c r="C34" s="62" t="s">
        <v>39</v>
      </c>
      <c r="D34" s="60" t="s">
        <v>46</v>
      </c>
      <c r="E34" s="61">
        <v>72.632000000000005</v>
      </c>
      <c r="F34" s="58" t="s">
        <v>158</v>
      </c>
      <c r="G34" s="30" t="s">
        <v>157</v>
      </c>
    </row>
    <row r="35" spans="1:7" x14ac:dyDescent="0.25">
      <c r="A35" s="49"/>
      <c r="B35" s="55" t="s">
        <v>14</v>
      </c>
      <c r="C35" s="62" t="s">
        <v>39</v>
      </c>
      <c r="D35" s="60" t="s">
        <v>47</v>
      </c>
      <c r="E35" s="61">
        <v>89.634</v>
      </c>
      <c r="F35" s="58" t="s">
        <v>158</v>
      </c>
      <c r="G35" s="30" t="s">
        <v>157</v>
      </c>
    </row>
    <row r="36" spans="1:7" x14ac:dyDescent="0.25">
      <c r="A36" s="49"/>
      <c r="B36" s="55" t="s">
        <v>14</v>
      </c>
      <c r="C36" s="62" t="s">
        <v>39</v>
      </c>
      <c r="D36" s="60" t="s">
        <v>48</v>
      </c>
      <c r="E36" s="61">
        <v>62.865000000000002</v>
      </c>
      <c r="F36" s="58" t="s">
        <v>158</v>
      </c>
      <c r="G36" s="30" t="s">
        <v>156</v>
      </c>
    </row>
    <row r="37" spans="1:7" x14ac:dyDescent="0.25">
      <c r="A37" s="49"/>
      <c r="B37" s="55" t="s">
        <v>14</v>
      </c>
      <c r="C37" s="62" t="s">
        <v>39</v>
      </c>
      <c r="D37" s="60" t="s">
        <v>49</v>
      </c>
      <c r="E37" s="61">
        <v>19.922000000000001</v>
      </c>
      <c r="F37" s="58" t="s">
        <v>158</v>
      </c>
      <c r="G37" s="30" t="s">
        <v>11</v>
      </c>
    </row>
    <row r="38" spans="1:7" x14ac:dyDescent="0.25">
      <c r="A38" s="49"/>
      <c r="B38" s="55" t="s">
        <v>14</v>
      </c>
      <c r="C38" s="62" t="s">
        <v>39</v>
      </c>
      <c r="D38" s="60" t="s">
        <v>50</v>
      </c>
      <c r="E38" s="61">
        <v>52.35</v>
      </c>
      <c r="F38" s="58" t="s">
        <v>158</v>
      </c>
      <c r="G38" s="30" t="s">
        <v>156</v>
      </c>
    </row>
    <row r="39" spans="1:7" x14ac:dyDescent="0.25">
      <c r="A39" s="49"/>
      <c r="B39" s="55" t="s">
        <v>14</v>
      </c>
      <c r="C39" s="62" t="s">
        <v>39</v>
      </c>
      <c r="D39" s="60" t="s">
        <v>51</v>
      </c>
      <c r="E39" s="61">
        <v>79.893000000000001</v>
      </c>
      <c r="F39" s="58" t="s">
        <v>158</v>
      </c>
      <c r="G39" s="30" t="s">
        <v>11</v>
      </c>
    </row>
    <row r="40" spans="1:7" x14ac:dyDescent="0.25">
      <c r="A40" s="49"/>
      <c r="B40" s="55" t="s">
        <v>14</v>
      </c>
      <c r="C40" s="62" t="s">
        <v>39</v>
      </c>
      <c r="D40" s="60" t="s">
        <v>52</v>
      </c>
      <c r="E40" s="61">
        <v>69.688999999999993</v>
      </c>
      <c r="F40" s="58" t="s">
        <v>158</v>
      </c>
      <c r="G40" s="30" t="s">
        <v>156</v>
      </c>
    </row>
    <row r="41" spans="1:7" x14ac:dyDescent="0.25">
      <c r="A41" s="64"/>
      <c r="B41" s="62" t="s">
        <v>14</v>
      </c>
      <c r="C41" s="62" t="s">
        <v>53</v>
      </c>
      <c r="D41" s="60" t="s">
        <v>54</v>
      </c>
      <c r="E41" s="61">
        <v>4</v>
      </c>
      <c r="F41" s="58" t="s">
        <v>158</v>
      </c>
      <c r="G41" s="30" t="s">
        <v>157</v>
      </c>
    </row>
    <row r="42" spans="1:7" x14ac:dyDescent="0.25">
      <c r="A42" s="4"/>
      <c r="B42" s="14" t="s">
        <v>9</v>
      </c>
      <c r="C42" s="65"/>
      <c r="D42" s="66" t="s">
        <v>55</v>
      </c>
      <c r="E42" s="67">
        <f>SUM(E6:E41)</f>
        <v>1836.845</v>
      </c>
      <c r="F42" s="58"/>
      <c r="G42" s="73"/>
    </row>
    <row r="43" spans="1:7" x14ac:dyDescent="0.25">
      <c r="A43" s="4">
        <v>2</v>
      </c>
      <c r="B43" s="63" t="s">
        <v>56</v>
      </c>
      <c r="C43" s="55" t="s">
        <v>56</v>
      </c>
      <c r="D43" s="56" t="s">
        <v>57</v>
      </c>
      <c r="E43" s="57">
        <v>44.965000000000003</v>
      </c>
      <c r="F43" s="58" t="s">
        <v>158</v>
      </c>
      <c r="G43" s="59" t="s">
        <v>11</v>
      </c>
    </row>
    <row r="44" spans="1:7" x14ac:dyDescent="0.25">
      <c r="A44" s="4"/>
      <c r="B44" s="55" t="s">
        <v>56</v>
      </c>
      <c r="C44" s="55" t="s">
        <v>58</v>
      </c>
      <c r="D44" s="56" t="s">
        <v>59</v>
      </c>
      <c r="E44" s="57">
        <v>18.79</v>
      </c>
      <c r="F44" s="58" t="s">
        <v>158</v>
      </c>
      <c r="G44" s="59" t="s">
        <v>154</v>
      </c>
    </row>
    <row r="45" spans="1:7" x14ac:dyDescent="0.25">
      <c r="A45" s="4"/>
      <c r="B45" s="14" t="s">
        <v>9</v>
      </c>
      <c r="C45" s="13"/>
      <c r="D45" s="10" t="s">
        <v>60</v>
      </c>
      <c r="E45" s="26">
        <f>SUM(E43:E44)</f>
        <v>63.755000000000003</v>
      </c>
      <c r="F45" s="20"/>
      <c r="G45" s="74"/>
    </row>
    <row r="46" spans="1:7" x14ac:dyDescent="0.25">
      <c r="A46" s="4">
        <v>3</v>
      </c>
      <c r="B46" s="70" t="s">
        <v>110</v>
      </c>
      <c r="C46" s="71" t="s">
        <v>112</v>
      </c>
      <c r="D46" s="6" t="s">
        <v>113</v>
      </c>
      <c r="E46" s="27">
        <v>24.204999999999998</v>
      </c>
      <c r="F46" s="58" t="s">
        <v>158</v>
      </c>
      <c r="G46" s="30" t="s">
        <v>12</v>
      </c>
    </row>
    <row r="47" spans="1:7" x14ac:dyDescent="0.25">
      <c r="A47" s="4"/>
      <c r="B47" s="71" t="s">
        <v>110</v>
      </c>
      <c r="C47" s="71" t="s">
        <v>112</v>
      </c>
      <c r="D47" s="6" t="s">
        <v>114</v>
      </c>
      <c r="E47" s="27">
        <v>147.916</v>
      </c>
      <c r="F47" s="58" t="s">
        <v>158</v>
      </c>
      <c r="G47" s="89" t="s">
        <v>155</v>
      </c>
    </row>
    <row r="48" spans="1:7" x14ac:dyDescent="0.25">
      <c r="A48" s="4"/>
      <c r="B48" s="71" t="s">
        <v>110</v>
      </c>
      <c r="C48" s="71" t="s">
        <v>112</v>
      </c>
      <c r="D48" s="72" t="s">
        <v>115</v>
      </c>
      <c r="E48" s="27">
        <v>85.828999999999994</v>
      </c>
      <c r="F48" s="58" t="s">
        <v>158</v>
      </c>
      <c r="G48" s="30" t="s">
        <v>155</v>
      </c>
    </row>
    <row r="49" spans="1:7" x14ac:dyDescent="0.25">
      <c r="A49" s="4"/>
      <c r="B49" s="71" t="s">
        <v>110</v>
      </c>
      <c r="C49" s="71" t="s">
        <v>112</v>
      </c>
      <c r="D49" s="6" t="s">
        <v>116</v>
      </c>
      <c r="E49" s="27">
        <v>2.1890000000000001</v>
      </c>
      <c r="F49" s="58" t="s">
        <v>158</v>
      </c>
      <c r="G49" s="30" t="s">
        <v>12</v>
      </c>
    </row>
    <row r="50" spans="1:7" x14ac:dyDescent="0.25">
      <c r="A50" s="4"/>
      <c r="B50" s="71" t="s">
        <v>110</v>
      </c>
      <c r="C50" s="71" t="s">
        <v>112</v>
      </c>
      <c r="D50" s="6" t="s">
        <v>117</v>
      </c>
      <c r="E50" s="27">
        <v>471.20699999999999</v>
      </c>
      <c r="F50" s="58" t="s">
        <v>158</v>
      </c>
      <c r="G50" s="30" t="s">
        <v>12</v>
      </c>
    </row>
    <row r="51" spans="1:7" x14ac:dyDescent="0.25">
      <c r="A51" s="4"/>
      <c r="B51" s="71" t="s">
        <v>110</v>
      </c>
      <c r="C51" s="71" t="s">
        <v>112</v>
      </c>
      <c r="D51" s="6" t="s">
        <v>118</v>
      </c>
      <c r="E51" s="27">
        <v>109.795</v>
      </c>
      <c r="F51" s="58" t="s">
        <v>158</v>
      </c>
      <c r="G51" s="30" t="s">
        <v>13</v>
      </c>
    </row>
    <row r="52" spans="1:7" x14ac:dyDescent="0.25">
      <c r="A52" s="4"/>
      <c r="B52" s="71" t="s">
        <v>110</v>
      </c>
      <c r="C52" s="71" t="s">
        <v>112</v>
      </c>
      <c r="D52" s="6" t="s">
        <v>119</v>
      </c>
      <c r="E52" s="27">
        <v>19.170999999999999</v>
      </c>
      <c r="F52" s="58" t="s">
        <v>158</v>
      </c>
      <c r="G52" s="30" t="s">
        <v>13</v>
      </c>
    </row>
    <row r="53" spans="1:7" x14ac:dyDescent="0.25">
      <c r="A53" s="4"/>
      <c r="B53" s="71" t="s">
        <v>110</v>
      </c>
      <c r="C53" s="71" t="s">
        <v>112</v>
      </c>
      <c r="D53" s="6" t="s">
        <v>120</v>
      </c>
      <c r="E53" s="27">
        <v>32.009</v>
      </c>
      <c r="F53" s="58" t="s">
        <v>158</v>
      </c>
      <c r="G53" s="30" t="s">
        <v>156</v>
      </c>
    </row>
    <row r="54" spans="1:7" x14ac:dyDescent="0.25">
      <c r="A54" s="4"/>
      <c r="B54" s="13" t="s">
        <v>110</v>
      </c>
      <c r="C54" s="13" t="s">
        <v>112</v>
      </c>
      <c r="D54" s="6" t="s">
        <v>121</v>
      </c>
      <c r="E54" s="27">
        <v>683.69500000000005</v>
      </c>
      <c r="F54" s="58" t="s">
        <v>158</v>
      </c>
      <c r="G54" s="30" t="s">
        <v>12</v>
      </c>
    </row>
    <row r="55" spans="1:7" x14ac:dyDescent="0.25">
      <c r="A55" s="4"/>
      <c r="B55" s="13" t="s">
        <v>110</v>
      </c>
      <c r="C55" s="13" t="s">
        <v>122</v>
      </c>
      <c r="D55" s="6" t="s">
        <v>123</v>
      </c>
      <c r="E55" s="27">
        <v>91.698999999999998</v>
      </c>
      <c r="F55" s="58" t="s">
        <v>158</v>
      </c>
      <c r="G55" s="30" t="s">
        <v>156</v>
      </c>
    </row>
    <row r="56" spans="1:7" x14ac:dyDescent="0.25">
      <c r="A56" s="4"/>
      <c r="B56" s="13" t="s">
        <v>110</v>
      </c>
      <c r="C56" s="13" t="s">
        <v>122</v>
      </c>
      <c r="D56" s="6" t="s">
        <v>124</v>
      </c>
      <c r="E56" s="27">
        <v>60.744</v>
      </c>
      <c r="F56" s="58" t="s">
        <v>158</v>
      </c>
      <c r="G56" s="30" t="s">
        <v>156</v>
      </c>
    </row>
    <row r="57" spans="1:7" x14ac:dyDescent="0.25">
      <c r="A57" s="4"/>
      <c r="B57" s="13" t="s">
        <v>110</v>
      </c>
      <c r="C57" s="13" t="s">
        <v>122</v>
      </c>
      <c r="D57" s="6" t="s">
        <v>125</v>
      </c>
      <c r="E57" s="27">
        <v>31.187000000000001</v>
      </c>
      <c r="F57" s="58" t="s">
        <v>158</v>
      </c>
      <c r="G57" s="30" t="s">
        <v>11</v>
      </c>
    </row>
    <row r="58" spans="1:7" x14ac:dyDescent="0.25">
      <c r="A58" s="4"/>
      <c r="B58" s="13" t="s">
        <v>110</v>
      </c>
      <c r="C58" s="13" t="s">
        <v>122</v>
      </c>
      <c r="D58" s="6" t="s">
        <v>126</v>
      </c>
      <c r="E58" s="27">
        <v>231.86799999999999</v>
      </c>
      <c r="F58" s="58" t="s">
        <v>158</v>
      </c>
      <c r="G58" s="30" t="s">
        <v>11</v>
      </c>
    </row>
    <row r="59" spans="1:7" x14ac:dyDescent="0.25">
      <c r="A59" s="4"/>
      <c r="B59" s="13" t="s">
        <v>110</v>
      </c>
      <c r="C59" s="13" t="s">
        <v>122</v>
      </c>
      <c r="D59" s="6" t="s">
        <v>127</v>
      </c>
      <c r="E59" s="27">
        <v>82.644999999999996</v>
      </c>
      <c r="F59" s="58" t="s">
        <v>158</v>
      </c>
      <c r="G59" s="30" t="s">
        <v>155</v>
      </c>
    </row>
    <row r="60" spans="1:7" x14ac:dyDescent="0.25">
      <c r="A60" s="4"/>
      <c r="B60" s="13" t="s">
        <v>110</v>
      </c>
      <c r="C60" s="13" t="s">
        <v>122</v>
      </c>
      <c r="D60" s="6" t="s">
        <v>128</v>
      </c>
      <c r="E60" s="27">
        <v>127.184</v>
      </c>
      <c r="F60" s="58" t="s">
        <v>158</v>
      </c>
      <c r="G60" s="30" t="s">
        <v>13</v>
      </c>
    </row>
    <row r="61" spans="1:7" x14ac:dyDescent="0.25">
      <c r="A61" s="4"/>
      <c r="B61" s="14" t="s">
        <v>9</v>
      </c>
      <c r="C61" s="13"/>
      <c r="D61" s="10" t="s">
        <v>129</v>
      </c>
      <c r="E61" s="26">
        <f>SUM(E46:E60)</f>
        <v>2201.3430000000003</v>
      </c>
      <c r="F61" s="20"/>
      <c r="G61" s="74"/>
    </row>
    <row r="62" spans="1:7" x14ac:dyDescent="0.25">
      <c r="A62" s="4">
        <v>4</v>
      </c>
      <c r="B62" s="14" t="s">
        <v>61</v>
      </c>
      <c r="C62" s="13" t="s">
        <v>62</v>
      </c>
      <c r="D62" s="6" t="s">
        <v>63</v>
      </c>
      <c r="E62" s="27">
        <v>9.4</v>
      </c>
      <c r="F62" s="58" t="s">
        <v>158</v>
      </c>
      <c r="G62" s="30" t="s">
        <v>13</v>
      </c>
    </row>
    <row r="63" spans="1:7" x14ac:dyDescent="0.25">
      <c r="A63" s="4"/>
      <c r="B63" s="13" t="s">
        <v>61</v>
      </c>
      <c r="C63" s="13" t="s">
        <v>62</v>
      </c>
      <c r="D63" s="6" t="s">
        <v>64</v>
      </c>
      <c r="E63" s="27">
        <v>14.003</v>
      </c>
      <c r="F63" s="58" t="s">
        <v>158</v>
      </c>
      <c r="G63" s="30" t="s">
        <v>13</v>
      </c>
    </row>
    <row r="64" spans="1:7" x14ac:dyDescent="0.25">
      <c r="A64" s="4"/>
      <c r="B64" s="14" t="s">
        <v>9</v>
      </c>
      <c r="C64" s="13"/>
      <c r="D64" s="10" t="s">
        <v>60</v>
      </c>
      <c r="E64" s="26">
        <f>SUM(E62:E63)</f>
        <v>23.402999999999999</v>
      </c>
      <c r="F64" s="20"/>
      <c r="G64" s="74"/>
    </row>
    <row r="65" spans="1:7" x14ac:dyDescent="0.25">
      <c r="A65" s="4">
        <v>5</v>
      </c>
      <c r="B65" s="14" t="s">
        <v>65</v>
      </c>
      <c r="C65" s="13" t="s">
        <v>66</v>
      </c>
      <c r="D65" s="6" t="s">
        <v>67</v>
      </c>
      <c r="E65" s="27">
        <v>3.5009999999999999</v>
      </c>
      <c r="F65" s="58" t="s">
        <v>158</v>
      </c>
      <c r="G65" s="30" t="s">
        <v>12</v>
      </c>
    </row>
    <row r="66" spans="1:7" x14ac:dyDescent="0.25">
      <c r="A66" s="4"/>
      <c r="B66" s="13" t="s">
        <v>65</v>
      </c>
      <c r="C66" s="13" t="s">
        <v>66</v>
      </c>
      <c r="D66" s="6" t="s">
        <v>68</v>
      </c>
      <c r="E66" s="27">
        <v>147.99600000000001</v>
      </c>
      <c r="F66" s="58" t="s">
        <v>158</v>
      </c>
      <c r="G66" s="30" t="s">
        <v>11</v>
      </c>
    </row>
    <row r="67" spans="1:7" x14ac:dyDescent="0.25">
      <c r="A67" s="4"/>
      <c r="B67" s="13" t="s">
        <v>65</v>
      </c>
      <c r="C67" s="13" t="s">
        <v>66</v>
      </c>
      <c r="D67" s="6" t="s">
        <v>69</v>
      </c>
      <c r="E67" s="27">
        <v>6.4870000000000001</v>
      </c>
      <c r="F67" s="58" t="s">
        <v>158</v>
      </c>
      <c r="G67" s="30" t="s">
        <v>156</v>
      </c>
    </row>
    <row r="68" spans="1:7" x14ac:dyDescent="0.25">
      <c r="A68" s="4"/>
      <c r="B68" s="13" t="s">
        <v>65</v>
      </c>
      <c r="C68" s="13" t="s">
        <v>66</v>
      </c>
      <c r="D68" s="6" t="s">
        <v>70</v>
      </c>
      <c r="E68" s="27">
        <v>10.24</v>
      </c>
      <c r="F68" s="58" t="s">
        <v>158</v>
      </c>
      <c r="G68" s="30" t="s">
        <v>12</v>
      </c>
    </row>
    <row r="69" spans="1:7" x14ac:dyDescent="0.25">
      <c r="A69" s="4"/>
      <c r="B69" s="13" t="s">
        <v>65</v>
      </c>
      <c r="C69" s="13" t="s">
        <v>66</v>
      </c>
      <c r="D69" s="6" t="s">
        <v>71</v>
      </c>
      <c r="E69" s="27">
        <v>364.58100000000002</v>
      </c>
      <c r="F69" s="58" t="s">
        <v>158</v>
      </c>
      <c r="G69" s="30" t="s">
        <v>12</v>
      </c>
    </row>
    <row r="70" spans="1:7" x14ac:dyDescent="0.25">
      <c r="A70" s="4"/>
      <c r="B70" s="13" t="s">
        <v>65</v>
      </c>
      <c r="C70" s="13" t="s">
        <v>66</v>
      </c>
      <c r="D70" s="6" t="s">
        <v>72</v>
      </c>
      <c r="E70" s="27">
        <v>13.132</v>
      </c>
      <c r="F70" s="58" t="s">
        <v>158</v>
      </c>
      <c r="G70" s="30" t="s">
        <v>12</v>
      </c>
    </row>
    <row r="71" spans="1:7" x14ac:dyDescent="0.25">
      <c r="A71" s="4"/>
      <c r="B71" s="13" t="s">
        <v>65</v>
      </c>
      <c r="C71" s="13" t="s">
        <v>66</v>
      </c>
      <c r="D71" s="6" t="s">
        <v>73</v>
      </c>
      <c r="E71" s="27">
        <v>378.411</v>
      </c>
      <c r="F71" s="58" t="s">
        <v>158</v>
      </c>
      <c r="G71" s="30" t="s">
        <v>12</v>
      </c>
    </row>
    <row r="72" spans="1:7" x14ac:dyDescent="0.25">
      <c r="A72" s="4"/>
      <c r="B72" s="13" t="s">
        <v>65</v>
      </c>
      <c r="C72" s="13" t="s">
        <v>66</v>
      </c>
      <c r="D72" s="6" t="s">
        <v>74</v>
      </c>
      <c r="E72" s="27">
        <v>151.102</v>
      </c>
      <c r="F72" s="58" t="s">
        <v>158</v>
      </c>
      <c r="G72" s="30" t="s">
        <v>156</v>
      </c>
    </row>
    <row r="73" spans="1:7" x14ac:dyDescent="0.25">
      <c r="A73" s="4"/>
      <c r="B73" s="13" t="s">
        <v>65</v>
      </c>
      <c r="C73" s="13" t="s">
        <v>66</v>
      </c>
      <c r="D73" s="6" t="s">
        <v>75</v>
      </c>
      <c r="E73" s="27">
        <v>4.5010000000000003</v>
      </c>
      <c r="F73" s="58" t="s">
        <v>158</v>
      </c>
      <c r="G73" s="30" t="s">
        <v>156</v>
      </c>
    </row>
    <row r="74" spans="1:7" x14ac:dyDescent="0.25">
      <c r="A74" s="4"/>
      <c r="B74" s="13" t="s">
        <v>65</v>
      </c>
      <c r="C74" s="13" t="s">
        <v>66</v>
      </c>
      <c r="D74" s="6" t="s">
        <v>76</v>
      </c>
      <c r="E74" s="27">
        <v>36.396999999999998</v>
      </c>
      <c r="F74" s="58" t="s">
        <v>158</v>
      </c>
      <c r="G74" s="30" t="s">
        <v>156</v>
      </c>
    </row>
    <row r="75" spans="1:7" x14ac:dyDescent="0.25">
      <c r="A75" s="4"/>
      <c r="B75" s="13" t="s">
        <v>65</v>
      </c>
      <c r="C75" s="13" t="s">
        <v>66</v>
      </c>
      <c r="D75" s="6" t="s">
        <v>77</v>
      </c>
      <c r="E75" s="27">
        <v>52.246000000000002</v>
      </c>
      <c r="F75" s="58" t="s">
        <v>158</v>
      </c>
      <c r="G75" s="30" t="s">
        <v>12</v>
      </c>
    </row>
    <row r="76" spans="1:7" x14ac:dyDescent="0.25">
      <c r="A76" s="4"/>
      <c r="B76" s="13" t="s">
        <v>65</v>
      </c>
      <c r="C76" s="13" t="s">
        <v>66</v>
      </c>
      <c r="D76" s="6" t="s">
        <v>78</v>
      </c>
      <c r="E76" s="27">
        <v>104.152</v>
      </c>
      <c r="F76" s="58" t="s">
        <v>158</v>
      </c>
      <c r="G76" s="30" t="s">
        <v>11</v>
      </c>
    </row>
    <row r="77" spans="1:7" x14ac:dyDescent="0.25">
      <c r="A77" s="4"/>
      <c r="B77" s="13" t="s">
        <v>65</v>
      </c>
      <c r="C77" s="13" t="s">
        <v>66</v>
      </c>
      <c r="D77" s="6" t="s">
        <v>79</v>
      </c>
      <c r="E77" s="27">
        <v>3.7480000000000002</v>
      </c>
      <c r="F77" s="58" t="s">
        <v>158</v>
      </c>
      <c r="G77" s="30" t="s">
        <v>12</v>
      </c>
    </row>
    <row r="78" spans="1:7" x14ac:dyDescent="0.25">
      <c r="A78" s="4"/>
      <c r="B78" s="13" t="s">
        <v>65</v>
      </c>
      <c r="C78" s="13" t="s">
        <v>66</v>
      </c>
      <c r="D78" s="6" t="s">
        <v>80</v>
      </c>
      <c r="E78" s="27">
        <v>4.0010000000000003</v>
      </c>
      <c r="F78" s="58" t="s">
        <v>158</v>
      </c>
      <c r="G78" s="30" t="s">
        <v>12</v>
      </c>
    </row>
    <row r="79" spans="1:7" x14ac:dyDescent="0.25">
      <c r="A79" s="4"/>
      <c r="B79" s="13" t="s">
        <v>65</v>
      </c>
      <c r="C79" s="13" t="s">
        <v>66</v>
      </c>
      <c r="D79" s="6" t="s">
        <v>81</v>
      </c>
      <c r="E79" s="27">
        <v>15.849</v>
      </c>
      <c r="F79" s="58" t="s">
        <v>158</v>
      </c>
      <c r="G79" s="30" t="s">
        <v>12</v>
      </c>
    </row>
    <row r="80" spans="1:7" x14ac:dyDescent="0.25">
      <c r="A80" s="4"/>
      <c r="B80" s="13" t="s">
        <v>65</v>
      </c>
      <c r="C80" s="13" t="s">
        <v>66</v>
      </c>
      <c r="D80" s="6" t="s">
        <v>82</v>
      </c>
      <c r="E80" s="27">
        <v>16.303000000000001</v>
      </c>
      <c r="F80" s="58" t="s">
        <v>158</v>
      </c>
      <c r="G80" s="30" t="s">
        <v>12</v>
      </c>
    </row>
    <row r="81" spans="1:7" x14ac:dyDescent="0.25">
      <c r="A81" s="4"/>
      <c r="B81" s="13" t="s">
        <v>65</v>
      </c>
      <c r="C81" s="13" t="s">
        <v>66</v>
      </c>
      <c r="D81" s="6" t="s">
        <v>83</v>
      </c>
      <c r="E81" s="27">
        <v>6.0060000000000002</v>
      </c>
      <c r="F81" s="58" t="s">
        <v>158</v>
      </c>
      <c r="G81" s="30" t="s">
        <v>12</v>
      </c>
    </row>
    <row r="82" spans="1:7" x14ac:dyDescent="0.25">
      <c r="A82" s="4"/>
      <c r="B82" s="13" t="s">
        <v>65</v>
      </c>
      <c r="C82" s="13" t="s">
        <v>66</v>
      </c>
      <c r="D82" s="6" t="s">
        <v>84</v>
      </c>
      <c r="E82" s="27">
        <v>7</v>
      </c>
      <c r="F82" s="58" t="s">
        <v>158</v>
      </c>
      <c r="G82" s="30" t="s">
        <v>12</v>
      </c>
    </row>
    <row r="83" spans="1:7" x14ac:dyDescent="0.25">
      <c r="A83" s="4"/>
      <c r="B83" s="13" t="s">
        <v>65</v>
      </c>
      <c r="C83" s="13" t="s">
        <v>66</v>
      </c>
      <c r="D83" s="6" t="s">
        <v>85</v>
      </c>
      <c r="E83" s="27">
        <v>71.426000000000002</v>
      </c>
      <c r="F83" s="58" t="s">
        <v>158</v>
      </c>
      <c r="G83" s="30" t="s">
        <v>12</v>
      </c>
    </row>
    <row r="84" spans="1:7" x14ac:dyDescent="0.25">
      <c r="A84" s="4"/>
      <c r="B84" s="13" t="s">
        <v>65</v>
      </c>
      <c r="C84" s="13" t="s">
        <v>86</v>
      </c>
      <c r="D84" s="6" t="s">
        <v>87</v>
      </c>
      <c r="E84" s="27">
        <v>25.533999999999999</v>
      </c>
      <c r="F84" s="58" t="s">
        <v>158</v>
      </c>
      <c r="G84" s="30" t="s">
        <v>11</v>
      </c>
    </row>
    <row r="85" spans="1:7" x14ac:dyDescent="0.25">
      <c r="A85" s="4"/>
      <c r="B85" s="13" t="s">
        <v>65</v>
      </c>
      <c r="C85" s="13" t="s">
        <v>86</v>
      </c>
      <c r="D85" s="6" t="s">
        <v>88</v>
      </c>
      <c r="E85" s="27">
        <v>10.099</v>
      </c>
      <c r="F85" s="58" t="s">
        <v>158</v>
      </c>
      <c r="G85" s="30" t="s">
        <v>11</v>
      </c>
    </row>
    <row r="86" spans="1:7" x14ac:dyDescent="0.25">
      <c r="A86" s="4"/>
      <c r="B86" s="13" t="s">
        <v>65</v>
      </c>
      <c r="C86" s="13" t="s">
        <v>86</v>
      </c>
      <c r="D86" s="6" t="s">
        <v>89</v>
      </c>
      <c r="E86" s="27">
        <v>10.102</v>
      </c>
      <c r="F86" s="58" t="s">
        <v>158</v>
      </c>
      <c r="G86" s="30" t="s">
        <v>11</v>
      </c>
    </row>
    <row r="87" spans="1:7" x14ac:dyDescent="0.25">
      <c r="A87" s="4"/>
      <c r="B87" s="13" t="s">
        <v>65</v>
      </c>
      <c r="C87" s="13" t="s">
        <v>90</v>
      </c>
      <c r="D87" s="6" t="s">
        <v>91</v>
      </c>
      <c r="E87" s="27">
        <v>117.446</v>
      </c>
      <c r="F87" s="58" t="s">
        <v>158</v>
      </c>
      <c r="G87" s="30" t="s">
        <v>156</v>
      </c>
    </row>
    <row r="88" spans="1:7" x14ac:dyDescent="0.25">
      <c r="A88" s="4"/>
      <c r="B88" s="13" t="s">
        <v>65</v>
      </c>
      <c r="C88" s="13" t="s">
        <v>90</v>
      </c>
      <c r="D88" s="6" t="s">
        <v>92</v>
      </c>
      <c r="E88" s="27">
        <v>57.847999999999999</v>
      </c>
      <c r="F88" s="58" t="s">
        <v>158</v>
      </c>
      <c r="G88" s="30" t="s">
        <v>157</v>
      </c>
    </row>
    <row r="89" spans="1:7" x14ac:dyDescent="0.25">
      <c r="A89" s="4"/>
      <c r="B89" s="13" t="s">
        <v>65</v>
      </c>
      <c r="C89" s="13" t="s">
        <v>90</v>
      </c>
      <c r="D89" s="6" t="s">
        <v>93</v>
      </c>
      <c r="E89" s="27">
        <v>199.07900000000001</v>
      </c>
      <c r="F89" s="58" t="s">
        <v>158</v>
      </c>
      <c r="G89" s="30" t="s">
        <v>157</v>
      </c>
    </row>
    <row r="90" spans="1:7" x14ac:dyDescent="0.25">
      <c r="A90" s="4"/>
      <c r="B90" s="13" t="s">
        <v>65</v>
      </c>
      <c r="C90" s="13" t="s">
        <v>90</v>
      </c>
      <c r="D90" s="6" t="s">
        <v>94</v>
      </c>
      <c r="E90" s="27">
        <v>39.707999999999998</v>
      </c>
      <c r="F90" s="58" t="s">
        <v>158</v>
      </c>
      <c r="G90" s="30" t="s">
        <v>157</v>
      </c>
    </row>
    <row r="91" spans="1:7" x14ac:dyDescent="0.25">
      <c r="A91" s="4"/>
      <c r="B91" s="13" t="s">
        <v>65</v>
      </c>
      <c r="C91" s="13" t="s">
        <v>90</v>
      </c>
      <c r="D91" s="6" t="s">
        <v>95</v>
      </c>
      <c r="E91" s="27">
        <v>48.61</v>
      </c>
      <c r="F91" s="58" t="s">
        <v>158</v>
      </c>
      <c r="G91" s="30" t="s">
        <v>12</v>
      </c>
    </row>
    <row r="92" spans="1:7" x14ac:dyDescent="0.25">
      <c r="A92" s="4"/>
      <c r="B92" s="13" t="s">
        <v>65</v>
      </c>
      <c r="C92" s="13" t="s">
        <v>90</v>
      </c>
      <c r="D92" s="6" t="s">
        <v>96</v>
      </c>
      <c r="E92" s="27">
        <v>12.435</v>
      </c>
      <c r="F92" s="58" t="s">
        <v>158</v>
      </c>
      <c r="G92" s="30" t="s">
        <v>12</v>
      </c>
    </row>
    <row r="93" spans="1:7" x14ac:dyDescent="0.25">
      <c r="A93" s="4"/>
      <c r="B93" s="13" t="s">
        <v>65</v>
      </c>
      <c r="C93" s="13" t="s">
        <v>97</v>
      </c>
      <c r="D93" s="6" t="s">
        <v>98</v>
      </c>
      <c r="E93" s="27">
        <v>3</v>
      </c>
      <c r="F93" s="58" t="s">
        <v>158</v>
      </c>
      <c r="G93" s="30" t="s">
        <v>156</v>
      </c>
    </row>
    <row r="94" spans="1:7" x14ac:dyDescent="0.25">
      <c r="A94" s="33"/>
      <c r="B94" s="68" t="s">
        <v>9</v>
      </c>
      <c r="C94" s="34"/>
      <c r="D94" s="69" t="s">
        <v>99</v>
      </c>
      <c r="E94" s="26">
        <f>SUM(E65:E93)</f>
        <v>1920.94</v>
      </c>
      <c r="F94" s="35"/>
      <c r="G94" s="75"/>
    </row>
    <row r="95" spans="1:7" x14ac:dyDescent="0.25">
      <c r="A95" s="4">
        <v>6</v>
      </c>
      <c r="B95" s="14" t="s">
        <v>100</v>
      </c>
      <c r="C95" s="13" t="s">
        <v>100</v>
      </c>
      <c r="D95" s="6" t="s">
        <v>101</v>
      </c>
      <c r="E95" s="27">
        <v>7.7859999999999996</v>
      </c>
      <c r="F95" s="20" t="s">
        <v>10</v>
      </c>
      <c r="G95" s="74" t="s">
        <v>109</v>
      </c>
    </row>
    <row r="96" spans="1:7" x14ac:dyDescent="0.25">
      <c r="A96" s="4"/>
      <c r="B96" s="13" t="s">
        <v>100</v>
      </c>
      <c r="C96" s="13" t="s">
        <v>102</v>
      </c>
      <c r="D96" s="6" t="s">
        <v>103</v>
      </c>
      <c r="E96" s="27">
        <v>129.99</v>
      </c>
      <c r="F96" s="58" t="s">
        <v>158</v>
      </c>
      <c r="G96" s="30" t="s">
        <v>155</v>
      </c>
    </row>
    <row r="97" spans="1:7" x14ac:dyDescent="0.25">
      <c r="A97" s="4"/>
      <c r="B97" s="13" t="s">
        <v>100</v>
      </c>
      <c r="C97" s="13" t="s">
        <v>104</v>
      </c>
      <c r="D97" s="6" t="s">
        <v>105</v>
      </c>
      <c r="E97" s="27">
        <v>3.5009999999999999</v>
      </c>
      <c r="F97" s="58" t="s">
        <v>158</v>
      </c>
      <c r="G97" s="30" t="s">
        <v>155</v>
      </c>
    </row>
    <row r="98" spans="1:7" x14ac:dyDescent="0.25">
      <c r="A98" s="4"/>
      <c r="B98" s="13" t="s">
        <v>100</v>
      </c>
      <c r="C98" s="13" t="s">
        <v>104</v>
      </c>
      <c r="D98" s="6" t="s">
        <v>106</v>
      </c>
      <c r="E98" s="27">
        <v>99.962000000000003</v>
      </c>
      <c r="F98" s="58" t="s">
        <v>158</v>
      </c>
      <c r="G98" s="30" t="s">
        <v>11</v>
      </c>
    </row>
    <row r="99" spans="1:7" x14ac:dyDescent="0.25">
      <c r="A99" s="4"/>
      <c r="B99" s="13" t="s">
        <v>100</v>
      </c>
      <c r="C99" s="13" t="s">
        <v>104</v>
      </c>
      <c r="D99" s="6" t="s">
        <v>107</v>
      </c>
      <c r="E99" s="27">
        <v>41.457000000000001</v>
      </c>
      <c r="F99" s="58" t="s">
        <v>158</v>
      </c>
      <c r="G99" s="30" t="s">
        <v>11</v>
      </c>
    </row>
    <row r="100" spans="1:7" x14ac:dyDescent="0.25">
      <c r="A100" s="4"/>
      <c r="B100" s="14" t="s">
        <v>9</v>
      </c>
      <c r="C100" s="13"/>
      <c r="D100" s="10" t="s">
        <v>108</v>
      </c>
      <c r="E100" s="26">
        <v>282.69600000000003</v>
      </c>
      <c r="F100" s="20"/>
      <c r="G100" s="30"/>
    </row>
    <row r="101" spans="1:7" x14ac:dyDescent="0.25">
      <c r="A101" s="4">
        <v>7</v>
      </c>
      <c r="B101" s="85" t="s">
        <v>130</v>
      </c>
      <c r="C101" s="76" t="s">
        <v>130</v>
      </c>
      <c r="D101" s="77" t="s">
        <v>131</v>
      </c>
      <c r="E101" s="78">
        <v>322.30900000000003</v>
      </c>
      <c r="F101" s="58" t="s">
        <v>158</v>
      </c>
      <c r="G101" s="30" t="s">
        <v>12</v>
      </c>
    </row>
    <row r="102" spans="1:7" x14ac:dyDescent="0.25">
      <c r="A102" s="4"/>
      <c r="B102" s="76" t="s">
        <v>130</v>
      </c>
      <c r="C102" s="76" t="s">
        <v>130</v>
      </c>
      <c r="D102" s="77" t="s">
        <v>132</v>
      </c>
      <c r="E102" s="78">
        <v>182.97900000000001</v>
      </c>
      <c r="F102" s="58" t="s">
        <v>158</v>
      </c>
      <c r="G102" s="30" t="s">
        <v>12</v>
      </c>
    </row>
    <row r="103" spans="1:7" x14ac:dyDescent="0.25">
      <c r="A103" s="4"/>
      <c r="B103" s="76" t="s">
        <v>130</v>
      </c>
      <c r="C103" s="76" t="s">
        <v>130</v>
      </c>
      <c r="D103" s="77" t="s">
        <v>133</v>
      </c>
      <c r="E103" s="78">
        <v>9.923</v>
      </c>
      <c r="F103" s="58" t="s">
        <v>158</v>
      </c>
      <c r="G103" s="30" t="s">
        <v>12</v>
      </c>
    </row>
    <row r="104" spans="1:7" x14ac:dyDescent="0.25">
      <c r="A104" s="4"/>
      <c r="B104" s="76" t="s">
        <v>130</v>
      </c>
      <c r="C104" s="76" t="s">
        <v>130</v>
      </c>
      <c r="D104" s="77" t="s">
        <v>134</v>
      </c>
      <c r="E104" s="78">
        <v>20.954000000000001</v>
      </c>
      <c r="F104" s="58" t="s">
        <v>158</v>
      </c>
      <c r="G104" s="30" t="s">
        <v>12</v>
      </c>
    </row>
    <row r="105" spans="1:7" x14ac:dyDescent="0.25">
      <c r="A105" s="4"/>
      <c r="B105" s="76" t="s">
        <v>130</v>
      </c>
      <c r="C105" s="76" t="s">
        <v>135</v>
      </c>
      <c r="D105" s="77" t="s">
        <v>136</v>
      </c>
      <c r="E105" s="78">
        <v>12.031000000000001</v>
      </c>
      <c r="F105" s="58" t="s">
        <v>158</v>
      </c>
      <c r="G105" s="30" t="s">
        <v>12</v>
      </c>
    </row>
    <row r="106" spans="1:7" x14ac:dyDescent="0.25">
      <c r="A106" s="4"/>
      <c r="B106" s="76" t="s">
        <v>130</v>
      </c>
      <c r="C106" s="76" t="s">
        <v>135</v>
      </c>
      <c r="D106" s="77" t="s">
        <v>137</v>
      </c>
      <c r="E106" s="78">
        <v>53.408000000000001</v>
      </c>
      <c r="F106" s="58" t="s">
        <v>158</v>
      </c>
      <c r="G106" s="30" t="s">
        <v>12</v>
      </c>
    </row>
    <row r="107" spans="1:7" x14ac:dyDescent="0.25">
      <c r="A107" s="4"/>
      <c r="B107" s="76" t="s">
        <v>130</v>
      </c>
      <c r="C107" s="76" t="s">
        <v>135</v>
      </c>
      <c r="D107" s="77" t="s">
        <v>138</v>
      </c>
      <c r="E107" s="78">
        <v>96.192999999999998</v>
      </c>
      <c r="F107" s="58" t="s">
        <v>158</v>
      </c>
      <c r="G107" s="30" t="s">
        <v>12</v>
      </c>
    </row>
    <row r="108" spans="1:7" x14ac:dyDescent="0.25">
      <c r="A108" s="4"/>
      <c r="B108" s="76" t="s">
        <v>130</v>
      </c>
      <c r="C108" s="76" t="s">
        <v>135</v>
      </c>
      <c r="D108" s="77" t="s">
        <v>139</v>
      </c>
      <c r="E108" s="78">
        <v>33.777999999999999</v>
      </c>
      <c r="F108" s="58" t="s">
        <v>158</v>
      </c>
      <c r="G108" s="30" t="s">
        <v>12</v>
      </c>
    </row>
    <row r="109" spans="1:7" x14ac:dyDescent="0.25">
      <c r="A109" s="4"/>
      <c r="B109" s="76" t="s">
        <v>130</v>
      </c>
      <c r="C109" s="76" t="s">
        <v>140</v>
      </c>
      <c r="D109" s="77" t="s">
        <v>141</v>
      </c>
      <c r="E109" s="78">
        <v>220.70500000000001</v>
      </c>
      <c r="F109" s="58" t="s">
        <v>158</v>
      </c>
      <c r="G109" s="30" t="s">
        <v>13</v>
      </c>
    </row>
    <row r="110" spans="1:7" x14ac:dyDescent="0.25">
      <c r="A110" s="4"/>
      <c r="B110" s="76" t="s">
        <v>130</v>
      </c>
      <c r="C110" s="76" t="s">
        <v>142</v>
      </c>
      <c r="D110" s="77" t="s">
        <v>143</v>
      </c>
      <c r="E110" s="78">
        <v>218.85</v>
      </c>
      <c r="F110" s="58" t="s">
        <v>158</v>
      </c>
      <c r="G110" s="30" t="s">
        <v>12</v>
      </c>
    </row>
    <row r="111" spans="1:7" x14ac:dyDescent="0.25">
      <c r="A111" s="4"/>
      <c r="B111" s="76" t="s">
        <v>130</v>
      </c>
      <c r="C111" s="80" t="s">
        <v>144</v>
      </c>
      <c r="D111" s="83" t="s">
        <v>145</v>
      </c>
      <c r="E111" s="81">
        <v>2</v>
      </c>
      <c r="F111" s="58" t="s">
        <v>158</v>
      </c>
      <c r="G111" s="30" t="s">
        <v>11</v>
      </c>
    </row>
    <row r="112" spans="1:7" x14ac:dyDescent="0.25">
      <c r="A112" s="4"/>
      <c r="B112" s="76" t="s">
        <v>130</v>
      </c>
      <c r="C112" s="80" t="s">
        <v>144</v>
      </c>
      <c r="D112" s="83" t="s">
        <v>146</v>
      </c>
      <c r="E112" s="81">
        <v>1.7010000000000001</v>
      </c>
      <c r="F112" s="58" t="s">
        <v>158</v>
      </c>
      <c r="G112" s="30" t="s">
        <v>11</v>
      </c>
    </row>
    <row r="113" spans="1:12" x14ac:dyDescent="0.25">
      <c r="A113" s="4"/>
      <c r="B113" s="76" t="s">
        <v>130</v>
      </c>
      <c r="C113" s="82" t="s">
        <v>144</v>
      </c>
      <c r="D113" s="84" t="s">
        <v>147</v>
      </c>
      <c r="E113" s="81">
        <v>0.999</v>
      </c>
      <c r="F113" s="58" t="s">
        <v>158</v>
      </c>
      <c r="G113" s="30" t="s">
        <v>12</v>
      </c>
    </row>
    <row r="114" spans="1:12" x14ac:dyDescent="0.25">
      <c r="A114" s="4"/>
      <c r="B114" s="76" t="s">
        <v>130</v>
      </c>
      <c r="C114" s="80" t="s">
        <v>144</v>
      </c>
      <c r="D114" s="83" t="s">
        <v>148</v>
      </c>
      <c r="E114" s="81">
        <v>1.3</v>
      </c>
      <c r="F114" s="58" t="s">
        <v>158</v>
      </c>
      <c r="G114" s="30" t="s">
        <v>12</v>
      </c>
    </row>
    <row r="115" spans="1:12" ht="16.5" thickBot="1" x14ac:dyDescent="0.3">
      <c r="A115" s="4"/>
      <c r="B115" s="85" t="s">
        <v>9</v>
      </c>
      <c r="C115" s="76"/>
      <c r="D115" s="87" t="s">
        <v>149</v>
      </c>
      <c r="E115" s="88">
        <f>SUM(E101:E114)</f>
        <v>1177.1299999999999</v>
      </c>
      <c r="F115" s="86"/>
      <c r="G115" s="79"/>
    </row>
    <row r="116" spans="1:12" s="2" customFormat="1" ht="28.5" customHeight="1" thickBot="1" x14ac:dyDescent="0.3">
      <c r="A116" s="42"/>
      <c r="B116" s="43" t="s">
        <v>2</v>
      </c>
      <c r="C116" s="44"/>
      <c r="D116" s="45" t="s">
        <v>150</v>
      </c>
      <c r="E116" s="46">
        <f>+E42++E45+E61+E64+E94+E100+E115</f>
        <v>7506.1120000000001</v>
      </c>
      <c r="F116" s="47"/>
      <c r="G116" s="48"/>
    </row>
    <row r="117" spans="1:12" x14ac:dyDescent="0.25">
      <c r="B117" s="15"/>
      <c r="C117" s="15"/>
      <c r="D117" s="7"/>
      <c r="E117" s="5"/>
      <c r="F117" s="21"/>
      <c r="G117" s="21"/>
    </row>
    <row r="118" spans="1:12" s="11" customFormat="1" x14ac:dyDescent="0.25">
      <c r="L118" s="90"/>
    </row>
    <row r="119" spans="1:12" x14ac:dyDescent="0.25">
      <c r="F119" s="23"/>
      <c r="G119" s="23"/>
    </row>
    <row r="121" spans="1:12" x14ac:dyDescent="0.25">
      <c r="B121" s="91" t="s">
        <v>161</v>
      </c>
      <c r="C121" s="91"/>
      <c r="D121" s="12"/>
      <c r="E121" s="28"/>
      <c r="F121" s="22" t="s">
        <v>160</v>
      </c>
      <c r="G121" s="25"/>
    </row>
    <row r="122" spans="1:12" x14ac:dyDescent="0.25">
      <c r="B122" s="16" t="s">
        <v>151</v>
      </c>
      <c r="F122" s="24" t="s">
        <v>153</v>
      </c>
    </row>
    <row r="123" spans="1:12" x14ac:dyDescent="0.25">
      <c r="B123" s="16" t="s">
        <v>152</v>
      </c>
    </row>
    <row r="125" spans="1:12" ht="16.5" customHeight="1" x14ac:dyDescent="0.25"/>
    <row r="126" spans="1:12" x14ac:dyDescent="0.25">
      <c r="B126" s="17"/>
      <c r="C126" s="7"/>
      <c r="D126" s="7"/>
      <c r="E126" s="5"/>
      <c r="F126" s="21"/>
      <c r="G126" s="21"/>
    </row>
    <row r="127" spans="1:12" x14ac:dyDescent="0.25">
      <c r="B127" s="17"/>
      <c r="C127" s="7"/>
      <c r="D127" s="7"/>
      <c r="E127" s="5"/>
      <c r="F127" s="21"/>
      <c r="G127" s="21"/>
    </row>
    <row r="128" spans="1:12" x14ac:dyDescent="0.25">
      <c r="B128" s="17"/>
      <c r="C128" s="7"/>
      <c r="D128" s="7"/>
      <c r="E128" s="5"/>
      <c r="F128" s="21"/>
      <c r="G128" s="21"/>
    </row>
    <row r="129" spans="2:7" x14ac:dyDescent="0.25">
      <c r="B129" s="17"/>
      <c r="C129" s="7"/>
      <c r="D129" s="7"/>
      <c r="E129" s="5"/>
      <c r="F129" s="21"/>
      <c r="G129" s="21"/>
    </row>
    <row r="130" spans="2:7" x14ac:dyDescent="0.25">
      <c r="B130" s="17"/>
      <c r="C130" s="7"/>
      <c r="D130" s="7"/>
      <c r="E130" s="5"/>
      <c r="F130" s="21"/>
      <c r="G130" s="21"/>
    </row>
    <row r="131" spans="2:7" x14ac:dyDescent="0.25">
      <c r="B131" s="17"/>
      <c r="C131" s="7"/>
      <c r="D131" s="7"/>
      <c r="E131" s="5"/>
      <c r="F131" s="21"/>
      <c r="G131" s="21"/>
    </row>
    <row r="132" spans="2:7" x14ac:dyDescent="0.25">
      <c r="B132" s="17"/>
      <c r="C132" s="7"/>
      <c r="D132" s="7"/>
      <c r="E132" s="5"/>
      <c r="F132" s="21"/>
      <c r="G132" s="21"/>
    </row>
    <row r="133" spans="2:7" x14ac:dyDescent="0.25">
      <c r="B133" s="17"/>
      <c r="C133" s="15"/>
      <c r="D133" s="7"/>
      <c r="E133" s="5"/>
      <c r="F133" s="21"/>
      <c r="G133" s="21"/>
    </row>
    <row r="134" spans="2:7" x14ac:dyDescent="0.25">
      <c r="B134" s="17"/>
      <c r="C134" s="7"/>
      <c r="D134" s="7"/>
      <c r="E134" s="5"/>
      <c r="F134" s="21"/>
      <c r="G134" s="21"/>
    </row>
    <row r="135" spans="2:7" x14ac:dyDescent="0.25">
      <c r="B135" s="17"/>
      <c r="C135" s="7"/>
      <c r="D135" s="7"/>
      <c r="E135" s="5"/>
      <c r="F135" s="21"/>
      <c r="G135" s="21"/>
    </row>
    <row r="136" spans="2:7" x14ac:dyDescent="0.25">
      <c r="B136" s="17"/>
      <c r="C136" s="7"/>
      <c r="D136" s="7"/>
      <c r="E136" s="5"/>
      <c r="F136" s="21"/>
      <c r="G136" s="21"/>
    </row>
    <row r="137" spans="2:7" x14ac:dyDescent="0.25">
      <c r="B137" s="17"/>
      <c r="C137" s="7"/>
      <c r="D137" s="7"/>
      <c r="E137" s="5"/>
      <c r="F137" s="21"/>
      <c r="G137" s="21"/>
    </row>
    <row r="138" spans="2:7" x14ac:dyDescent="0.25">
      <c r="B138" s="17"/>
      <c r="C138" s="7"/>
      <c r="D138" s="7"/>
      <c r="E138" s="5"/>
      <c r="F138" s="21"/>
      <c r="G138" s="21"/>
    </row>
    <row r="139" spans="2:7" x14ac:dyDescent="0.25">
      <c r="B139" s="17"/>
      <c r="C139" s="7"/>
      <c r="D139" s="7"/>
      <c r="E139" s="5"/>
      <c r="F139" s="21"/>
      <c r="G139" s="21"/>
    </row>
    <row r="140" spans="2:7" x14ac:dyDescent="0.25">
      <c r="B140" s="15"/>
      <c r="C140" s="15"/>
      <c r="D140" s="7"/>
      <c r="E140" s="5"/>
      <c r="F140" s="21"/>
      <c r="G140" s="21"/>
    </row>
    <row r="198" spans="2:2" x14ac:dyDescent="0.25">
      <c r="B198" s="15"/>
    </row>
    <row r="199" spans="2:2" x14ac:dyDescent="0.25">
      <c r="B199" s="15"/>
    </row>
    <row r="200" spans="2:2" x14ac:dyDescent="0.25">
      <c r="B200" s="18"/>
    </row>
    <row r="201" spans="2:2" x14ac:dyDescent="0.25">
      <c r="B201" s="18"/>
    </row>
    <row r="202" spans="2:2" x14ac:dyDescent="0.25">
      <c r="B202" s="18"/>
    </row>
    <row r="203" spans="2:2" x14ac:dyDescent="0.25">
      <c r="B203" s="18"/>
    </row>
    <row r="204" spans="2:2" x14ac:dyDescent="0.25">
      <c r="B204" s="18"/>
    </row>
    <row r="205" spans="2:2" x14ac:dyDescent="0.25">
      <c r="B205" s="19"/>
    </row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.75" customHeight="1" x14ac:dyDescent="0.25"/>
    <row r="327" spans="4:4" x14ac:dyDescent="0.25">
      <c r="D327" s="9"/>
    </row>
    <row r="362" ht="15.75" customHeight="1" x14ac:dyDescent="0.25"/>
  </sheetData>
  <mergeCells count="8">
    <mergeCell ref="B121:C121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37" sqref="O37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ПМЛ-РУСЕ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Krasimira Todorova</cp:lastModifiedBy>
  <cp:lastPrinted>2020-02-04T12:14:32Z</cp:lastPrinted>
  <dcterms:created xsi:type="dcterms:W3CDTF">2015-04-06T16:04:16Z</dcterms:created>
  <dcterms:modified xsi:type="dcterms:W3CDTF">2020-02-26T12:52:41Z</dcterms:modified>
</cp:coreProperties>
</file>