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995"/>
  </bookViews>
  <sheets>
    <sheet name="ОДЗ РУСЕ" sheetId="5" r:id="rId1"/>
    <sheet name="образец_пример" sheetId="6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I116" i="5" l="1"/>
  <c r="F92" i="5"/>
  <c r="H102" i="5" l="1"/>
  <c r="I102" i="5" s="1"/>
  <c r="H103" i="5"/>
  <c r="I103" i="5" s="1"/>
  <c r="H104" i="5"/>
  <c r="I104" i="5" s="1"/>
  <c r="H105" i="5"/>
  <c r="I105" i="5" s="1"/>
  <c r="H106" i="5"/>
  <c r="I106" i="5" s="1"/>
  <c r="H107" i="5"/>
  <c r="I107" i="5" s="1"/>
  <c r="H108" i="5"/>
  <c r="I108" i="5" s="1"/>
  <c r="H109" i="5"/>
  <c r="I109" i="5" s="1"/>
  <c r="H110" i="5"/>
  <c r="I110" i="5" s="1"/>
  <c r="H111" i="5"/>
  <c r="I111" i="5" s="1"/>
  <c r="H112" i="5"/>
  <c r="I112" i="5" s="1"/>
  <c r="H113" i="5"/>
  <c r="I113" i="5" s="1"/>
  <c r="H114" i="5"/>
  <c r="I114" i="5" s="1"/>
  <c r="H101" i="5"/>
  <c r="H94" i="5"/>
  <c r="I94" i="5" s="1"/>
  <c r="H95" i="5"/>
  <c r="I95" i="5" s="1"/>
  <c r="H96" i="5"/>
  <c r="I96" i="5" s="1"/>
  <c r="H97" i="5"/>
  <c r="I97" i="5" s="1"/>
  <c r="H98" i="5"/>
  <c r="I98" i="5" s="1"/>
  <c r="H99" i="5"/>
  <c r="I99" i="5" s="1"/>
  <c r="H93" i="5"/>
  <c r="I93" i="5" s="1"/>
  <c r="H65" i="5"/>
  <c r="I65" i="5" s="1"/>
  <c r="H66" i="5"/>
  <c r="I66" i="5" s="1"/>
  <c r="H67" i="5"/>
  <c r="I67" i="5" s="1"/>
  <c r="H68" i="5"/>
  <c r="I68" i="5" s="1"/>
  <c r="H69" i="5"/>
  <c r="I69" i="5" s="1"/>
  <c r="H70" i="5"/>
  <c r="I70" i="5" s="1"/>
  <c r="H71" i="5"/>
  <c r="I71" i="5" s="1"/>
  <c r="H72" i="5"/>
  <c r="I72" i="5" s="1"/>
  <c r="H73" i="5"/>
  <c r="I73" i="5" s="1"/>
  <c r="H74" i="5"/>
  <c r="I74" i="5" s="1"/>
  <c r="H75" i="5"/>
  <c r="I75" i="5" s="1"/>
  <c r="H76" i="5"/>
  <c r="I76" i="5" s="1"/>
  <c r="H77" i="5"/>
  <c r="I77" i="5" s="1"/>
  <c r="H78" i="5"/>
  <c r="I78" i="5" s="1"/>
  <c r="H79" i="5"/>
  <c r="I79" i="5" s="1"/>
  <c r="H80" i="5"/>
  <c r="I80" i="5" s="1"/>
  <c r="H81" i="5"/>
  <c r="I81" i="5" s="1"/>
  <c r="H82" i="5"/>
  <c r="I82" i="5" s="1"/>
  <c r="H83" i="5"/>
  <c r="I83" i="5" s="1"/>
  <c r="H84" i="5"/>
  <c r="I84" i="5" s="1"/>
  <c r="H85" i="5"/>
  <c r="I85" i="5" s="1"/>
  <c r="H86" i="5"/>
  <c r="I86" i="5" s="1"/>
  <c r="H87" i="5"/>
  <c r="I87" i="5" s="1"/>
  <c r="H88" i="5"/>
  <c r="I88" i="5" s="1"/>
  <c r="H89" i="5"/>
  <c r="I89" i="5" s="1"/>
  <c r="H90" i="5"/>
  <c r="I90" i="5" s="1"/>
  <c r="H91" i="5"/>
  <c r="I91" i="5" s="1"/>
  <c r="H64" i="5"/>
  <c r="H62" i="5"/>
  <c r="I62" i="5" s="1"/>
  <c r="H61" i="5"/>
  <c r="I61" i="5" s="1"/>
  <c r="H43" i="5"/>
  <c r="I43" i="5" s="1"/>
  <c r="H44" i="5"/>
  <c r="I44" i="5" s="1"/>
  <c r="H45" i="5"/>
  <c r="I45" i="5" s="1"/>
  <c r="H46" i="5"/>
  <c r="I46" i="5" s="1"/>
  <c r="H47" i="5"/>
  <c r="I47" i="5" s="1"/>
  <c r="H48" i="5"/>
  <c r="I48" i="5" s="1"/>
  <c r="H49" i="5"/>
  <c r="I49" i="5" s="1"/>
  <c r="H50" i="5"/>
  <c r="I50" i="5" s="1"/>
  <c r="H51" i="5"/>
  <c r="I51" i="5" s="1"/>
  <c r="H52" i="5"/>
  <c r="I52" i="5" s="1"/>
  <c r="H53" i="5"/>
  <c r="I53" i="5" s="1"/>
  <c r="H54" i="5"/>
  <c r="I54" i="5" s="1"/>
  <c r="H55" i="5"/>
  <c r="I55" i="5" s="1"/>
  <c r="H56" i="5"/>
  <c r="I56" i="5" s="1"/>
  <c r="H57" i="5"/>
  <c r="I57" i="5" s="1"/>
  <c r="H58" i="5"/>
  <c r="I58" i="5" s="1"/>
  <c r="H59" i="5"/>
  <c r="I59" i="5" s="1"/>
  <c r="H42" i="5"/>
  <c r="H40" i="5"/>
  <c r="H41" i="5" s="1"/>
  <c r="I41" i="5" s="1"/>
  <c r="H11" i="5"/>
  <c r="I11" i="5" s="1"/>
  <c r="H12" i="5"/>
  <c r="I12" i="5" s="1"/>
  <c r="H13" i="5"/>
  <c r="I13" i="5" s="1"/>
  <c r="H14" i="5"/>
  <c r="I14" i="5" s="1"/>
  <c r="H15" i="5"/>
  <c r="I15" i="5" s="1"/>
  <c r="H16" i="5"/>
  <c r="I16" i="5" s="1"/>
  <c r="H17" i="5"/>
  <c r="I17" i="5" s="1"/>
  <c r="H18" i="5"/>
  <c r="I18" i="5" s="1"/>
  <c r="H19" i="5"/>
  <c r="I19" i="5" s="1"/>
  <c r="H20" i="5"/>
  <c r="I20" i="5" s="1"/>
  <c r="H21" i="5"/>
  <c r="I21" i="5" s="1"/>
  <c r="H22" i="5"/>
  <c r="I22" i="5" s="1"/>
  <c r="H23" i="5"/>
  <c r="I23" i="5" s="1"/>
  <c r="H24" i="5"/>
  <c r="I24" i="5" s="1"/>
  <c r="H25" i="5"/>
  <c r="I25" i="5" s="1"/>
  <c r="H26" i="5"/>
  <c r="I26" i="5" s="1"/>
  <c r="H27" i="5"/>
  <c r="I27" i="5" s="1"/>
  <c r="H28" i="5"/>
  <c r="I28" i="5" s="1"/>
  <c r="H29" i="5"/>
  <c r="I29" i="5" s="1"/>
  <c r="H30" i="5"/>
  <c r="I30" i="5" s="1"/>
  <c r="H31" i="5"/>
  <c r="I31" i="5" s="1"/>
  <c r="H32" i="5"/>
  <c r="I32" i="5" s="1"/>
  <c r="H33" i="5"/>
  <c r="I33" i="5" s="1"/>
  <c r="H34" i="5"/>
  <c r="I34" i="5" s="1"/>
  <c r="H35" i="5"/>
  <c r="I35" i="5" s="1"/>
  <c r="H36" i="5"/>
  <c r="I36" i="5" s="1"/>
  <c r="H37" i="5"/>
  <c r="I37" i="5" s="1"/>
  <c r="H38" i="5"/>
  <c r="I38" i="5" s="1"/>
  <c r="H9" i="5"/>
  <c r="I9" i="5" s="1"/>
  <c r="H10" i="5"/>
  <c r="I10" i="5" s="1"/>
  <c r="H8" i="5"/>
  <c r="I8" i="5" s="1"/>
  <c r="H115" i="5" l="1"/>
  <c r="I115" i="5" s="1"/>
  <c r="H60" i="5"/>
  <c r="I60" i="5" s="1"/>
  <c r="H92" i="5"/>
  <c r="I92" i="5" s="1"/>
  <c r="I40" i="5"/>
  <c r="I101" i="5"/>
  <c r="H39" i="5"/>
  <c r="H63" i="5"/>
  <c r="I63" i="5" s="1"/>
  <c r="H100" i="5"/>
  <c r="I100" i="5" s="1"/>
  <c r="I42" i="5"/>
  <c r="I64" i="5"/>
  <c r="F63" i="5"/>
  <c r="H116" i="5" l="1"/>
  <c r="I39" i="5"/>
  <c r="F60" i="5"/>
  <c r="F115" i="5" l="1"/>
  <c r="F100" i="5" l="1"/>
  <c r="E27" i="6" l="1"/>
  <c r="E21" i="6"/>
  <c r="E12" i="6"/>
  <c r="F41" i="5"/>
  <c r="F39" i="5"/>
  <c r="F116" i="5" l="1"/>
</calcChain>
</file>

<file path=xl/sharedStrings.xml><?xml version="1.0" encoding="utf-8"?>
<sst xmlns="http://schemas.openxmlformats.org/spreadsheetml/2006/main" count="489" uniqueCount="180">
  <si>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</si>
  <si>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</si>
  <si>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</si>
  <si>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</si>
  <si>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</si>
  <si>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</si>
  <si>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</si>
  <si>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</si>
  <si>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</si>
  <si>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</si>
  <si>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</si>
  <si>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</si>
  <si>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</si>
  <si>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</si>
  <si>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</si>
  <si>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</si>
  <si>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</si>
  <si>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</si>
  <si>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</si>
  <si>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</si>
  <si>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</si>
  <si>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</si>
  <si>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</si>
  <si>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</si>
  <si>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</si>
  <si>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</si>
  <si>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</si>
  <si>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</si>
  <si>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</si>
  <si>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2021/2022 година, на територията на Област …………………………….</t>
  </si>
  <si>
    <t>Номер/идентификатор на поземлен имот 
по КВС/КККР</t>
  </si>
  <si>
    <t>Борово</t>
  </si>
  <si>
    <t>Бяла</t>
  </si>
  <si>
    <t>Босилковци</t>
  </si>
  <si>
    <t>05743.39.149</t>
  </si>
  <si>
    <t>пасище, мера</t>
  </si>
  <si>
    <t>брой имоти: 1</t>
  </si>
  <si>
    <t>Русе</t>
  </si>
  <si>
    <t>Долно Абланово</t>
  </si>
  <si>
    <t>22558.49.47</t>
  </si>
  <si>
    <t>пасище</t>
  </si>
  <si>
    <t>Николово</t>
  </si>
  <si>
    <t>51679.85.13</t>
  </si>
  <si>
    <t>51679.139.7</t>
  </si>
  <si>
    <t>51679.179.9</t>
  </si>
  <si>
    <t>51679.180.8</t>
  </si>
  <si>
    <t>Ново село</t>
  </si>
  <si>
    <t>52235.156.208</t>
  </si>
  <si>
    <t>неизползваема ливада</t>
  </si>
  <si>
    <t>63427.319.97</t>
  </si>
  <si>
    <t>брой имоти: 7</t>
  </si>
  <si>
    <t>Ценово</t>
  </si>
  <si>
    <t>78361.14.360</t>
  </si>
  <si>
    <t>Пасище</t>
  </si>
  <si>
    <t>78361.15.153</t>
  </si>
  <si>
    <t xml:space="preserve">78361.22.9    </t>
  </si>
  <si>
    <t>78361.50.155</t>
  </si>
  <si>
    <t>Белцов</t>
  </si>
  <si>
    <t>03745.34.52</t>
  </si>
  <si>
    <t>03745.36.60</t>
  </si>
  <si>
    <t>03745.37.68</t>
  </si>
  <si>
    <t>03745.37.73</t>
  </si>
  <si>
    <t>Новград</t>
  </si>
  <si>
    <t>51977.17.151</t>
  </si>
  <si>
    <t>Кривина</t>
  </si>
  <si>
    <t>39788.9.153</t>
  </si>
  <si>
    <t>Беляново</t>
  </si>
  <si>
    <t>03808.30.9</t>
  </si>
  <si>
    <t>03808.34.13</t>
  </si>
  <si>
    <t>03808.36.3</t>
  </si>
  <si>
    <t>03808.39.4</t>
  </si>
  <si>
    <t>05611.32.14</t>
  </si>
  <si>
    <t>05611.63.7</t>
  </si>
  <si>
    <t>05611.63.12</t>
  </si>
  <si>
    <t>05611.64.6</t>
  </si>
  <si>
    <t>05611.64.8</t>
  </si>
  <si>
    <t>05611.64.11</t>
  </si>
  <si>
    <t>05611.83.4</t>
  </si>
  <si>
    <t>05611.83.10</t>
  </si>
  <si>
    <t>05611.83.22</t>
  </si>
  <si>
    <t>05611.95.16</t>
  </si>
  <si>
    <t>05611.95.25</t>
  </si>
  <si>
    <t>05611.139.1</t>
  </si>
  <si>
    <t>05611.144.11</t>
  </si>
  <si>
    <t>05611.159.5</t>
  </si>
  <si>
    <t>05611.159.16</t>
  </si>
  <si>
    <t>05611.180.4</t>
  </si>
  <si>
    <t>Брестовица</t>
  </si>
  <si>
    <t>06519.51.4</t>
  </si>
  <si>
    <t>Волово</t>
  </si>
  <si>
    <t>12067.68.138</t>
  </si>
  <si>
    <t>Горно Абланово</t>
  </si>
  <si>
    <t>16674.12.119</t>
  </si>
  <si>
    <t>16674.12.121</t>
  </si>
  <si>
    <t>16674.15.186</t>
  </si>
  <si>
    <t>16674.24.512</t>
  </si>
  <si>
    <t>16674.31.235</t>
  </si>
  <si>
    <t>16674.60.707</t>
  </si>
  <si>
    <t>16674.60.709</t>
  </si>
  <si>
    <t>16674.84.572</t>
  </si>
  <si>
    <t>16674.86.549</t>
  </si>
  <si>
    <t>16674.89.543</t>
  </si>
  <si>
    <t>16674.93.508</t>
  </si>
  <si>
    <t>16674.121.718</t>
  </si>
  <si>
    <t>16674.133.558</t>
  </si>
  <si>
    <t>Ветово</t>
  </si>
  <si>
    <t>Глоджево</t>
  </si>
  <si>
    <t>15151.83.34</t>
  </si>
  <si>
    <t>15151.195.1</t>
  </si>
  <si>
    <t>15151.195.2</t>
  </si>
  <si>
    <t>15151.201.2</t>
  </si>
  <si>
    <t>15151.201.4</t>
  </si>
  <si>
    <t>15151.210.2</t>
  </si>
  <si>
    <t>15151.210.4</t>
  </si>
  <si>
    <t>15151.213.16</t>
  </si>
  <si>
    <t>Кривня</t>
  </si>
  <si>
    <t>39832.12.1</t>
  </si>
  <si>
    <t>39832.15.2</t>
  </si>
  <si>
    <t>39832.66.5</t>
  </si>
  <si>
    <t>39832.81.1</t>
  </si>
  <si>
    <t>39832.85.8</t>
  </si>
  <si>
    <t>Писанец</t>
  </si>
  <si>
    <t>56441.80.55</t>
  </si>
  <si>
    <t>56441.80.69</t>
  </si>
  <si>
    <t>56441.80.70</t>
  </si>
  <si>
    <t>56441.80.71</t>
  </si>
  <si>
    <t>56441.80.72</t>
  </si>
  <si>
    <t>брой имоти: 18</t>
  </si>
  <si>
    <t>Две могили</t>
  </si>
  <si>
    <t>Широково</t>
  </si>
  <si>
    <t>83301.23.7</t>
  </si>
  <si>
    <t>83301.24.8</t>
  </si>
  <si>
    <t>брой имоти: 2</t>
  </si>
  <si>
    <t>Иваново</t>
  </si>
  <si>
    <t>Мечка</t>
  </si>
  <si>
    <t>47977.95.7</t>
  </si>
  <si>
    <t>47977.110.1</t>
  </si>
  <si>
    <t>47977.134.1</t>
  </si>
  <si>
    <t>47977.166.3</t>
  </si>
  <si>
    <t>47977.166.5</t>
  </si>
  <si>
    <t>47977.177.1</t>
  </si>
  <si>
    <t>47977.234.1</t>
  </si>
  <si>
    <t>47977.234.3</t>
  </si>
  <si>
    <t>47977.234.4</t>
  </si>
  <si>
    <t>47977.236.1</t>
  </si>
  <si>
    <t>47977.282.1</t>
  </si>
  <si>
    <t>47977.306.1</t>
  </si>
  <si>
    <t>47977.406.5</t>
  </si>
  <si>
    <t>47977.406.7</t>
  </si>
  <si>
    <t>47977.544.13</t>
  </si>
  <si>
    <t>47977.544.14</t>
  </si>
  <si>
    <t>47977.544.16</t>
  </si>
  <si>
    <t>47977.544.19</t>
  </si>
  <si>
    <t>Табачка</t>
  </si>
  <si>
    <t>72028.58.10</t>
  </si>
  <si>
    <t>72028.58.12</t>
  </si>
  <si>
    <t>72028.58.13</t>
  </si>
  <si>
    <t>Тръстеник</t>
  </si>
  <si>
    <t>73362.107.22</t>
  </si>
  <si>
    <t>73362.108.4</t>
  </si>
  <si>
    <t>73362.125.2</t>
  </si>
  <si>
    <t>73362.126.28</t>
  </si>
  <si>
    <t>73362.154.22</t>
  </si>
  <si>
    <t>73362.155.16</t>
  </si>
  <si>
    <t>Церовец</t>
  </si>
  <si>
    <t>78433.33.7</t>
  </si>
  <si>
    <t>брой имоти: 29</t>
  </si>
  <si>
    <t>брой имоти: 31</t>
  </si>
  <si>
    <t>брой имоти: 102</t>
  </si>
  <si>
    <t>брой имоти: 14</t>
  </si>
  <si>
    <t>Д-р Теменужка Ненова</t>
  </si>
  <si>
    <t>гл. експерт ГД "АР"</t>
  </si>
  <si>
    <t>Приложение № 1 към Заповед № РД 46-122/22.03.2021 г.</t>
  </si>
  <si>
    <t>Начална тръжна цена лв/дка</t>
  </si>
  <si>
    <t>Тръжна цена (лв)</t>
  </si>
  <si>
    <t>Депозит (лв)</t>
  </si>
  <si>
    <t>№ / цена</t>
  </si>
  <si>
    <t>5</t>
  </si>
  <si>
    <t>6</t>
  </si>
  <si>
    <t>Списък със свободни имоти с НТП "пасища, мери" и "ливади" от ДПФ, предложени на търг по чл. 37и, ал. 2 от ЗСПЗЗ, за стопанската 2021/2022 година, на територията на област Русе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</si>
</sst>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33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/>
    <xf numFmtId="49" fontId="3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/>
    </xf>
    <xf numFmtId="49" fontId="10" fillId="0" borderId="4" xfId="0" applyNumberFormat="1" applyFont="1" applyBorder="1" applyAlignment="1">
      <alignment horizontal="left" vertical="center"/>
    </xf>
    <xf numFmtId="164" fontId="10" fillId="0" borderId="4" xfId="0" applyNumberFormat="1" applyFont="1" applyBorder="1" applyAlignment="1">
      <alignment horizontal="right" vertical="center"/>
    </xf>
    <xf numFmtId="49" fontId="10" fillId="0" borderId="4" xfId="0" applyNumberFormat="1" applyFont="1" applyBorder="1" applyAlignment="1">
      <alignment horizontal="right"/>
    </xf>
    <xf numFmtId="0" fontId="8" fillId="0" borderId="14" xfId="0" applyFont="1" applyBorder="1" applyAlignment="1">
      <alignment vertical="center"/>
    </xf>
    <xf numFmtId="49" fontId="1" fillId="0" borderId="15" xfId="0" applyNumberFormat="1" applyFont="1" applyBorder="1" applyAlignment="1">
      <alignment vertical="center"/>
    </xf>
    <xf numFmtId="49" fontId="8" fillId="0" borderId="15" xfId="0" applyNumberFormat="1" applyFont="1" applyBorder="1" applyAlignment="1">
      <alignment vertical="center"/>
    </xf>
    <xf numFmtId="49" fontId="10" fillId="0" borderId="15" xfId="0" applyNumberFormat="1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right" vertical="center"/>
    </xf>
    <xf numFmtId="49" fontId="8" fillId="0" borderId="15" xfId="0" applyNumberFormat="1" applyFont="1" applyBorder="1" applyAlignment="1">
      <alignment horizontal="center" vertical="center"/>
    </xf>
    <xf numFmtId="0" fontId="8" fillId="0" borderId="4" xfId="0" applyFont="1" applyBorder="1"/>
    <xf numFmtId="0" fontId="8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center" vertical="center"/>
    </xf>
    <xf numFmtId="49" fontId="1" fillId="0" borderId="18" xfId="0" applyNumberFormat="1" applyFont="1" applyBorder="1"/>
    <xf numFmtId="49" fontId="3" fillId="0" borderId="18" xfId="0" applyNumberFormat="1" applyFont="1" applyBorder="1"/>
    <xf numFmtId="49" fontId="3" fillId="0" borderId="18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49" fontId="3" fillId="0" borderId="18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0" fontId="8" fillId="0" borderId="22" xfId="0" applyFont="1" applyBorder="1"/>
    <xf numFmtId="0" fontId="8" fillId="0" borderId="23" xfId="0" applyFont="1" applyBorder="1"/>
    <xf numFmtId="0" fontId="8" fillId="0" borderId="24" xfId="0" applyFont="1" applyBorder="1"/>
    <xf numFmtId="0" fontId="3" fillId="0" borderId="25" xfId="0" applyFont="1" applyBorder="1"/>
    <xf numFmtId="0" fontId="8" fillId="0" borderId="26" xfId="0" applyFont="1" applyBorder="1"/>
    <xf numFmtId="0" fontId="3" fillId="0" borderId="3" xfId="0" applyFont="1" applyBorder="1"/>
    <xf numFmtId="0" fontId="8" fillId="0" borderId="6" xfId="0" applyFont="1" applyBorder="1"/>
    <xf numFmtId="0" fontId="3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2" fontId="3" fillId="0" borderId="4" xfId="0" applyNumberFormat="1" applyFont="1" applyBorder="1" applyAlignment="1">
      <alignment horizontal="right"/>
    </xf>
    <xf numFmtId="2" fontId="14" fillId="0" borderId="4" xfId="0" applyNumberFormat="1" applyFont="1" applyFill="1" applyBorder="1" applyAlignment="1">
      <alignment horizontal="right" vertical="center" wrapText="1"/>
    </xf>
    <xf numFmtId="2" fontId="14" fillId="0" borderId="27" xfId="0" applyNumberFormat="1" applyFont="1" applyFill="1" applyBorder="1" applyAlignment="1">
      <alignment horizontal="right" vertical="center" wrapText="1"/>
    </xf>
    <xf numFmtId="2" fontId="8" fillId="0" borderId="4" xfId="0" applyNumberFormat="1" applyFont="1" applyBorder="1"/>
    <xf numFmtId="2" fontId="14" fillId="2" borderId="4" xfId="0" applyNumberFormat="1" applyFont="1" applyFill="1" applyBorder="1" applyAlignment="1">
      <alignment horizontal="right"/>
    </xf>
    <xf numFmtId="0" fontId="1" fillId="0" borderId="8" xfId="0" applyFont="1" applyBorder="1" applyAlignment="1">
      <alignment vertical="center"/>
    </xf>
    <xf numFmtId="2" fontId="10" fillId="0" borderId="4" xfId="0" applyNumberFormat="1" applyFont="1" applyBorder="1"/>
    <xf numFmtId="0" fontId="10" fillId="0" borderId="4" xfId="0" applyFont="1" applyBorder="1"/>
    <xf numFmtId="2" fontId="10" fillId="0" borderId="5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2" fontId="8" fillId="0" borderId="0" xfId="0" applyNumberFormat="1" applyFont="1"/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2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164" fontId="13" fillId="0" borderId="20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2" fontId="12" fillId="0" borderId="16" xfId="1" applyNumberFormat="1" applyFont="1" applyFill="1" applyBorder="1" applyAlignment="1">
      <alignment horizontal="center" vertical="center" wrapText="1"/>
    </xf>
    <xf numFmtId="2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2" fontId="12" fillId="0" borderId="17" xfId="1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Нормален" xfId="0" builtinId="0"/>
    <cellStyle name="Нормален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63"/>
  <sheetViews>
    <sheetView tabSelected="1" zoomScale="85" zoomScaleNormal="85" workbookViewId="0">
      <selection activeCell="L121" sqref="L121"/>
    </sheetView>
  </sheetViews>
  <sheetFormatPr defaultRowHeight="15.75" x14ac:dyDescent="0.25"/>
  <cols>
    <col min="1" max="1" width="5.5703125" style="1" customWidth="1"/>
    <col min="2" max="2" width="21.42578125" style="17" customWidth="1"/>
    <col min="3" max="3" width="18.5703125" style="17" customWidth="1"/>
    <col min="4" max="5" width="15.42578125" style="9" customWidth="1"/>
    <col min="6" max="6" width="14.140625" style="31" customWidth="1"/>
    <col min="7" max="7" width="9.140625" style="1"/>
    <col min="8" max="8" width="12.42578125" style="1" customWidth="1"/>
    <col min="9" max="9" width="12.5703125" style="1" customWidth="1"/>
    <col min="10" max="16384" width="9.140625" style="1"/>
  </cols>
  <sheetData>
    <row r="3" spans="1:11" ht="61.5" customHeight="1" x14ac:dyDescent="0.25">
      <c r="A3" s="118" t="s">
        <v>179</v>
      </c>
      <c r="B3" s="118"/>
      <c r="C3" s="118"/>
      <c r="D3" s="118"/>
      <c r="E3" s="118"/>
      <c r="F3" s="118"/>
      <c r="G3" s="118"/>
      <c r="H3" s="118"/>
      <c r="I3" s="118"/>
    </row>
    <row r="4" spans="1:11" ht="24" customHeight="1" thickBot="1" x14ac:dyDescent="0.3">
      <c r="A4" s="35"/>
      <c r="B4" s="36"/>
      <c r="C4" s="36"/>
      <c r="D4" s="106" t="s">
        <v>172</v>
      </c>
      <c r="E4" s="106"/>
      <c r="F4" s="106"/>
    </row>
    <row r="5" spans="1:11" ht="33" customHeight="1" x14ac:dyDescent="0.25">
      <c r="A5" s="120" t="s">
        <v>4</v>
      </c>
      <c r="B5" s="116" t="s">
        <v>1</v>
      </c>
      <c r="C5" s="116" t="s">
        <v>5</v>
      </c>
      <c r="D5" s="116" t="s">
        <v>30</v>
      </c>
      <c r="E5" s="116" t="s">
        <v>7</v>
      </c>
      <c r="F5" s="63" t="s">
        <v>6</v>
      </c>
      <c r="G5" s="122" t="s">
        <v>173</v>
      </c>
      <c r="H5" s="122" t="s">
        <v>174</v>
      </c>
      <c r="I5" s="125" t="s">
        <v>175</v>
      </c>
      <c r="J5" s="112" t="s">
        <v>176</v>
      </c>
      <c r="K5" s="114" t="s">
        <v>176</v>
      </c>
    </row>
    <row r="6" spans="1:11" ht="45" customHeight="1" thickBot="1" x14ac:dyDescent="0.3">
      <c r="A6" s="121"/>
      <c r="B6" s="117"/>
      <c r="C6" s="117"/>
      <c r="D6" s="117"/>
      <c r="E6" s="117"/>
      <c r="F6" s="83" t="s">
        <v>0</v>
      </c>
      <c r="G6" s="123"/>
      <c r="H6" s="124"/>
      <c r="I6" s="126"/>
      <c r="J6" s="113"/>
      <c r="K6" s="115"/>
    </row>
    <row r="7" spans="1:11" ht="15.75" customHeight="1" thickBot="1" x14ac:dyDescent="0.3">
      <c r="A7" s="89">
        <v>1</v>
      </c>
      <c r="B7" s="90">
        <v>2</v>
      </c>
      <c r="C7" s="90">
        <v>3</v>
      </c>
      <c r="D7" s="90">
        <v>4</v>
      </c>
      <c r="E7" s="90" t="s">
        <v>177</v>
      </c>
      <c r="F7" s="90" t="s">
        <v>178</v>
      </c>
      <c r="G7" s="91">
        <v>7</v>
      </c>
      <c r="H7" s="91">
        <v>8</v>
      </c>
      <c r="I7" s="91">
        <v>9</v>
      </c>
      <c r="J7" s="91">
        <v>10</v>
      </c>
      <c r="K7" s="92">
        <v>11</v>
      </c>
    </row>
    <row r="8" spans="1:11" x14ac:dyDescent="0.25">
      <c r="A8" s="94">
        <v>1</v>
      </c>
      <c r="B8" s="84" t="s">
        <v>31</v>
      </c>
      <c r="C8" s="85" t="s">
        <v>31</v>
      </c>
      <c r="D8" s="86" t="s">
        <v>71</v>
      </c>
      <c r="E8" s="88" t="s">
        <v>40</v>
      </c>
      <c r="F8" s="87">
        <v>108.613</v>
      </c>
      <c r="G8" s="101">
        <v>7</v>
      </c>
      <c r="H8" s="102">
        <f t="shared" ref="H8:H38" si="0">ROUND(F8*G8,2)</f>
        <v>760.29</v>
      </c>
      <c r="I8" s="103">
        <f>ROUND(H8*20%,2)</f>
        <v>152.06</v>
      </c>
      <c r="J8" s="93"/>
      <c r="K8" s="95"/>
    </row>
    <row r="9" spans="1:11" x14ac:dyDescent="0.25">
      <c r="A9" s="96"/>
      <c r="B9" s="64" t="s">
        <v>31</v>
      </c>
      <c r="C9" s="64" t="s">
        <v>31</v>
      </c>
      <c r="D9" s="65" t="s">
        <v>72</v>
      </c>
      <c r="E9" s="67" t="s">
        <v>40</v>
      </c>
      <c r="F9" s="66">
        <v>3.0009999999999999</v>
      </c>
      <c r="G9" s="101">
        <v>7</v>
      </c>
      <c r="H9" s="102">
        <f t="shared" si="0"/>
        <v>21.01</v>
      </c>
      <c r="I9" s="103">
        <f t="shared" ref="I9:I39" si="1">ROUND(H9*20%,2)</f>
        <v>4.2</v>
      </c>
      <c r="J9" s="78"/>
      <c r="K9" s="97"/>
    </row>
    <row r="10" spans="1:11" x14ac:dyDescent="0.25">
      <c r="A10" s="96"/>
      <c r="B10" s="64" t="s">
        <v>31</v>
      </c>
      <c r="C10" s="64" t="s">
        <v>31</v>
      </c>
      <c r="D10" s="65" t="s">
        <v>73</v>
      </c>
      <c r="E10" s="67" t="s">
        <v>40</v>
      </c>
      <c r="F10" s="66">
        <v>2.2999999999999998</v>
      </c>
      <c r="G10" s="101">
        <v>7</v>
      </c>
      <c r="H10" s="102">
        <f t="shared" si="0"/>
        <v>16.100000000000001</v>
      </c>
      <c r="I10" s="103">
        <f t="shared" si="1"/>
        <v>3.22</v>
      </c>
      <c r="J10" s="78"/>
      <c r="K10" s="97"/>
    </row>
    <row r="11" spans="1:11" x14ac:dyDescent="0.25">
      <c r="A11" s="96"/>
      <c r="B11" s="64" t="s">
        <v>31</v>
      </c>
      <c r="C11" s="64" t="s">
        <v>31</v>
      </c>
      <c r="D11" s="65" t="s">
        <v>74</v>
      </c>
      <c r="E11" s="67" t="s">
        <v>40</v>
      </c>
      <c r="F11" s="66">
        <v>4.2</v>
      </c>
      <c r="G11" s="101">
        <v>7</v>
      </c>
      <c r="H11" s="102">
        <f t="shared" si="0"/>
        <v>29.4</v>
      </c>
      <c r="I11" s="103">
        <f t="shared" si="1"/>
        <v>5.88</v>
      </c>
      <c r="J11" s="78"/>
      <c r="K11" s="97"/>
    </row>
    <row r="12" spans="1:11" x14ac:dyDescent="0.25">
      <c r="A12" s="96"/>
      <c r="B12" s="64" t="s">
        <v>31</v>
      </c>
      <c r="C12" s="64" t="s">
        <v>31</v>
      </c>
      <c r="D12" s="65" t="s">
        <v>75</v>
      </c>
      <c r="E12" s="67" t="s">
        <v>40</v>
      </c>
      <c r="F12" s="66">
        <v>2</v>
      </c>
      <c r="G12" s="101">
        <v>7</v>
      </c>
      <c r="H12" s="102">
        <f t="shared" si="0"/>
        <v>14</v>
      </c>
      <c r="I12" s="103">
        <f t="shared" si="1"/>
        <v>2.8</v>
      </c>
      <c r="J12" s="78"/>
      <c r="K12" s="97"/>
    </row>
    <row r="13" spans="1:11" x14ac:dyDescent="0.25">
      <c r="A13" s="96"/>
      <c r="B13" s="64" t="s">
        <v>31</v>
      </c>
      <c r="C13" s="64" t="s">
        <v>31</v>
      </c>
      <c r="D13" s="65" t="s">
        <v>76</v>
      </c>
      <c r="E13" s="67" t="s">
        <v>40</v>
      </c>
      <c r="F13" s="66">
        <v>4.8310000000000004</v>
      </c>
      <c r="G13" s="101">
        <v>7</v>
      </c>
      <c r="H13" s="102">
        <f t="shared" si="0"/>
        <v>33.82</v>
      </c>
      <c r="I13" s="103">
        <f t="shared" si="1"/>
        <v>6.76</v>
      </c>
      <c r="J13" s="78"/>
      <c r="K13" s="97"/>
    </row>
    <row r="14" spans="1:11" x14ac:dyDescent="0.25">
      <c r="A14" s="96"/>
      <c r="B14" s="64" t="s">
        <v>31</v>
      </c>
      <c r="C14" s="64" t="s">
        <v>31</v>
      </c>
      <c r="D14" s="65" t="s">
        <v>77</v>
      </c>
      <c r="E14" s="67" t="s">
        <v>40</v>
      </c>
      <c r="F14" s="66">
        <v>14.000999999999999</v>
      </c>
      <c r="G14" s="101">
        <v>7</v>
      </c>
      <c r="H14" s="102">
        <f t="shared" si="0"/>
        <v>98.01</v>
      </c>
      <c r="I14" s="103">
        <f t="shared" si="1"/>
        <v>19.600000000000001</v>
      </c>
      <c r="J14" s="78"/>
      <c r="K14" s="97"/>
    </row>
    <row r="15" spans="1:11" x14ac:dyDescent="0.25">
      <c r="A15" s="96"/>
      <c r="B15" s="64" t="s">
        <v>31</v>
      </c>
      <c r="C15" s="64" t="s">
        <v>31</v>
      </c>
      <c r="D15" s="65" t="s">
        <v>78</v>
      </c>
      <c r="E15" s="67" t="s">
        <v>40</v>
      </c>
      <c r="F15" s="66">
        <v>17.001000000000001</v>
      </c>
      <c r="G15" s="101">
        <v>7</v>
      </c>
      <c r="H15" s="102">
        <f t="shared" si="0"/>
        <v>119.01</v>
      </c>
      <c r="I15" s="103">
        <f t="shared" si="1"/>
        <v>23.8</v>
      </c>
      <c r="J15" s="78"/>
      <c r="K15" s="97"/>
    </row>
    <row r="16" spans="1:11" x14ac:dyDescent="0.25">
      <c r="A16" s="96"/>
      <c r="B16" s="64" t="s">
        <v>31</v>
      </c>
      <c r="C16" s="64" t="s">
        <v>31</v>
      </c>
      <c r="D16" s="65" t="s">
        <v>79</v>
      </c>
      <c r="E16" s="67" t="s">
        <v>40</v>
      </c>
      <c r="F16" s="66">
        <v>188.30799999999999</v>
      </c>
      <c r="G16" s="101">
        <v>7</v>
      </c>
      <c r="H16" s="102">
        <f t="shared" si="0"/>
        <v>1318.16</v>
      </c>
      <c r="I16" s="103">
        <f t="shared" si="1"/>
        <v>263.63</v>
      </c>
      <c r="J16" s="78"/>
      <c r="K16" s="97"/>
    </row>
    <row r="17" spans="1:11" x14ac:dyDescent="0.25">
      <c r="A17" s="96"/>
      <c r="B17" s="64" t="s">
        <v>31</v>
      </c>
      <c r="C17" s="64" t="s">
        <v>31</v>
      </c>
      <c r="D17" s="65" t="s">
        <v>80</v>
      </c>
      <c r="E17" s="67" t="s">
        <v>40</v>
      </c>
      <c r="F17" s="66">
        <v>3</v>
      </c>
      <c r="G17" s="101">
        <v>7</v>
      </c>
      <c r="H17" s="102">
        <f t="shared" si="0"/>
        <v>21</v>
      </c>
      <c r="I17" s="103">
        <f t="shared" si="1"/>
        <v>4.2</v>
      </c>
      <c r="J17" s="78"/>
      <c r="K17" s="97"/>
    </row>
    <row r="18" spans="1:11" x14ac:dyDescent="0.25">
      <c r="A18" s="98"/>
      <c r="B18" s="64" t="s">
        <v>31</v>
      </c>
      <c r="C18" s="64" t="s">
        <v>31</v>
      </c>
      <c r="D18" s="65" t="s">
        <v>81</v>
      </c>
      <c r="E18" s="67" t="s">
        <v>40</v>
      </c>
      <c r="F18" s="66">
        <v>9</v>
      </c>
      <c r="G18" s="101">
        <v>7</v>
      </c>
      <c r="H18" s="102">
        <f t="shared" si="0"/>
        <v>63</v>
      </c>
      <c r="I18" s="103">
        <f t="shared" si="1"/>
        <v>12.6</v>
      </c>
      <c r="J18" s="78"/>
      <c r="K18" s="97"/>
    </row>
    <row r="19" spans="1:11" x14ac:dyDescent="0.25">
      <c r="A19" s="98"/>
      <c r="B19" s="64" t="s">
        <v>31</v>
      </c>
      <c r="C19" s="64" t="s">
        <v>31</v>
      </c>
      <c r="D19" s="65" t="s">
        <v>82</v>
      </c>
      <c r="E19" s="67" t="s">
        <v>40</v>
      </c>
      <c r="F19" s="66">
        <v>7.6020000000000003</v>
      </c>
      <c r="G19" s="101">
        <v>7</v>
      </c>
      <c r="H19" s="102">
        <f t="shared" si="0"/>
        <v>53.21</v>
      </c>
      <c r="I19" s="103">
        <f t="shared" si="1"/>
        <v>10.64</v>
      </c>
      <c r="J19" s="78"/>
      <c r="K19" s="97"/>
    </row>
    <row r="20" spans="1:11" x14ac:dyDescent="0.25">
      <c r="A20" s="98"/>
      <c r="B20" s="64" t="s">
        <v>31</v>
      </c>
      <c r="C20" s="64" t="s">
        <v>31</v>
      </c>
      <c r="D20" s="65" t="s">
        <v>83</v>
      </c>
      <c r="E20" s="67" t="s">
        <v>40</v>
      </c>
      <c r="F20" s="66">
        <v>3</v>
      </c>
      <c r="G20" s="101">
        <v>7</v>
      </c>
      <c r="H20" s="102">
        <f t="shared" si="0"/>
        <v>21</v>
      </c>
      <c r="I20" s="103">
        <f t="shared" si="1"/>
        <v>4.2</v>
      </c>
      <c r="J20" s="78"/>
      <c r="K20" s="97"/>
    </row>
    <row r="21" spans="1:11" x14ac:dyDescent="0.25">
      <c r="A21" s="96"/>
      <c r="B21" s="64" t="s">
        <v>31</v>
      </c>
      <c r="C21" s="64" t="s">
        <v>31</v>
      </c>
      <c r="D21" s="65" t="s">
        <v>84</v>
      </c>
      <c r="E21" s="67" t="s">
        <v>40</v>
      </c>
      <c r="F21" s="66">
        <v>3.2010000000000001</v>
      </c>
      <c r="G21" s="101">
        <v>7</v>
      </c>
      <c r="H21" s="102">
        <f t="shared" si="0"/>
        <v>22.41</v>
      </c>
      <c r="I21" s="103">
        <f t="shared" si="1"/>
        <v>4.4800000000000004</v>
      </c>
      <c r="J21" s="78"/>
      <c r="K21" s="97"/>
    </row>
    <row r="22" spans="1:11" x14ac:dyDescent="0.25">
      <c r="A22" s="96"/>
      <c r="B22" s="64" t="s">
        <v>31</v>
      </c>
      <c r="C22" s="64" t="s">
        <v>31</v>
      </c>
      <c r="D22" s="65" t="s">
        <v>85</v>
      </c>
      <c r="E22" s="67" t="s">
        <v>40</v>
      </c>
      <c r="F22" s="66">
        <v>4.4000000000000004</v>
      </c>
      <c r="G22" s="101">
        <v>7</v>
      </c>
      <c r="H22" s="102">
        <f t="shared" si="0"/>
        <v>30.8</v>
      </c>
      <c r="I22" s="103">
        <f t="shared" si="1"/>
        <v>6.16</v>
      </c>
      <c r="J22" s="78"/>
      <c r="K22" s="97"/>
    </row>
    <row r="23" spans="1:11" x14ac:dyDescent="0.25">
      <c r="A23" s="96"/>
      <c r="B23" s="64" t="s">
        <v>31</v>
      </c>
      <c r="C23" s="64" t="s">
        <v>31</v>
      </c>
      <c r="D23" s="65" t="s">
        <v>86</v>
      </c>
      <c r="E23" s="67" t="s">
        <v>40</v>
      </c>
      <c r="F23" s="66">
        <v>39.807000000000002</v>
      </c>
      <c r="G23" s="101">
        <v>7</v>
      </c>
      <c r="H23" s="102">
        <f t="shared" si="0"/>
        <v>278.64999999999998</v>
      </c>
      <c r="I23" s="103">
        <f t="shared" si="1"/>
        <v>55.73</v>
      </c>
      <c r="J23" s="78"/>
      <c r="K23" s="97"/>
    </row>
    <row r="24" spans="1:11" x14ac:dyDescent="0.25">
      <c r="A24" s="96"/>
      <c r="B24" s="64" t="s">
        <v>31</v>
      </c>
      <c r="C24" s="64" t="s">
        <v>87</v>
      </c>
      <c r="D24" s="65" t="s">
        <v>88</v>
      </c>
      <c r="E24" s="67" t="s">
        <v>40</v>
      </c>
      <c r="F24" s="66">
        <v>17.673999999999999</v>
      </c>
      <c r="G24" s="101">
        <v>7</v>
      </c>
      <c r="H24" s="102">
        <f t="shared" si="0"/>
        <v>123.72</v>
      </c>
      <c r="I24" s="103">
        <f t="shared" si="1"/>
        <v>24.74</v>
      </c>
      <c r="J24" s="78"/>
      <c r="K24" s="97"/>
    </row>
    <row r="25" spans="1:11" x14ac:dyDescent="0.25">
      <c r="A25" s="96"/>
      <c r="B25" s="64" t="s">
        <v>31</v>
      </c>
      <c r="C25" s="64" t="s">
        <v>89</v>
      </c>
      <c r="D25" s="65" t="s">
        <v>90</v>
      </c>
      <c r="E25" s="67" t="s">
        <v>40</v>
      </c>
      <c r="F25" s="66">
        <v>115.621</v>
      </c>
      <c r="G25" s="101">
        <v>7</v>
      </c>
      <c r="H25" s="102">
        <f t="shared" si="0"/>
        <v>809.35</v>
      </c>
      <c r="I25" s="103">
        <f t="shared" si="1"/>
        <v>161.87</v>
      </c>
      <c r="J25" s="78"/>
      <c r="K25" s="97"/>
    </row>
    <row r="26" spans="1:11" x14ac:dyDescent="0.25">
      <c r="A26" s="96"/>
      <c r="B26" s="64" t="s">
        <v>31</v>
      </c>
      <c r="C26" s="64" t="s">
        <v>91</v>
      </c>
      <c r="D26" s="65" t="s">
        <v>92</v>
      </c>
      <c r="E26" s="67" t="s">
        <v>40</v>
      </c>
      <c r="F26" s="66">
        <v>27.370999999999999</v>
      </c>
      <c r="G26" s="101">
        <v>7</v>
      </c>
      <c r="H26" s="102">
        <f t="shared" si="0"/>
        <v>191.6</v>
      </c>
      <c r="I26" s="103">
        <f t="shared" si="1"/>
        <v>38.32</v>
      </c>
      <c r="J26" s="78"/>
      <c r="K26" s="97"/>
    </row>
    <row r="27" spans="1:11" x14ac:dyDescent="0.25">
      <c r="A27" s="96"/>
      <c r="B27" s="64" t="s">
        <v>31</v>
      </c>
      <c r="C27" s="64" t="s">
        <v>91</v>
      </c>
      <c r="D27" s="65" t="s">
        <v>93</v>
      </c>
      <c r="E27" s="67" t="s">
        <v>40</v>
      </c>
      <c r="F27" s="66">
        <v>94.872</v>
      </c>
      <c r="G27" s="101">
        <v>7</v>
      </c>
      <c r="H27" s="102">
        <f t="shared" si="0"/>
        <v>664.1</v>
      </c>
      <c r="I27" s="103">
        <f t="shared" si="1"/>
        <v>132.82</v>
      </c>
      <c r="J27" s="78"/>
      <c r="K27" s="97"/>
    </row>
    <row r="28" spans="1:11" x14ac:dyDescent="0.25">
      <c r="A28" s="96"/>
      <c r="B28" s="64" t="s">
        <v>31</v>
      </c>
      <c r="C28" s="64" t="s">
        <v>91</v>
      </c>
      <c r="D28" s="65" t="s">
        <v>94</v>
      </c>
      <c r="E28" s="67" t="s">
        <v>40</v>
      </c>
      <c r="F28" s="66">
        <v>100.604</v>
      </c>
      <c r="G28" s="101">
        <v>7</v>
      </c>
      <c r="H28" s="102">
        <f t="shared" si="0"/>
        <v>704.23</v>
      </c>
      <c r="I28" s="103">
        <f t="shared" si="1"/>
        <v>140.85</v>
      </c>
      <c r="J28" s="78"/>
      <c r="K28" s="97"/>
    </row>
    <row r="29" spans="1:11" x14ac:dyDescent="0.25">
      <c r="A29" s="96"/>
      <c r="B29" s="64" t="s">
        <v>31</v>
      </c>
      <c r="C29" s="64" t="s">
        <v>91</v>
      </c>
      <c r="D29" s="65" t="s">
        <v>95</v>
      </c>
      <c r="E29" s="67" t="s">
        <v>40</v>
      </c>
      <c r="F29" s="66">
        <v>13.766999999999999</v>
      </c>
      <c r="G29" s="101">
        <v>7</v>
      </c>
      <c r="H29" s="102">
        <f t="shared" si="0"/>
        <v>96.37</v>
      </c>
      <c r="I29" s="103">
        <f t="shared" si="1"/>
        <v>19.27</v>
      </c>
      <c r="J29" s="78"/>
      <c r="K29" s="97"/>
    </row>
    <row r="30" spans="1:11" x14ac:dyDescent="0.25">
      <c r="A30" s="96"/>
      <c r="B30" s="64" t="s">
        <v>31</v>
      </c>
      <c r="C30" s="64" t="s">
        <v>91</v>
      </c>
      <c r="D30" s="65" t="s">
        <v>96</v>
      </c>
      <c r="E30" s="67" t="s">
        <v>40</v>
      </c>
      <c r="F30" s="66">
        <v>171.42500000000001</v>
      </c>
      <c r="G30" s="101">
        <v>7</v>
      </c>
      <c r="H30" s="102">
        <f t="shared" si="0"/>
        <v>1199.98</v>
      </c>
      <c r="I30" s="103">
        <f t="shared" si="1"/>
        <v>240</v>
      </c>
      <c r="J30" s="78"/>
      <c r="K30" s="97"/>
    </row>
    <row r="31" spans="1:11" x14ac:dyDescent="0.25">
      <c r="A31" s="96"/>
      <c r="B31" s="64" t="s">
        <v>31</v>
      </c>
      <c r="C31" s="64" t="s">
        <v>91</v>
      </c>
      <c r="D31" s="65" t="s">
        <v>97</v>
      </c>
      <c r="E31" s="67" t="s">
        <v>40</v>
      </c>
      <c r="F31" s="66">
        <v>93.046000000000006</v>
      </c>
      <c r="G31" s="101">
        <v>7</v>
      </c>
      <c r="H31" s="102">
        <f t="shared" si="0"/>
        <v>651.32000000000005</v>
      </c>
      <c r="I31" s="103">
        <f t="shared" si="1"/>
        <v>130.26</v>
      </c>
      <c r="J31" s="78"/>
      <c r="K31" s="97"/>
    </row>
    <row r="32" spans="1:11" x14ac:dyDescent="0.25">
      <c r="A32" s="96"/>
      <c r="B32" s="64" t="s">
        <v>31</v>
      </c>
      <c r="C32" s="64" t="s">
        <v>91</v>
      </c>
      <c r="D32" s="65" t="s">
        <v>98</v>
      </c>
      <c r="E32" s="67" t="s">
        <v>40</v>
      </c>
      <c r="F32" s="66">
        <v>72.632000000000005</v>
      </c>
      <c r="G32" s="101">
        <v>7</v>
      </c>
      <c r="H32" s="102">
        <f t="shared" si="0"/>
        <v>508.42</v>
      </c>
      <c r="I32" s="103">
        <f t="shared" si="1"/>
        <v>101.68</v>
      </c>
      <c r="J32" s="78"/>
      <c r="K32" s="97"/>
    </row>
    <row r="33" spans="1:11" x14ac:dyDescent="0.25">
      <c r="A33" s="96"/>
      <c r="B33" s="64" t="s">
        <v>31</v>
      </c>
      <c r="C33" s="64" t="s">
        <v>91</v>
      </c>
      <c r="D33" s="65" t="s">
        <v>99</v>
      </c>
      <c r="E33" s="67" t="s">
        <v>40</v>
      </c>
      <c r="F33" s="66">
        <v>89.634</v>
      </c>
      <c r="G33" s="101">
        <v>7</v>
      </c>
      <c r="H33" s="102">
        <f t="shared" si="0"/>
        <v>627.44000000000005</v>
      </c>
      <c r="I33" s="103">
        <f t="shared" si="1"/>
        <v>125.49</v>
      </c>
      <c r="J33" s="78"/>
      <c r="K33" s="97"/>
    </row>
    <row r="34" spans="1:11" x14ac:dyDescent="0.25">
      <c r="A34" s="96"/>
      <c r="B34" s="64" t="s">
        <v>31</v>
      </c>
      <c r="C34" s="64" t="s">
        <v>91</v>
      </c>
      <c r="D34" s="65" t="s">
        <v>100</v>
      </c>
      <c r="E34" s="67" t="s">
        <v>40</v>
      </c>
      <c r="F34" s="66">
        <v>62.865000000000002</v>
      </c>
      <c r="G34" s="101">
        <v>7</v>
      </c>
      <c r="H34" s="102">
        <f t="shared" si="0"/>
        <v>440.06</v>
      </c>
      <c r="I34" s="103">
        <f t="shared" si="1"/>
        <v>88.01</v>
      </c>
      <c r="J34" s="78"/>
      <c r="K34" s="97"/>
    </row>
    <row r="35" spans="1:11" x14ac:dyDescent="0.25">
      <c r="A35" s="96"/>
      <c r="B35" s="64" t="s">
        <v>31</v>
      </c>
      <c r="C35" s="64" t="s">
        <v>91</v>
      </c>
      <c r="D35" s="65" t="s">
        <v>101</v>
      </c>
      <c r="E35" s="67" t="s">
        <v>40</v>
      </c>
      <c r="F35" s="66">
        <v>19.922000000000001</v>
      </c>
      <c r="G35" s="101">
        <v>7</v>
      </c>
      <c r="H35" s="102">
        <f t="shared" si="0"/>
        <v>139.44999999999999</v>
      </c>
      <c r="I35" s="103">
        <f t="shared" si="1"/>
        <v>27.89</v>
      </c>
      <c r="J35" s="78"/>
      <c r="K35" s="97"/>
    </row>
    <row r="36" spans="1:11" x14ac:dyDescent="0.25">
      <c r="A36" s="96"/>
      <c r="B36" s="64" t="s">
        <v>31</v>
      </c>
      <c r="C36" s="64" t="s">
        <v>91</v>
      </c>
      <c r="D36" s="65" t="s">
        <v>102</v>
      </c>
      <c r="E36" s="67" t="s">
        <v>40</v>
      </c>
      <c r="F36" s="66">
        <v>52.35</v>
      </c>
      <c r="G36" s="101">
        <v>7</v>
      </c>
      <c r="H36" s="102">
        <f t="shared" si="0"/>
        <v>366.45</v>
      </c>
      <c r="I36" s="103">
        <f t="shared" si="1"/>
        <v>73.290000000000006</v>
      </c>
      <c r="J36" s="78"/>
      <c r="K36" s="97"/>
    </row>
    <row r="37" spans="1:11" x14ac:dyDescent="0.25">
      <c r="A37" s="96"/>
      <c r="B37" s="64" t="s">
        <v>31</v>
      </c>
      <c r="C37" s="64" t="s">
        <v>91</v>
      </c>
      <c r="D37" s="65" t="s">
        <v>103</v>
      </c>
      <c r="E37" s="67" t="s">
        <v>40</v>
      </c>
      <c r="F37" s="66">
        <v>79.893000000000001</v>
      </c>
      <c r="G37" s="101">
        <v>7</v>
      </c>
      <c r="H37" s="102">
        <f t="shared" si="0"/>
        <v>559.25</v>
      </c>
      <c r="I37" s="103">
        <f t="shared" si="1"/>
        <v>111.85</v>
      </c>
      <c r="J37" s="78"/>
      <c r="K37" s="97"/>
    </row>
    <row r="38" spans="1:11" x14ac:dyDescent="0.25">
      <c r="A38" s="96"/>
      <c r="B38" s="64" t="s">
        <v>31</v>
      </c>
      <c r="C38" s="64" t="s">
        <v>91</v>
      </c>
      <c r="D38" s="65" t="s">
        <v>104</v>
      </c>
      <c r="E38" s="67" t="s">
        <v>40</v>
      </c>
      <c r="F38" s="66">
        <v>69.688999999999993</v>
      </c>
      <c r="G38" s="101">
        <v>7</v>
      </c>
      <c r="H38" s="102">
        <f t="shared" si="0"/>
        <v>487.82</v>
      </c>
      <c r="I38" s="103">
        <f t="shared" si="1"/>
        <v>97.56</v>
      </c>
      <c r="J38" s="78"/>
      <c r="K38" s="97"/>
    </row>
    <row r="39" spans="1:11" x14ac:dyDescent="0.25">
      <c r="A39" s="5"/>
      <c r="B39" s="15" t="s">
        <v>10</v>
      </c>
      <c r="C39" s="14"/>
      <c r="D39" s="11" t="s">
        <v>167</v>
      </c>
      <c r="E39" s="21"/>
      <c r="F39" s="28">
        <f>SUM(F8:F38)</f>
        <v>1495.63</v>
      </c>
      <c r="G39" s="78"/>
      <c r="H39" s="107">
        <f>SUM(H8:H38)</f>
        <v>10469.430000000002</v>
      </c>
      <c r="I39" s="108">
        <f t="shared" si="1"/>
        <v>2093.89</v>
      </c>
      <c r="J39" s="78"/>
      <c r="K39" s="97"/>
    </row>
    <row r="40" spans="1:11" x14ac:dyDescent="0.25">
      <c r="A40" s="5">
        <v>2</v>
      </c>
      <c r="B40" s="15" t="s">
        <v>32</v>
      </c>
      <c r="C40" s="64" t="s">
        <v>33</v>
      </c>
      <c r="D40" s="65" t="s">
        <v>34</v>
      </c>
      <c r="E40" s="67" t="s">
        <v>35</v>
      </c>
      <c r="F40" s="66">
        <v>18.79</v>
      </c>
      <c r="G40" s="101">
        <v>7</v>
      </c>
      <c r="H40" s="102">
        <f>ROUND(F40*G40,2)</f>
        <v>131.53</v>
      </c>
      <c r="I40" s="103">
        <f>ROUND(H40*20%,2)</f>
        <v>26.31</v>
      </c>
      <c r="J40" s="78"/>
      <c r="K40" s="97"/>
    </row>
    <row r="41" spans="1:11" x14ac:dyDescent="0.25">
      <c r="A41" s="5"/>
      <c r="B41" s="15" t="s">
        <v>10</v>
      </c>
      <c r="C41" s="14"/>
      <c r="D41" s="11" t="s">
        <v>36</v>
      </c>
      <c r="E41" s="21"/>
      <c r="F41" s="28">
        <f>SUM(F40:F40)</f>
        <v>18.79</v>
      </c>
      <c r="G41" s="78"/>
      <c r="H41" s="107">
        <f>H40</f>
        <v>131.53</v>
      </c>
      <c r="I41" s="108">
        <f>ROUND(H41*20%,2)</f>
        <v>26.31</v>
      </c>
      <c r="J41" s="78"/>
      <c r="K41" s="97"/>
    </row>
    <row r="42" spans="1:11" x14ac:dyDescent="0.25">
      <c r="A42" s="5">
        <v>3</v>
      </c>
      <c r="B42" s="15" t="s">
        <v>105</v>
      </c>
      <c r="C42" s="14" t="s">
        <v>106</v>
      </c>
      <c r="D42" s="7" t="s">
        <v>107</v>
      </c>
      <c r="E42" s="21" t="s">
        <v>40</v>
      </c>
      <c r="F42" s="29">
        <v>24.204999999999998</v>
      </c>
      <c r="G42" s="104">
        <v>9</v>
      </c>
      <c r="H42" s="102">
        <f t="shared" ref="H42:H59" si="2">ROUND(F42*G42,2)</f>
        <v>217.85</v>
      </c>
      <c r="I42" s="103">
        <f t="shared" ref="I42:I60" si="3">ROUND(H42*20%,2)</f>
        <v>43.57</v>
      </c>
      <c r="J42" s="78"/>
      <c r="K42" s="97"/>
    </row>
    <row r="43" spans="1:11" x14ac:dyDescent="0.25">
      <c r="A43" s="5"/>
      <c r="B43" s="14" t="s">
        <v>105</v>
      </c>
      <c r="C43" s="14" t="s">
        <v>106</v>
      </c>
      <c r="D43" s="7" t="s">
        <v>108</v>
      </c>
      <c r="E43" s="21" t="s">
        <v>40</v>
      </c>
      <c r="F43" s="29">
        <v>147.916</v>
      </c>
      <c r="G43" s="104">
        <v>9</v>
      </c>
      <c r="H43" s="102">
        <f t="shared" si="2"/>
        <v>1331.24</v>
      </c>
      <c r="I43" s="103">
        <f t="shared" si="3"/>
        <v>266.25</v>
      </c>
      <c r="J43" s="78"/>
      <c r="K43" s="97"/>
    </row>
    <row r="44" spans="1:11" x14ac:dyDescent="0.25">
      <c r="A44" s="5"/>
      <c r="B44" s="14" t="s">
        <v>105</v>
      </c>
      <c r="C44" s="14" t="s">
        <v>106</v>
      </c>
      <c r="D44" s="7" t="s">
        <v>109</v>
      </c>
      <c r="E44" s="21" t="s">
        <v>40</v>
      </c>
      <c r="F44" s="29">
        <v>85.828999999999994</v>
      </c>
      <c r="G44" s="104">
        <v>9</v>
      </c>
      <c r="H44" s="102">
        <f t="shared" si="2"/>
        <v>772.46</v>
      </c>
      <c r="I44" s="103">
        <f t="shared" si="3"/>
        <v>154.49</v>
      </c>
      <c r="J44" s="78"/>
      <c r="K44" s="97"/>
    </row>
    <row r="45" spans="1:11" x14ac:dyDescent="0.25">
      <c r="A45" s="5"/>
      <c r="B45" s="14" t="s">
        <v>105</v>
      </c>
      <c r="C45" s="14" t="s">
        <v>106</v>
      </c>
      <c r="D45" s="7" t="s">
        <v>110</v>
      </c>
      <c r="E45" s="21" t="s">
        <v>40</v>
      </c>
      <c r="F45" s="29">
        <v>2.1890000000000001</v>
      </c>
      <c r="G45" s="104">
        <v>9</v>
      </c>
      <c r="H45" s="102">
        <f t="shared" si="2"/>
        <v>19.7</v>
      </c>
      <c r="I45" s="103">
        <f t="shared" si="3"/>
        <v>3.94</v>
      </c>
      <c r="J45" s="78"/>
      <c r="K45" s="97"/>
    </row>
    <row r="46" spans="1:11" x14ac:dyDescent="0.25">
      <c r="A46" s="5"/>
      <c r="B46" s="14" t="s">
        <v>105</v>
      </c>
      <c r="C46" s="14" t="s">
        <v>106</v>
      </c>
      <c r="D46" s="7" t="s">
        <v>111</v>
      </c>
      <c r="E46" s="21" t="s">
        <v>40</v>
      </c>
      <c r="F46" s="29">
        <v>471.20699999999999</v>
      </c>
      <c r="G46" s="104">
        <v>9</v>
      </c>
      <c r="H46" s="102">
        <f t="shared" si="2"/>
        <v>4240.8599999999997</v>
      </c>
      <c r="I46" s="103">
        <f t="shared" si="3"/>
        <v>848.17</v>
      </c>
      <c r="J46" s="78"/>
      <c r="K46" s="97"/>
    </row>
    <row r="47" spans="1:11" x14ac:dyDescent="0.25">
      <c r="A47" s="5"/>
      <c r="B47" s="14" t="s">
        <v>105</v>
      </c>
      <c r="C47" s="14" t="s">
        <v>106</v>
      </c>
      <c r="D47" s="7" t="s">
        <v>112</v>
      </c>
      <c r="E47" s="21" t="s">
        <v>40</v>
      </c>
      <c r="F47" s="29">
        <v>109.795</v>
      </c>
      <c r="G47" s="104">
        <v>9</v>
      </c>
      <c r="H47" s="102">
        <f t="shared" si="2"/>
        <v>988.16</v>
      </c>
      <c r="I47" s="103">
        <f t="shared" si="3"/>
        <v>197.63</v>
      </c>
      <c r="J47" s="78"/>
      <c r="K47" s="97"/>
    </row>
    <row r="48" spans="1:11" x14ac:dyDescent="0.25">
      <c r="A48" s="5"/>
      <c r="B48" s="14" t="s">
        <v>105</v>
      </c>
      <c r="C48" s="14" t="s">
        <v>106</v>
      </c>
      <c r="D48" s="7" t="s">
        <v>113</v>
      </c>
      <c r="E48" s="21" t="s">
        <v>40</v>
      </c>
      <c r="F48" s="29">
        <v>19.170999999999999</v>
      </c>
      <c r="G48" s="104">
        <v>9</v>
      </c>
      <c r="H48" s="102">
        <f t="shared" si="2"/>
        <v>172.54</v>
      </c>
      <c r="I48" s="103">
        <f t="shared" si="3"/>
        <v>34.51</v>
      </c>
      <c r="J48" s="78"/>
      <c r="K48" s="97"/>
    </row>
    <row r="49" spans="1:11" x14ac:dyDescent="0.25">
      <c r="A49" s="5"/>
      <c r="B49" s="14" t="s">
        <v>105</v>
      </c>
      <c r="C49" s="14" t="s">
        <v>106</v>
      </c>
      <c r="D49" s="7" t="s">
        <v>114</v>
      </c>
      <c r="E49" s="21" t="s">
        <v>40</v>
      </c>
      <c r="F49" s="29">
        <v>32.009</v>
      </c>
      <c r="G49" s="104">
        <v>9</v>
      </c>
      <c r="H49" s="102">
        <f t="shared" si="2"/>
        <v>288.08</v>
      </c>
      <c r="I49" s="103">
        <f t="shared" si="3"/>
        <v>57.62</v>
      </c>
      <c r="J49" s="78"/>
      <c r="K49" s="97"/>
    </row>
    <row r="50" spans="1:11" x14ac:dyDescent="0.25">
      <c r="A50" s="5"/>
      <c r="B50" s="14" t="s">
        <v>105</v>
      </c>
      <c r="C50" s="14" t="s">
        <v>115</v>
      </c>
      <c r="D50" s="7" t="s">
        <v>116</v>
      </c>
      <c r="E50" s="21" t="s">
        <v>40</v>
      </c>
      <c r="F50" s="29">
        <v>91.698999999999998</v>
      </c>
      <c r="G50" s="104">
        <v>9</v>
      </c>
      <c r="H50" s="102">
        <f t="shared" si="2"/>
        <v>825.29</v>
      </c>
      <c r="I50" s="103">
        <f t="shared" si="3"/>
        <v>165.06</v>
      </c>
      <c r="J50" s="78"/>
      <c r="K50" s="97"/>
    </row>
    <row r="51" spans="1:11" x14ac:dyDescent="0.25">
      <c r="A51" s="5"/>
      <c r="B51" s="14" t="s">
        <v>105</v>
      </c>
      <c r="C51" s="14" t="s">
        <v>115</v>
      </c>
      <c r="D51" s="7" t="s">
        <v>117</v>
      </c>
      <c r="E51" s="21" t="s">
        <v>40</v>
      </c>
      <c r="F51" s="29">
        <v>9.3260000000000005</v>
      </c>
      <c r="G51" s="104">
        <v>9</v>
      </c>
      <c r="H51" s="102">
        <f t="shared" si="2"/>
        <v>83.93</v>
      </c>
      <c r="I51" s="103">
        <f t="shared" si="3"/>
        <v>16.79</v>
      </c>
      <c r="J51" s="78"/>
      <c r="K51" s="97"/>
    </row>
    <row r="52" spans="1:11" x14ac:dyDescent="0.25">
      <c r="A52" s="5"/>
      <c r="B52" s="14" t="s">
        <v>105</v>
      </c>
      <c r="C52" s="14" t="s">
        <v>115</v>
      </c>
      <c r="D52" s="7" t="s">
        <v>118</v>
      </c>
      <c r="E52" s="21" t="s">
        <v>40</v>
      </c>
      <c r="F52" s="29">
        <v>231.86799999999999</v>
      </c>
      <c r="G52" s="104">
        <v>9</v>
      </c>
      <c r="H52" s="102">
        <f t="shared" si="2"/>
        <v>2086.81</v>
      </c>
      <c r="I52" s="103">
        <f t="shared" si="3"/>
        <v>417.36</v>
      </c>
      <c r="J52" s="78"/>
      <c r="K52" s="97"/>
    </row>
    <row r="53" spans="1:11" x14ac:dyDescent="0.25">
      <c r="A53" s="5"/>
      <c r="B53" s="14" t="s">
        <v>105</v>
      </c>
      <c r="C53" s="14" t="s">
        <v>115</v>
      </c>
      <c r="D53" s="7" t="s">
        <v>119</v>
      </c>
      <c r="E53" s="21" t="s">
        <v>40</v>
      </c>
      <c r="F53" s="29">
        <v>82.644999999999996</v>
      </c>
      <c r="G53" s="104">
        <v>9</v>
      </c>
      <c r="H53" s="102">
        <f t="shared" si="2"/>
        <v>743.81</v>
      </c>
      <c r="I53" s="103">
        <f t="shared" si="3"/>
        <v>148.76</v>
      </c>
      <c r="J53" s="78"/>
      <c r="K53" s="97"/>
    </row>
    <row r="54" spans="1:11" x14ac:dyDescent="0.25">
      <c r="A54" s="5"/>
      <c r="B54" s="14" t="s">
        <v>105</v>
      </c>
      <c r="C54" s="14" t="s">
        <v>115</v>
      </c>
      <c r="D54" s="7" t="s">
        <v>120</v>
      </c>
      <c r="E54" s="21" t="s">
        <v>40</v>
      </c>
      <c r="F54" s="29">
        <v>127.184</v>
      </c>
      <c r="G54" s="104">
        <v>9</v>
      </c>
      <c r="H54" s="102">
        <f t="shared" si="2"/>
        <v>1144.6600000000001</v>
      </c>
      <c r="I54" s="103">
        <f t="shared" si="3"/>
        <v>228.93</v>
      </c>
      <c r="J54" s="78"/>
      <c r="K54" s="97"/>
    </row>
    <row r="55" spans="1:11" x14ac:dyDescent="0.25">
      <c r="A55" s="5"/>
      <c r="B55" s="14" t="s">
        <v>105</v>
      </c>
      <c r="C55" s="14" t="s">
        <v>121</v>
      </c>
      <c r="D55" s="7" t="s">
        <v>122</v>
      </c>
      <c r="E55" s="21" t="s">
        <v>15</v>
      </c>
      <c r="F55" s="29">
        <v>17.302</v>
      </c>
      <c r="G55" s="104">
        <v>9</v>
      </c>
      <c r="H55" s="102">
        <f t="shared" si="2"/>
        <v>155.72</v>
      </c>
      <c r="I55" s="103">
        <f t="shared" si="3"/>
        <v>31.14</v>
      </c>
      <c r="J55" s="78"/>
      <c r="K55" s="97"/>
    </row>
    <row r="56" spans="1:11" x14ac:dyDescent="0.25">
      <c r="A56" s="5"/>
      <c r="B56" s="14" t="s">
        <v>105</v>
      </c>
      <c r="C56" s="14" t="s">
        <v>121</v>
      </c>
      <c r="D56" s="7" t="s">
        <v>123</v>
      </c>
      <c r="E56" s="21" t="s">
        <v>15</v>
      </c>
      <c r="F56" s="29">
        <v>43.470999999999997</v>
      </c>
      <c r="G56" s="104">
        <v>9</v>
      </c>
      <c r="H56" s="102">
        <f t="shared" si="2"/>
        <v>391.24</v>
      </c>
      <c r="I56" s="103">
        <f t="shared" si="3"/>
        <v>78.25</v>
      </c>
      <c r="J56" s="78"/>
      <c r="K56" s="97"/>
    </row>
    <row r="57" spans="1:11" x14ac:dyDescent="0.25">
      <c r="A57" s="5"/>
      <c r="B57" s="14" t="s">
        <v>105</v>
      </c>
      <c r="C57" s="14" t="s">
        <v>121</v>
      </c>
      <c r="D57" s="7" t="s">
        <v>124</v>
      </c>
      <c r="E57" s="21" t="s">
        <v>15</v>
      </c>
      <c r="F57" s="29">
        <v>9.0050000000000008</v>
      </c>
      <c r="G57" s="104">
        <v>9</v>
      </c>
      <c r="H57" s="102">
        <f t="shared" si="2"/>
        <v>81.05</v>
      </c>
      <c r="I57" s="103">
        <f t="shared" si="3"/>
        <v>16.21</v>
      </c>
      <c r="J57" s="78"/>
      <c r="K57" s="97"/>
    </row>
    <row r="58" spans="1:11" x14ac:dyDescent="0.25">
      <c r="A58" s="5"/>
      <c r="B58" s="14" t="s">
        <v>105</v>
      </c>
      <c r="C58" s="14" t="s">
        <v>121</v>
      </c>
      <c r="D58" s="7" t="s">
        <v>125</v>
      </c>
      <c r="E58" s="21" t="s">
        <v>15</v>
      </c>
      <c r="F58" s="29">
        <v>12.704000000000001</v>
      </c>
      <c r="G58" s="104">
        <v>9</v>
      </c>
      <c r="H58" s="102">
        <f t="shared" si="2"/>
        <v>114.34</v>
      </c>
      <c r="I58" s="103">
        <f t="shared" si="3"/>
        <v>22.87</v>
      </c>
      <c r="J58" s="78"/>
      <c r="K58" s="97"/>
    </row>
    <row r="59" spans="1:11" x14ac:dyDescent="0.25">
      <c r="A59" s="5"/>
      <c r="B59" s="14" t="s">
        <v>105</v>
      </c>
      <c r="C59" s="14" t="s">
        <v>121</v>
      </c>
      <c r="D59" s="7" t="s">
        <v>126</v>
      </c>
      <c r="E59" s="21" t="s">
        <v>15</v>
      </c>
      <c r="F59" s="29">
        <v>33.305999999999997</v>
      </c>
      <c r="G59" s="104">
        <v>9</v>
      </c>
      <c r="H59" s="102">
        <f t="shared" si="2"/>
        <v>299.75</v>
      </c>
      <c r="I59" s="103">
        <f t="shared" si="3"/>
        <v>59.95</v>
      </c>
      <c r="J59" s="78"/>
      <c r="K59" s="97"/>
    </row>
    <row r="60" spans="1:11" x14ac:dyDescent="0.25">
      <c r="A60" s="5"/>
      <c r="B60" s="15" t="s">
        <v>10</v>
      </c>
      <c r="C60" s="68"/>
      <c r="D60" s="69" t="s">
        <v>127</v>
      </c>
      <c r="E60" s="21"/>
      <c r="F60" s="70">
        <f>SUM(F42:F59)</f>
        <v>1550.8309999999999</v>
      </c>
      <c r="G60" s="78"/>
      <c r="H60" s="107">
        <f>SUM(H42:H59)</f>
        <v>13957.489999999998</v>
      </c>
      <c r="I60" s="108">
        <f t="shared" si="3"/>
        <v>2791.5</v>
      </c>
      <c r="J60" s="78"/>
      <c r="K60" s="97"/>
    </row>
    <row r="61" spans="1:11" x14ac:dyDescent="0.25">
      <c r="A61" s="5">
        <v>4</v>
      </c>
      <c r="B61" s="14" t="s">
        <v>128</v>
      </c>
      <c r="C61" s="14" t="s">
        <v>129</v>
      </c>
      <c r="D61" s="7" t="s">
        <v>130</v>
      </c>
      <c r="E61" s="21" t="s">
        <v>40</v>
      </c>
      <c r="F61" s="29">
        <v>9.4</v>
      </c>
      <c r="G61" s="101">
        <v>7</v>
      </c>
      <c r="H61" s="102">
        <f t="shared" ref="H61:H62" si="4">ROUND(F61*G61,2)</f>
        <v>65.8</v>
      </c>
      <c r="I61" s="103">
        <f t="shared" ref="I61:I63" si="5">ROUND(H61*20%,2)</f>
        <v>13.16</v>
      </c>
      <c r="J61" s="78"/>
      <c r="K61" s="97"/>
    </row>
    <row r="62" spans="1:11" x14ac:dyDescent="0.25">
      <c r="A62" s="5"/>
      <c r="B62" s="14" t="s">
        <v>128</v>
      </c>
      <c r="C62" s="14" t="s">
        <v>129</v>
      </c>
      <c r="D62" s="7" t="s">
        <v>131</v>
      </c>
      <c r="E62" s="21" t="s">
        <v>40</v>
      </c>
      <c r="F62" s="29">
        <v>14.003</v>
      </c>
      <c r="G62" s="101">
        <v>7</v>
      </c>
      <c r="H62" s="102">
        <f t="shared" si="4"/>
        <v>98.02</v>
      </c>
      <c r="I62" s="103">
        <f t="shared" si="5"/>
        <v>19.600000000000001</v>
      </c>
      <c r="J62" s="78"/>
      <c r="K62" s="97"/>
    </row>
    <row r="63" spans="1:11" x14ac:dyDescent="0.25">
      <c r="A63" s="5"/>
      <c r="B63" s="15" t="s">
        <v>10</v>
      </c>
      <c r="C63" s="14"/>
      <c r="D63" s="11" t="s">
        <v>132</v>
      </c>
      <c r="E63" s="21"/>
      <c r="F63" s="28">
        <f>SUM(F61:F62)</f>
        <v>23.402999999999999</v>
      </c>
      <c r="G63" s="78"/>
      <c r="H63" s="107">
        <f>SUM(H61:H62)</f>
        <v>163.82</v>
      </c>
      <c r="I63" s="108">
        <f t="shared" si="5"/>
        <v>32.76</v>
      </c>
      <c r="J63" s="78"/>
      <c r="K63" s="97"/>
    </row>
    <row r="64" spans="1:11" x14ac:dyDescent="0.25">
      <c r="A64" s="5">
        <v>5</v>
      </c>
      <c r="B64" s="14" t="s">
        <v>133</v>
      </c>
      <c r="C64" s="14" t="s">
        <v>134</v>
      </c>
      <c r="D64" s="7" t="s">
        <v>135</v>
      </c>
      <c r="E64" s="21" t="s">
        <v>35</v>
      </c>
      <c r="F64" s="29">
        <v>3.5009999999999999</v>
      </c>
      <c r="G64" s="104">
        <v>9</v>
      </c>
      <c r="H64" s="102">
        <f t="shared" ref="H64:H91" si="6">ROUND(F64*G64,2)</f>
        <v>31.51</v>
      </c>
      <c r="I64" s="103">
        <f t="shared" ref="I64:I92" si="7">ROUND(H64*20%,2)</f>
        <v>6.3</v>
      </c>
      <c r="J64" s="78"/>
      <c r="K64" s="97"/>
    </row>
    <row r="65" spans="1:11" x14ac:dyDescent="0.25">
      <c r="A65" s="5"/>
      <c r="B65" s="14" t="s">
        <v>133</v>
      </c>
      <c r="C65" s="14" t="s">
        <v>134</v>
      </c>
      <c r="D65" s="7" t="s">
        <v>136</v>
      </c>
      <c r="E65" s="21" t="s">
        <v>35</v>
      </c>
      <c r="F65" s="29">
        <v>147.99600000000001</v>
      </c>
      <c r="G65" s="104">
        <v>9</v>
      </c>
      <c r="H65" s="102">
        <f t="shared" si="6"/>
        <v>1331.96</v>
      </c>
      <c r="I65" s="103">
        <f t="shared" si="7"/>
        <v>266.39</v>
      </c>
      <c r="J65" s="78"/>
      <c r="K65" s="97"/>
    </row>
    <row r="66" spans="1:11" x14ac:dyDescent="0.25">
      <c r="A66" s="5"/>
      <c r="B66" s="14" t="s">
        <v>133</v>
      </c>
      <c r="C66" s="14" t="s">
        <v>134</v>
      </c>
      <c r="D66" s="7" t="s">
        <v>137</v>
      </c>
      <c r="E66" s="21" t="s">
        <v>35</v>
      </c>
      <c r="F66" s="29">
        <v>6.4870000000000001</v>
      </c>
      <c r="G66" s="104">
        <v>9</v>
      </c>
      <c r="H66" s="102">
        <f t="shared" si="6"/>
        <v>58.38</v>
      </c>
      <c r="I66" s="103">
        <f t="shared" si="7"/>
        <v>11.68</v>
      </c>
      <c r="J66" s="78"/>
      <c r="K66" s="97"/>
    </row>
    <row r="67" spans="1:11" x14ac:dyDescent="0.25">
      <c r="A67" s="5"/>
      <c r="B67" s="14" t="s">
        <v>133</v>
      </c>
      <c r="C67" s="14" t="s">
        <v>134</v>
      </c>
      <c r="D67" s="7" t="s">
        <v>138</v>
      </c>
      <c r="E67" s="21" t="s">
        <v>35</v>
      </c>
      <c r="F67" s="29">
        <v>10.24</v>
      </c>
      <c r="G67" s="104">
        <v>9</v>
      </c>
      <c r="H67" s="102">
        <f t="shared" si="6"/>
        <v>92.16</v>
      </c>
      <c r="I67" s="103">
        <f t="shared" si="7"/>
        <v>18.43</v>
      </c>
      <c r="J67" s="78"/>
      <c r="K67" s="97"/>
    </row>
    <row r="68" spans="1:11" x14ac:dyDescent="0.25">
      <c r="A68" s="5"/>
      <c r="B68" s="14" t="s">
        <v>133</v>
      </c>
      <c r="C68" s="14" t="s">
        <v>134</v>
      </c>
      <c r="D68" s="7" t="s">
        <v>139</v>
      </c>
      <c r="E68" s="21" t="s">
        <v>35</v>
      </c>
      <c r="F68" s="29">
        <v>364.58100000000002</v>
      </c>
      <c r="G68" s="104">
        <v>9</v>
      </c>
      <c r="H68" s="102">
        <f t="shared" si="6"/>
        <v>3281.23</v>
      </c>
      <c r="I68" s="103">
        <f t="shared" si="7"/>
        <v>656.25</v>
      </c>
      <c r="J68" s="78"/>
      <c r="K68" s="97"/>
    </row>
    <row r="69" spans="1:11" x14ac:dyDescent="0.25">
      <c r="A69" s="5"/>
      <c r="B69" s="14" t="s">
        <v>133</v>
      </c>
      <c r="C69" s="14" t="s">
        <v>134</v>
      </c>
      <c r="D69" s="7" t="s">
        <v>140</v>
      </c>
      <c r="E69" s="21" t="s">
        <v>35</v>
      </c>
      <c r="F69" s="29">
        <v>13.132</v>
      </c>
      <c r="G69" s="104">
        <v>9</v>
      </c>
      <c r="H69" s="102">
        <f t="shared" si="6"/>
        <v>118.19</v>
      </c>
      <c r="I69" s="103">
        <f t="shared" si="7"/>
        <v>23.64</v>
      </c>
      <c r="J69" s="78"/>
      <c r="K69" s="97"/>
    </row>
    <row r="70" spans="1:11" x14ac:dyDescent="0.25">
      <c r="A70" s="5"/>
      <c r="B70" s="14" t="s">
        <v>133</v>
      </c>
      <c r="C70" s="14" t="s">
        <v>134</v>
      </c>
      <c r="D70" s="7" t="s">
        <v>141</v>
      </c>
      <c r="E70" s="21" t="s">
        <v>35</v>
      </c>
      <c r="F70" s="29">
        <v>151.102</v>
      </c>
      <c r="G70" s="104">
        <v>9</v>
      </c>
      <c r="H70" s="102">
        <f t="shared" si="6"/>
        <v>1359.92</v>
      </c>
      <c r="I70" s="103">
        <f t="shared" si="7"/>
        <v>271.98</v>
      </c>
      <c r="J70" s="78"/>
      <c r="K70" s="97"/>
    </row>
    <row r="71" spans="1:11" x14ac:dyDescent="0.25">
      <c r="A71" s="5"/>
      <c r="B71" s="14" t="s">
        <v>133</v>
      </c>
      <c r="C71" s="14" t="s">
        <v>134</v>
      </c>
      <c r="D71" s="7" t="s">
        <v>142</v>
      </c>
      <c r="E71" s="21" t="s">
        <v>35</v>
      </c>
      <c r="F71" s="29">
        <v>4.5010000000000003</v>
      </c>
      <c r="G71" s="104">
        <v>9</v>
      </c>
      <c r="H71" s="102">
        <f t="shared" si="6"/>
        <v>40.51</v>
      </c>
      <c r="I71" s="103">
        <f t="shared" si="7"/>
        <v>8.1</v>
      </c>
      <c r="J71" s="78"/>
      <c r="K71" s="97"/>
    </row>
    <row r="72" spans="1:11" x14ac:dyDescent="0.25">
      <c r="A72" s="5"/>
      <c r="B72" s="14" t="s">
        <v>133</v>
      </c>
      <c r="C72" s="14" t="s">
        <v>134</v>
      </c>
      <c r="D72" s="7" t="s">
        <v>143</v>
      </c>
      <c r="E72" s="21" t="s">
        <v>35</v>
      </c>
      <c r="F72" s="29">
        <v>36.396999999999998</v>
      </c>
      <c r="G72" s="104">
        <v>9</v>
      </c>
      <c r="H72" s="102">
        <f t="shared" si="6"/>
        <v>327.57</v>
      </c>
      <c r="I72" s="103">
        <f t="shared" si="7"/>
        <v>65.510000000000005</v>
      </c>
      <c r="J72" s="78"/>
      <c r="K72" s="97"/>
    </row>
    <row r="73" spans="1:11" x14ac:dyDescent="0.25">
      <c r="A73" s="5"/>
      <c r="B73" s="14" t="s">
        <v>133</v>
      </c>
      <c r="C73" s="14" t="s">
        <v>134</v>
      </c>
      <c r="D73" s="7" t="s">
        <v>144</v>
      </c>
      <c r="E73" s="21" t="s">
        <v>35</v>
      </c>
      <c r="F73" s="29">
        <v>52.246000000000002</v>
      </c>
      <c r="G73" s="104">
        <v>9</v>
      </c>
      <c r="H73" s="102">
        <f t="shared" si="6"/>
        <v>470.21</v>
      </c>
      <c r="I73" s="103">
        <f t="shared" si="7"/>
        <v>94.04</v>
      </c>
      <c r="J73" s="78"/>
      <c r="K73" s="97"/>
    </row>
    <row r="74" spans="1:11" x14ac:dyDescent="0.25">
      <c r="A74" s="5"/>
      <c r="B74" s="14" t="s">
        <v>133</v>
      </c>
      <c r="C74" s="14" t="s">
        <v>134</v>
      </c>
      <c r="D74" s="7" t="s">
        <v>145</v>
      </c>
      <c r="E74" s="21" t="s">
        <v>35</v>
      </c>
      <c r="F74" s="29">
        <v>104.152</v>
      </c>
      <c r="G74" s="104">
        <v>9</v>
      </c>
      <c r="H74" s="102">
        <f t="shared" si="6"/>
        <v>937.37</v>
      </c>
      <c r="I74" s="103">
        <f t="shared" si="7"/>
        <v>187.47</v>
      </c>
      <c r="J74" s="78"/>
      <c r="K74" s="97"/>
    </row>
    <row r="75" spans="1:11" x14ac:dyDescent="0.25">
      <c r="A75" s="5"/>
      <c r="B75" s="14" t="s">
        <v>133</v>
      </c>
      <c r="C75" s="14" t="s">
        <v>134</v>
      </c>
      <c r="D75" s="7" t="s">
        <v>146</v>
      </c>
      <c r="E75" s="21" t="s">
        <v>35</v>
      </c>
      <c r="F75" s="29">
        <v>3.7480000000000002</v>
      </c>
      <c r="G75" s="104">
        <v>9</v>
      </c>
      <c r="H75" s="102">
        <f t="shared" si="6"/>
        <v>33.729999999999997</v>
      </c>
      <c r="I75" s="103">
        <f t="shared" si="7"/>
        <v>6.75</v>
      </c>
      <c r="J75" s="78"/>
      <c r="K75" s="97"/>
    </row>
    <row r="76" spans="1:11" x14ac:dyDescent="0.25">
      <c r="A76" s="5"/>
      <c r="B76" s="14" t="s">
        <v>133</v>
      </c>
      <c r="C76" s="14" t="s">
        <v>134</v>
      </c>
      <c r="D76" s="7" t="s">
        <v>147</v>
      </c>
      <c r="E76" s="21" t="s">
        <v>35</v>
      </c>
      <c r="F76" s="29">
        <v>4.0010000000000003</v>
      </c>
      <c r="G76" s="104">
        <v>9</v>
      </c>
      <c r="H76" s="102">
        <f t="shared" si="6"/>
        <v>36.01</v>
      </c>
      <c r="I76" s="103">
        <f t="shared" si="7"/>
        <v>7.2</v>
      </c>
      <c r="J76" s="78"/>
      <c r="K76" s="97"/>
    </row>
    <row r="77" spans="1:11" x14ac:dyDescent="0.25">
      <c r="A77" s="5"/>
      <c r="B77" s="14" t="s">
        <v>133</v>
      </c>
      <c r="C77" s="14" t="s">
        <v>134</v>
      </c>
      <c r="D77" s="7" t="s">
        <v>148</v>
      </c>
      <c r="E77" s="21" t="s">
        <v>35</v>
      </c>
      <c r="F77" s="29">
        <v>15.849</v>
      </c>
      <c r="G77" s="104">
        <v>9</v>
      </c>
      <c r="H77" s="102">
        <f t="shared" si="6"/>
        <v>142.63999999999999</v>
      </c>
      <c r="I77" s="103">
        <f t="shared" si="7"/>
        <v>28.53</v>
      </c>
      <c r="J77" s="78"/>
      <c r="K77" s="97"/>
    </row>
    <row r="78" spans="1:11" x14ac:dyDescent="0.25">
      <c r="A78" s="5"/>
      <c r="B78" s="14" t="s">
        <v>133</v>
      </c>
      <c r="C78" s="14" t="s">
        <v>134</v>
      </c>
      <c r="D78" s="7" t="s">
        <v>149</v>
      </c>
      <c r="E78" s="21" t="s">
        <v>35</v>
      </c>
      <c r="F78" s="29">
        <v>16.303000000000001</v>
      </c>
      <c r="G78" s="104">
        <v>9</v>
      </c>
      <c r="H78" s="102">
        <f t="shared" si="6"/>
        <v>146.72999999999999</v>
      </c>
      <c r="I78" s="103">
        <f t="shared" si="7"/>
        <v>29.35</v>
      </c>
      <c r="J78" s="78"/>
      <c r="K78" s="97"/>
    </row>
    <row r="79" spans="1:11" x14ac:dyDescent="0.25">
      <c r="A79" s="5"/>
      <c r="B79" s="14" t="s">
        <v>133</v>
      </c>
      <c r="C79" s="14" t="s">
        <v>134</v>
      </c>
      <c r="D79" s="7" t="s">
        <v>150</v>
      </c>
      <c r="E79" s="21" t="s">
        <v>35</v>
      </c>
      <c r="F79" s="29">
        <v>6.0060000000000002</v>
      </c>
      <c r="G79" s="104">
        <v>9</v>
      </c>
      <c r="H79" s="102">
        <f t="shared" si="6"/>
        <v>54.05</v>
      </c>
      <c r="I79" s="103">
        <f t="shared" si="7"/>
        <v>10.81</v>
      </c>
      <c r="J79" s="78"/>
      <c r="K79" s="97"/>
    </row>
    <row r="80" spans="1:11" x14ac:dyDescent="0.25">
      <c r="A80" s="5"/>
      <c r="B80" s="14" t="s">
        <v>133</v>
      </c>
      <c r="C80" s="14" t="s">
        <v>134</v>
      </c>
      <c r="D80" s="7" t="s">
        <v>151</v>
      </c>
      <c r="E80" s="21" t="s">
        <v>35</v>
      </c>
      <c r="F80" s="29">
        <v>7</v>
      </c>
      <c r="G80" s="104">
        <v>9</v>
      </c>
      <c r="H80" s="102">
        <f t="shared" si="6"/>
        <v>63</v>
      </c>
      <c r="I80" s="103">
        <f t="shared" si="7"/>
        <v>12.6</v>
      </c>
      <c r="J80" s="78"/>
      <c r="K80" s="97"/>
    </row>
    <row r="81" spans="1:11" x14ac:dyDescent="0.25">
      <c r="A81" s="5"/>
      <c r="B81" s="14" t="s">
        <v>133</v>
      </c>
      <c r="C81" s="14" t="s">
        <v>134</v>
      </c>
      <c r="D81" s="7" t="s">
        <v>152</v>
      </c>
      <c r="E81" s="21" t="s">
        <v>35</v>
      </c>
      <c r="F81" s="29">
        <v>71.426000000000002</v>
      </c>
      <c r="G81" s="104">
        <v>9</v>
      </c>
      <c r="H81" s="102">
        <f t="shared" si="6"/>
        <v>642.83000000000004</v>
      </c>
      <c r="I81" s="103">
        <f t="shared" si="7"/>
        <v>128.57</v>
      </c>
      <c r="J81" s="78"/>
      <c r="K81" s="97"/>
    </row>
    <row r="82" spans="1:11" x14ac:dyDescent="0.25">
      <c r="A82" s="5"/>
      <c r="B82" s="14" t="s">
        <v>133</v>
      </c>
      <c r="C82" s="14" t="s">
        <v>153</v>
      </c>
      <c r="D82" s="7" t="s">
        <v>154</v>
      </c>
      <c r="E82" s="21" t="s">
        <v>35</v>
      </c>
      <c r="F82" s="29">
        <v>25.533999999999999</v>
      </c>
      <c r="G82" s="104">
        <v>9</v>
      </c>
      <c r="H82" s="102">
        <f t="shared" si="6"/>
        <v>229.81</v>
      </c>
      <c r="I82" s="103">
        <f t="shared" si="7"/>
        <v>45.96</v>
      </c>
      <c r="J82" s="78"/>
      <c r="K82" s="97"/>
    </row>
    <row r="83" spans="1:11" x14ac:dyDescent="0.25">
      <c r="A83" s="5"/>
      <c r="B83" s="14" t="s">
        <v>133</v>
      </c>
      <c r="C83" s="14" t="s">
        <v>153</v>
      </c>
      <c r="D83" s="7" t="s">
        <v>155</v>
      </c>
      <c r="E83" s="21" t="s">
        <v>35</v>
      </c>
      <c r="F83" s="29">
        <v>10.099</v>
      </c>
      <c r="G83" s="104">
        <v>9</v>
      </c>
      <c r="H83" s="102">
        <f t="shared" si="6"/>
        <v>90.89</v>
      </c>
      <c r="I83" s="103">
        <f t="shared" si="7"/>
        <v>18.18</v>
      </c>
      <c r="J83" s="78"/>
      <c r="K83" s="97"/>
    </row>
    <row r="84" spans="1:11" x14ac:dyDescent="0.25">
      <c r="A84" s="5"/>
      <c r="B84" s="14" t="s">
        <v>133</v>
      </c>
      <c r="C84" s="14" t="s">
        <v>153</v>
      </c>
      <c r="D84" s="7" t="s">
        <v>156</v>
      </c>
      <c r="E84" s="21" t="s">
        <v>35</v>
      </c>
      <c r="F84" s="29">
        <v>10.102</v>
      </c>
      <c r="G84" s="104">
        <v>9</v>
      </c>
      <c r="H84" s="102">
        <f t="shared" si="6"/>
        <v>90.92</v>
      </c>
      <c r="I84" s="103">
        <f t="shared" si="7"/>
        <v>18.18</v>
      </c>
      <c r="J84" s="78"/>
      <c r="K84" s="97"/>
    </row>
    <row r="85" spans="1:11" x14ac:dyDescent="0.25">
      <c r="A85" s="5"/>
      <c r="B85" s="14" t="s">
        <v>133</v>
      </c>
      <c r="C85" s="14" t="s">
        <v>157</v>
      </c>
      <c r="D85" s="7" t="s">
        <v>158</v>
      </c>
      <c r="E85" s="21" t="s">
        <v>35</v>
      </c>
      <c r="F85" s="29">
        <v>117.446</v>
      </c>
      <c r="G85" s="104">
        <v>9</v>
      </c>
      <c r="H85" s="102">
        <f t="shared" si="6"/>
        <v>1057.01</v>
      </c>
      <c r="I85" s="103">
        <f t="shared" si="7"/>
        <v>211.4</v>
      </c>
      <c r="J85" s="78"/>
      <c r="K85" s="97"/>
    </row>
    <row r="86" spans="1:11" x14ac:dyDescent="0.25">
      <c r="A86" s="5"/>
      <c r="B86" s="14" t="s">
        <v>133</v>
      </c>
      <c r="C86" s="14" t="s">
        <v>157</v>
      </c>
      <c r="D86" s="7" t="s">
        <v>159</v>
      </c>
      <c r="E86" s="21" t="s">
        <v>35</v>
      </c>
      <c r="F86" s="29">
        <v>57.847999999999999</v>
      </c>
      <c r="G86" s="104">
        <v>9</v>
      </c>
      <c r="H86" s="102">
        <f t="shared" si="6"/>
        <v>520.63</v>
      </c>
      <c r="I86" s="103">
        <f t="shared" si="7"/>
        <v>104.13</v>
      </c>
      <c r="J86" s="78"/>
      <c r="K86" s="97"/>
    </row>
    <row r="87" spans="1:11" x14ac:dyDescent="0.25">
      <c r="A87" s="5"/>
      <c r="B87" s="14" t="s">
        <v>133</v>
      </c>
      <c r="C87" s="14" t="s">
        <v>157</v>
      </c>
      <c r="D87" s="7" t="s">
        <v>160</v>
      </c>
      <c r="E87" s="21" t="s">
        <v>35</v>
      </c>
      <c r="F87" s="29">
        <v>199.07900000000001</v>
      </c>
      <c r="G87" s="104">
        <v>9</v>
      </c>
      <c r="H87" s="102">
        <f t="shared" si="6"/>
        <v>1791.71</v>
      </c>
      <c r="I87" s="103">
        <f t="shared" si="7"/>
        <v>358.34</v>
      </c>
      <c r="J87" s="78"/>
      <c r="K87" s="97"/>
    </row>
    <row r="88" spans="1:11" x14ac:dyDescent="0.25">
      <c r="A88" s="5"/>
      <c r="B88" s="14" t="s">
        <v>133</v>
      </c>
      <c r="C88" s="14" t="s">
        <v>157</v>
      </c>
      <c r="D88" s="7" t="s">
        <v>161</v>
      </c>
      <c r="E88" s="21" t="s">
        <v>35</v>
      </c>
      <c r="F88" s="29">
        <v>39.707999999999998</v>
      </c>
      <c r="G88" s="104">
        <v>9</v>
      </c>
      <c r="H88" s="102">
        <f t="shared" si="6"/>
        <v>357.37</v>
      </c>
      <c r="I88" s="103">
        <f t="shared" si="7"/>
        <v>71.47</v>
      </c>
      <c r="J88" s="78"/>
      <c r="K88" s="97"/>
    </row>
    <row r="89" spans="1:11" x14ac:dyDescent="0.25">
      <c r="A89" s="5"/>
      <c r="B89" s="14" t="s">
        <v>133</v>
      </c>
      <c r="C89" s="14" t="s">
        <v>157</v>
      </c>
      <c r="D89" s="7" t="s">
        <v>162</v>
      </c>
      <c r="E89" s="21" t="s">
        <v>35</v>
      </c>
      <c r="F89" s="29">
        <v>48.61</v>
      </c>
      <c r="G89" s="104">
        <v>9</v>
      </c>
      <c r="H89" s="102">
        <f t="shared" si="6"/>
        <v>437.49</v>
      </c>
      <c r="I89" s="103">
        <f t="shared" si="7"/>
        <v>87.5</v>
      </c>
      <c r="J89" s="78"/>
      <c r="K89" s="97"/>
    </row>
    <row r="90" spans="1:11" x14ac:dyDescent="0.25">
      <c r="A90" s="5"/>
      <c r="B90" s="14" t="s">
        <v>133</v>
      </c>
      <c r="C90" s="14" t="s">
        <v>157</v>
      </c>
      <c r="D90" s="7" t="s">
        <v>163</v>
      </c>
      <c r="E90" s="21" t="s">
        <v>35</v>
      </c>
      <c r="F90" s="29">
        <v>12.435</v>
      </c>
      <c r="G90" s="104">
        <v>9</v>
      </c>
      <c r="H90" s="102">
        <f t="shared" si="6"/>
        <v>111.92</v>
      </c>
      <c r="I90" s="103">
        <f t="shared" si="7"/>
        <v>22.38</v>
      </c>
      <c r="J90" s="78"/>
      <c r="K90" s="97"/>
    </row>
    <row r="91" spans="1:11" x14ac:dyDescent="0.25">
      <c r="A91" s="5"/>
      <c r="B91" s="14" t="s">
        <v>133</v>
      </c>
      <c r="C91" s="14" t="s">
        <v>164</v>
      </c>
      <c r="D91" s="7" t="s">
        <v>165</v>
      </c>
      <c r="E91" s="21" t="s">
        <v>35</v>
      </c>
      <c r="F91" s="29">
        <v>3</v>
      </c>
      <c r="G91" s="104">
        <v>9</v>
      </c>
      <c r="H91" s="102">
        <f t="shared" si="6"/>
        <v>27</v>
      </c>
      <c r="I91" s="103">
        <f t="shared" si="7"/>
        <v>5.4</v>
      </c>
      <c r="J91" s="78"/>
      <c r="K91" s="97"/>
    </row>
    <row r="92" spans="1:11" x14ac:dyDescent="0.25">
      <c r="A92" s="5"/>
      <c r="B92" s="15" t="s">
        <v>10</v>
      </c>
      <c r="C92" s="14"/>
      <c r="D92" s="71" t="s">
        <v>166</v>
      </c>
      <c r="E92" s="21"/>
      <c r="F92" s="28">
        <f>SUM(F64:F91)</f>
        <v>1542.529</v>
      </c>
      <c r="G92" s="78"/>
      <c r="H92" s="107">
        <f>SUM(H64:H91)</f>
        <v>13882.749999999998</v>
      </c>
      <c r="I92" s="108">
        <f t="shared" si="7"/>
        <v>2776.55</v>
      </c>
      <c r="J92" s="78"/>
      <c r="K92" s="97"/>
    </row>
    <row r="93" spans="1:11" x14ac:dyDescent="0.25">
      <c r="A93" s="5">
        <v>6</v>
      </c>
      <c r="B93" s="15" t="s">
        <v>37</v>
      </c>
      <c r="C93" s="14" t="s">
        <v>38</v>
      </c>
      <c r="D93" s="7" t="s">
        <v>39</v>
      </c>
      <c r="E93" s="21" t="s">
        <v>40</v>
      </c>
      <c r="F93" s="29">
        <v>129.99</v>
      </c>
      <c r="G93" s="104">
        <v>7</v>
      </c>
      <c r="H93" s="102">
        <f t="shared" ref="H93:H99" si="8">ROUND(F93*G93,2)</f>
        <v>909.93</v>
      </c>
      <c r="I93" s="103">
        <f t="shared" ref="I93:I100" si="9">ROUND(H93*20%,2)</f>
        <v>181.99</v>
      </c>
      <c r="J93" s="78"/>
      <c r="K93" s="97"/>
    </row>
    <row r="94" spans="1:11" x14ac:dyDescent="0.25">
      <c r="A94" s="5"/>
      <c r="B94" s="14" t="s">
        <v>37</v>
      </c>
      <c r="C94" s="14" t="s">
        <v>41</v>
      </c>
      <c r="D94" s="7" t="s">
        <v>42</v>
      </c>
      <c r="E94" s="21" t="s">
        <v>40</v>
      </c>
      <c r="F94" s="29">
        <v>2.661</v>
      </c>
      <c r="G94" s="104">
        <v>7</v>
      </c>
      <c r="H94" s="102">
        <f t="shared" si="8"/>
        <v>18.63</v>
      </c>
      <c r="I94" s="103">
        <f t="shared" si="9"/>
        <v>3.73</v>
      </c>
      <c r="J94" s="78"/>
      <c r="K94" s="97"/>
    </row>
    <row r="95" spans="1:11" x14ac:dyDescent="0.25">
      <c r="A95" s="5"/>
      <c r="B95" s="14" t="s">
        <v>37</v>
      </c>
      <c r="C95" s="14" t="s">
        <v>41</v>
      </c>
      <c r="D95" s="7" t="s">
        <v>43</v>
      </c>
      <c r="E95" s="21" t="s">
        <v>40</v>
      </c>
      <c r="F95" s="29">
        <v>3.5009999999999999</v>
      </c>
      <c r="G95" s="104">
        <v>7</v>
      </c>
      <c r="H95" s="102">
        <f t="shared" si="8"/>
        <v>24.51</v>
      </c>
      <c r="I95" s="103">
        <f t="shared" si="9"/>
        <v>4.9000000000000004</v>
      </c>
      <c r="J95" s="78"/>
      <c r="K95" s="97"/>
    </row>
    <row r="96" spans="1:11" x14ac:dyDescent="0.25">
      <c r="A96" s="5"/>
      <c r="B96" s="14" t="s">
        <v>37</v>
      </c>
      <c r="C96" s="14" t="s">
        <v>41</v>
      </c>
      <c r="D96" s="7" t="s">
        <v>44</v>
      </c>
      <c r="E96" s="21" t="s">
        <v>40</v>
      </c>
      <c r="F96" s="29">
        <v>99.962000000000003</v>
      </c>
      <c r="G96" s="104">
        <v>7</v>
      </c>
      <c r="H96" s="102">
        <f t="shared" si="8"/>
        <v>699.73</v>
      </c>
      <c r="I96" s="103">
        <f t="shared" si="9"/>
        <v>139.94999999999999</v>
      </c>
      <c r="J96" s="78"/>
      <c r="K96" s="97"/>
    </row>
    <row r="97" spans="1:11" x14ac:dyDescent="0.25">
      <c r="A97" s="5"/>
      <c r="B97" s="14" t="s">
        <v>37</v>
      </c>
      <c r="C97" s="14" t="s">
        <v>41</v>
      </c>
      <c r="D97" s="7" t="s">
        <v>45</v>
      </c>
      <c r="E97" s="21" t="s">
        <v>40</v>
      </c>
      <c r="F97" s="29">
        <v>41.457000000000001</v>
      </c>
      <c r="G97" s="104">
        <v>7</v>
      </c>
      <c r="H97" s="102">
        <f t="shared" si="8"/>
        <v>290.2</v>
      </c>
      <c r="I97" s="103">
        <f t="shared" si="9"/>
        <v>58.04</v>
      </c>
      <c r="J97" s="78"/>
      <c r="K97" s="97"/>
    </row>
    <row r="98" spans="1:11" x14ac:dyDescent="0.25">
      <c r="A98" s="5"/>
      <c r="B98" s="14" t="s">
        <v>37</v>
      </c>
      <c r="C98" s="14" t="s">
        <v>46</v>
      </c>
      <c r="D98" s="7" t="s">
        <v>47</v>
      </c>
      <c r="E98" s="21" t="s">
        <v>48</v>
      </c>
      <c r="F98" s="29">
        <v>31.783999999999999</v>
      </c>
      <c r="G98" s="104">
        <v>8</v>
      </c>
      <c r="H98" s="102">
        <f t="shared" si="8"/>
        <v>254.27</v>
      </c>
      <c r="I98" s="103">
        <f t="shared" si="9"/>
        <v>50.85</v>
      </c>
      <c r="J98" s="78"/>
      <c r="K98" s="97"/>
    </row>
    <row r="99" spans="1:11" x14ac:dyDescent="0.25">
      <c r="A99" s="5"/>
      <c r="B99" s="14" t="s">
        <v>37</v>
      </c>
      <c r="C99" s="14" t="s">
        <v>37</v>
      </c>
      <c r="D99" s="7" t="s">
        <v>49</v>
      </c>
      <c r="E99" s="21" t="s">
        <v>15</v>
      </c>
      <c r="F99" s="29">
        <v>7.7859999999999996</v>
      </c>
      <c r="G99" s="104">
        <v>8</v>
      </c>
      <c r="H99" s="102">
        <f t="shared" si="8"/>
        <v>62.29</v>
      </c>
      <c r="I99" s="103">
        <f t="shared" si="9"/>
        <v>12.46</v>
      </c>
      <c r="J99" s="78"/>
      <c r="K99" s="97"/>
    </row>
    <row r="100" spans="1:11" x14ac:dyDescent="0.25">
      <c r="A100" s="5"/>
      <c r="B100" s="15" t="s">
        <v>10</v>
      </c>
      <c r="C100" s="14"/>
      <c r="D100" s="11" t="s">
        <v>50</v>
      </c>
      <c r="E100" s="21"/>
      <c r="F100" s="28">
        <f>SUM(F93:F99)</f>
        <v>317.14100000000002</v>
      </c>
      <c r="G100" s="78"/>
      <c r="H100" s="107">
        <f>SUM(H93:H99)</f>
        <v>2259.56</v>
      </c>
      <c r="I100" s="108">
        <f t="shared" si="9"/>
        <v>451.91</v>
      </c>
      <c r="J100" s="78"/>
      <c r="K100" s="97"/>
    </row>
    <row r="101" spans="1:11" x14ac:dyDescent="0.25">
      <c r="A101" s="5">
        <v>7</v>
      </c>
      <c r="B101" s="15" t="s">
        <v>51</v>
      </c>
      <c r="C101" s="14" t="s">
        <v>51</v>
      </c>
      <c r="D101" s="7" t="s">
        <v>52</v>
      </c>
      <c r="E101" s="21" t="s">
        <v>53</v>
      </c>
      <c r="F101" s="29">
        <v>259.30399999999997</v>
      </c>
      <c r="G101" s="105">
        <v>9</v>
      </c>
      <c r="H101" s="102">
        <f t="shared" ref="H101:H114" si="10">ROUND(F101*G101,2)</f>
        <v>2333.7399999999998</v>
      </c>
      <c r="I101" s="103">
        <f t="shared" ref="I101:I115" si="11">ROUND(H101*20%,2)</f>
        <v>466.75</v>
      </c>
      <c r="J101" s="78"/>
      <c r="K101" s="97"/>
    </row>
    <row r="102" spans="1:11" x14ac:dyDescent="0.25">
      <c r="A102" s="5"/>
      <c r="B102" s="14" t="s">
        <v>51</v>
      </c>
      <c r="C102" s="14" t="s">
        <v>51</v>
      </c>
      <c r="D102" s="7" t="s">
        <v>54</v>
      </c>
      <c r="E102" s="21" t="s">
        <v>53</v>
      </c>
      <c r="F102" s="29">
        <v>182.97900000000001</v>
      </c>
      <c r="G102" s="105">
        <v>9</v>
      </c>
      <c r="H102" s="102">
        <f t="shared" si="10"/>
        <v>1646.81</v>
      </c>
      <c r="I102" s="103">
        <f t="shared" si="11"/>
        <v>329.36</v>
      </c>
      <c r="J102" s="78"/>
      <c r="K102" s="97"/>
    </row>
    <row r="103" spans="1:11" x14ac:dyDescent="0.25">
      <c r="A103" s="5"/>
      <c r="B103" s="14" t="s">
        <v>51</v>
      </c>
      <c r="C103" s="14" t="s">
        <v>51</v>
      </c>
      <c r="D103" s="7" t="s">
        <v>55</v>
      </c>
      <c r="E103" s="21" t="s">
        <v>53</v>
      </c>
      <c r="F103" s="29">
        <v>322.30900000000003</v>
      </c>
      <c r="G103" s="105">
        <v>9</v>
      </c>
      <c r="H103" s="102">
        <f t="shared" si="10"/>
        <v>2900.78</v>
      </c>
      <c r="I103" s="103">
        <f t="shared" si="11"/>
        <v>580.16</v>
      </c>
      <c r="J103" s="78"/>
      <c r="K103" s="97"/>
    </row>
    <row r="104" spans="1:11" x14ac:dyDescent="0.25">
      <c r="A104" s="5"/>
      <c r="B104" s="14" t="s">
        <v>51</v>
      </c>
      <c r="C104" s="14" t="s">
        <v>51</v>
      </c>
      <c r="D104" s="7" t="s">
        <v>56</v>
      </c>
      <c r="E104" s="21" t="s">
        <v>53</v>
      </c>
      <c r="F104" s="29">
        <v>9.923</v>
      </c>
      <c r="G104" s="105">
        <v>9</v>
      </c>
      <c r="H104" s="102">
        <f t="shared" si="10"/>
        <v>89.31</v>
      </c>
      <c r="I104" s="103">
        <f t="shared" si="11"/>
        <v>17.86</v>
      </c>
      <c r="J104" s="78"/>
      <c r="K104" s="97"/>
    </row>
    <row r="105" spans="1:11" x14ac:dyDescent="0.25">
      <c r="A105" s="5"/>
      <c r="B105" s="14" t="s">
        <v>51</v>
      </c>
      <c r="C105" s="14" t="s">
        <v>57</v>
      </c>
      <c r="D105" s="7" t="s">
        <v>58</v>
      </c>
      <c r="E105" s="21" t="s">
        <v>53</v>
      </c>
      <c r="F105" s="29">
        <v>12.031000000000001</v>
      </c>
      <c r="G105" s="105">
        <v>9</v>
      </c>
      <c r="H105" s="102">
        <f t="shared" si="10"/>
        <v>108.28</v>
      </c>
      <c r="I105" s="103">
        <f t="shared" si="11"/>
        <v>21.66</v>
      </c>
      <c r="J105" s="78"/>
      <c r="K105" s="97"/>
    </row>
    <row r="106" spans="1:11" x14ac:dyDescent="0.25">
      <c r="A106" s="5"/>
      <c r="B106" s="14" t="s">
        <v>51</v>
      </c>
      <c r="C106" s="14" t="s">
        <v>57</v>
      </c>
      <c r="D106" s="7" t="s">
        <v>59</v>
      </c>
      <c r="E106" s="21" t="s">
        <v>53</v>
      </c>
      <c r="F106" s="29">
        <v>53.408000000000001</v>
      </c>
      <c r="G106" s="105">
        <v>9</v>
      </c>
      <c r="H106" s="102">
        <f t="shared" si="10"/>
        <v>480.67</v>
      </c>
      <c r="I106" s="103">
        <f t="shared" si="11"/>
        <v>96.13</v>
      </c>
      <c r="J106" s="78"/>
      <c r="K106" s="97"/>
    </row>
    <row r="107" spans="1:11" x14ac:dyDescent="0.25">
      <c r="A107" s="5"/>
      <c r="B107" s="14" t="s">
        <v>51</v>
      </c>
      <c r="C107" s="14" t="s">
        <v>57</v>
      </c>
      <c r="D107" s="7" t="s">
        <v>60</v>
      </c>
      <c r="E107" s="21" t="s">
        <v>53</v>
      </c>
      <c r="F107" s="29">
        <v>96.192999999999998</v>
      </c>
      <c r="G107" s="105">
        <v>9</v>
      </c>
      <c r="H107" s="102">
        <f t="shared" si="10"/>
        <v>865.74</v>
      </c>
      <c r="I107" s="103">
        <f t="shared" si="11"/>
        <v>173.15</v>
      </c>
      <c r="J107" s="78"/>
      <c r="K107" s="97"/>
    </row>
    <row r="108" spans="1:11" x14ac:dyDescent="0.25">
      <c r="A108" s="5"/>
      <c r="B108" s="14" t="s">
        <v>51</v>
      </c>
      <c r="C108" s="14" t="s">
        <v>57</v>
      </c>
      <c r="D108" s="7" t="s">
        <v>61</v>
      </c>
      <c r="E108" s="21" t="s">
        <v>53</v>
      </c>
      <c r="F108" s="29">
        <v>33.777999999999999</v>
      </c>
      <c r="G108" s="105">
        <v>9</v>
      </c>
      <c r="H108" s="102">
        <f t="shared" si="10"/>
        <v>304</v>
      </c>
      <c r="I108" s="103">
        <f t="shared" si="11"/>
        <v>60.8</v>
      </c>
      <c r="J108" s="78"/>
      <c r="K108" s="97"/>
    </row>
    <row r="109" spans="1:11" x14ac:dyDescent="0.25">
      <c r="A109" s="5"/>
      <c r="B109" s="14" t="s">
        <v>51</v>
      </c>
      <c r="C109" s="14" t="s">
        <v>62</v>
      </c>
      <c r="D109" s="7" t="s">
        <v>63</v>
      </c>
      <c r="E109" s="21" t="s">
        <v>53</v>
      </c>
      <c r="F109" s="29">
        <v>220.70500000000001</v>
      </c>
      <c r="G109" s="105">
        <v>9</v>
      </c>
      <c r="H109" s="102">
        <f t="shared" si="10"/>
        <v>1986.35</v>
      </c>
      <c r="I109" s="103">
        <f t="shared" si="11"/>
        <v>397.27</v>
      </c>
      <c r="J109" s="78"/>
      <c r="K109" s="97"/>
    </row>
    <row r="110" spans="1:11" x14ac:dyDescent="0.25">
      <c r="A110" s="5"/>
      <c r="B110" s="14" t="s">
        <v>51</v>
      </c>
      <c r="C110" s="14" t="s">
        <v>64</v>
      </c>
      <c r="D110" s="7" t="s">
        <v>65</v>
      </c>
      <c r="E110" s="21" t="s">
        <v>53</v>
      </c>
      <c r="F110" s="29">
        <v>218.85</v>
      </c>
      <c r="G110" s="105">
        <v>9</v>
      </c>
      <c r="H110" s="102">
        <f t="shared" si="10"/>
        <v>1969.65</v>
      </c>
      <c r="I110" s="103">
        <f t="shared" si="11"/>
        <v>393.93</v>
      </c>
      <c r="J110" s="78"/>
      <c r="K110" s="97"/>
    </row>
    <row r="111" spans="1:11" x14ac:dyDescent="0.25">
      <c r="A111" s="5"/>
      <c r="B111" s="14" t="s">
        <v>51</v>
      </c>
      <c r="C111" s="14" t="s">
        <v>66</v>
      </c>
      <c r="D111" s="7" t="s">
        <v>67</v>
      </c>
      <c r="E111" s="21" t="s">
        <v>53</v>
      </c>
      <c r="F111" s="29">
        <v>2</v>
      </c>
      <c r="G111" s="105">
        <v>9</v>
      </c>
      <c r="H111" s="102">
        <f t="shared" si="10"/>
        <v>18</v>
      </c>
      <c r="I111" s="103">
        <f t="shared" si="11"/>
        <v>3.6</v>
      </c>
      <c r="J111" s="78"/>
      <c r="K111" s="97"/>
    </row>
    <row r="112" spans="1:11" x14ac:dyDescent="0.25">
      <c r="A112" s="5"/>
      <c r="B112" s="14" t="s">
        <v>51</v>
      </c>
      <c r="C112" s="14" t="s">
        <v>66</v>
      </c>
      <c r="D112" s="7" t="s">
        <v>68</v>
      </c>
      <c r="E112" s="21" t="s">
        <v>53</v>
      </c>
      <c r="F112" s="29">
        <v>1.7010000000000001</v>
      </c>
      <c r="G112" s="105">
        <v>9</v>
      </c>
      <c r="H112" s="102">
        <f t="shared" si="10"/>
        <v>15.31</v>
      </c>
      <c r="I112" s="103">
        <f t="shared" si="11"/>
        <v>3.06</v>
      </c>
      <c r="J112" s="78"/>
      <c r="K112" s="97"/>
    </row>
    <row r="113" spans="1:11" x14ac:dyDescent="0.25">
      <c r="A113" s="5"/>
      <c r="B113" s="14" t="s">
        <v>51</v>
      </c>
      <c r="C113" s="14" t="s">
        <v>66</v>
      </c>
      <c r="D113" s="7" t="s">
        <v>69</v>
      </c>
      <c r="E113" s="21" t="s">
        <v>53</v>
      </c>
      <c r="F113" s="29">
        <v>0.999</v>
      </c>
      <c r="G113" s="105">
        <v>9</v>
      </c>
      <c r="H113" s="102">
        <f t="shared" si="10"/>
        <v>8.99</v>
      </c>
      <c r="I113" s="103">
        <f t="shared" si="11"/>
        <v>1.8</v>
      </c>
      <c r="J113" s="78"/>
      <c r="K113" s="97"/>
    </row>
    <row r="114" spans="1:11" x14ac:dyDescent="0.25">
      <c r="A114" s="5"/>
      <c r="B114" s="14" t="s">
        <v>51</v>
      </c>
      <c r="C114" s="14" t="s">
        <v>66</v>
      </c>
      <c r="D114" s="7" t="s">
        <v>70</v>
      </c>
      <c r="E114" s="21" t="s">
        <v>53</v>
      </c>
      <c r="F114" s="29">
        <v>1.3</v>
      </c>
      <c r="G114" s="105">
        <v>9</v>
      </c>
      <c r="H114" s="102">
        <f t="shared" si="10"/>
        <v>11.7</v>
      </c>
      <c r="I114" s="103">
        <f t="shared" si="11"/>
        <v>2.34</v>
      </c>
      <c r="J114" s="78"/>
      <c r="K114" s="97"/>
    </row>
    <row r="115" spans="1:11" ht="19.5" customHeight="1" x14ac:dyDescent="0.25">
      <c r="A115" s="5"/>
      <c r="B115" s="15" t="s">
        <v>10</v>
      </c>
      <c r="C115" s="14"/>
      <c r="D115" s="11" t="s">
        <v>169</v>
      </c>
      <c r="E115" s="21"/>
      <c r="F115" s="28">
        <f>SUM(F101:F114)</f>
        <v>1415.48</v>
      </c>
      <c r="G115" s="78"/>
      <c r="H115" s="107">
        <f>SUM(H101:H114)</f>
        <v>12739.33</v>
      </c>
      <c r="I115" s="108">
        <f t="shared" si="11"/>
        <v>2547.87</v>
      </c>
      <c r="J115" s="78"/>
      <c r="K115" s="97"/>
    </row>
    <row r="116" spans="1:11" s="2" customFormat="1" ht="28.5" customHeight="1" thickBot="1" x14ac:dyDescent="0.3">
      <c r="A116" s="72"/>
      <c r="B116" s="73" t="s">
        <v>2</v>
      </c>
      <c r="C116" s="74"/>
      <c r="D116" s="75" t="s">
        <v>168</v>
      </c>
      <c r="E116" s="77"/>
      <c r="F116" s="76">
        <f>+F39+F41+F60+F63+F92+F100+F115</f>
        <v>6363.8040000000001</v>
      </c>
      <c r="G116" s="99"/>
      <c r="H116" s="109">
        <f>+H39+H41+H60+H63+H92+H100+H115</f>
        <v>53603.909999999996</v>
      </c>
      <c r="I116" s="110">
        <f>ROUND(H116*20%,2)</f>
        <v>10720.78</v>
      </c>
      <c r="J116" s="99"/>
      <c r="K116" s="100"/>
    </row>
    <row r="117" spans="1:11" s="2" customFormat="1" ht="28.5" customHeight="1" x14ac:dyDescent="0.25">
      <c r="A117" s="79"/>
      <c r="B117" s="80"/>
      <c r="C117" s="20"/>
      <c r="D117" s="81"/>
      <c r="E117" s="81"/>
      <c r="F117" s="82"/>
    </row>
    <row r="118" spans="1:11" x14ac:dyDescent="0.25">
      <c r="B118" s="16"/>
      <c r="C118" s="16"/>
      <c r="D118" s="8"/>
      <c r="E118" s="8"/>
      <c r="F118" s="6"/>
    </row>
    <row r="119" spans="1:11" s="12" customFormat="1" x14ac:dyDescent="0.25">
      <c r="B119" s="119" t="s">
        <v>17</v>
      </c>
      <c r="C119" s="119"/>
      <c r="D119" s="13"/>
      <c r="E119" s="13"/>
      <c r="F119" s="30"/>
    </row>
    <row r="120" spans="1:11" x14ac:dyDescent="0.25">
      <c r="B120" s="17" t="s">
        <v>170</v>
      </c>
      <c r="H120" s="111"/>
    </row>
    <row r="121" spans="1:11" x14ac:dyDescent="0.25">
      <c r="B121" s="17" t="s">
        <v>171</v>
      </c>
    </row>
    <row r="126" spans="1:11" ht="16.5" customHeight="1" x14ac:dyDescent="0.25"/>
    <row r="127" spans="1:11" x14ac:dyDescent="0.25">
      <c r="B127" s="18"/>
      <c r="C127" s="8"/>
      <c r="D127" s="8"/>
      <c r="E127" s="8"/>
      <c r="F127" s="6"/>
    </row>
    <row r="128" spans="1:11" x14ac:dyDescent="0.25">
      <c r="B128" s="18"/>
      <c r="C128" s="8"/>
      <c r="D128" s="8"/>
      <c r="E128" s="8"/>
      <c r="F128" s="6"/>
    </row>
    <row r="129" spans="2:6" x14ac:dyDescent="0.25">
      <c r="B129" s="18"/>
      <c r="C129" s="8"/>
      <c r="D129" s="8"/>
      <c r="E129" s="8"/>
      <c r="F129" s="6"/>
    </row>
    <row r="130" spans="2:6" x14ac:dyDescent="0.25">
      <c r="B130" s="18"/>
      <c r="C130" s="8"/>
      <c r="D130" s="8"/>
      <c r="E130" s="8"/>
      <c r="F130" s="6"/>
    </row>
    <row r="131" spans="2:6" x14ac:dyDescent="0.25">
      <c r="B131" s="18"/>
      <c r="C131" s="8"/>
      <c r="D131" s="8"/>
      <c r="E131" s="8"/>
      <c r="F131" s="6"/>
    </row>
    <row r="132" spans="2:6" x14ac:dyDescent="0.25">
      <c r="B132" s="18"/>
      <c r="C132" s="8"/>
      <c r="D132" s="8"/>
      <c r="E132" s="8"/>
      <c r="F132" s="6"/>
    </row>
    <row r="133" spans="2:6" x14ac:dyDescent="0.25">
      <c r="B133" s="18"/>
      <c r="C133" s="8"/>
      <c r="D133" s="8"/>
      <c r="E133" s="8"/>
      <c r="F133" s="6"/>
    </row>
    <row r="134" spans="2:6" x14ac:dyDescent="0.25">
      <c r="B134" s="18"/>
      <c r="C134" s="16"/>
      <c r="D134" s="8"/>
      <c r="E134" s="8"/>
      <c r="F134" s="6"/>
    </row>
    <row r="135" spans="2:6" x14ac:dyDescent="0.25">
      <c r="B135" s="18"/>
      <c r="C135" s="8"/>
      <c r="D135" s="8"/>
      <c r="E135" s="8"/>
      <c r="F135" s="6"/>
    </row>
    <row r="136" spans="2:6" x14ac:dyDescent="0.25">
      <c r="B136" s="18"/>
      <c r="C136" s="8"/>
      <c r="D136" s="8"/>
      <c r="E136" s="8"/>
      <c r="F136" s="6"/>
    </row>
    <row r="137" spans="2:6" x14ac:dyDescent="0.25">
      <c r="B137" s="18"/>
      <c r="C137" s="8"/>
      <c r="D137" s="8"/>
      <c r="E137" s="8"/>
      <c r="F137" s="6"/>
    </row>
    <row r="138" spans="2:6" x14ac:dyDescent="0.25">
      <c r="B138" s="18"/>
      <c r="C138" s="8"/>
      <c r="D138" s="8"/>
      <c r="E138" s="8"/>
      <c r="F138" s="6"/>
    </row>
    <row r="139" spans="2:6" x14ac:dyDescent="0.25">
      <c r="B139" s="18"/>
      <c r="C139" s="8"/>
      <c r="D139" s="8"/>
      <c r="E139" s="8"/>
      <c r="F139" s="6"/>
    </row>
    <row r="140" spans="2:6" x14ac:dyDescent="0.25">
      <c r="B140" s="18"/>
      <c r="C140" s="8"/>
      <c r="D140" s="8"/>
      <c r="E140" s="8"/>
      <c r="F140" s="6"/>
    </row>
    <row r="141" spans="2:6" x14ac:dyDescent="0.25">
      <c r="B141" s="16"/>
      <c r="C141" s="16"/>
      <c r="D141" s="8"/>
      <c r="E141" s="8"/>
      <c r="F141" s="6"/>
    </row>
    <row r="199" spans="2:2" x14ac:dyDescent="0.25">
      <c r="B199" s="16"/>
    </row>
    <row r="200" spans="2:2" x14ac:dyDescent="0.25">
      <c r="B200" s="16"/>
    </row>
    <row r="201" spans="2:2" x14ac:dyDescent="0.25">
      <c r="B201" s="19"/>
    </row>
    <row r="202" spans="2:2" x14ac:dyDescent="0.25">
      <c r="B202" s="19"/>
    </row>
    <row r="203" spans="2:2" x14ac:dyDescent="0.25">
      <c r="B203" s="19"/>
    </row>
    <row r="204" spans="2:2" x14ac:dyDescent="0.25">
      <c r="B204" s="19"/>
    </row>
    <row r="205" spans="2:2" x14ac:dyDescent="0.25">
      <c r="B205" s="19"/>
    </row>
    <row r="206" spans="2:2" x14ac:dyDescent="0.25">
      <c r="B206" s="20"/>
    </row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.75" customHeight="1" x14ac:dyDescent="0.25"/>
    <row r="328" spans="4:5" x14ac:dyDescent="0.25">
      <c r="D328" s="10"/>
      <c r="E328" s="10"/>
    </row>
    <row r="363" ht="15.75" customHeight="1" x14ac:dyDescent="0.25"/>
  </sheetData>
  <mergeCells count="12">
    <mergeCell ref="J5:J6"/>
    <mergeCell ref="K5:K6"/>
    <mergeCell ref="E5:E6"/>
    <mergeCell ref="A3:I3"/>
    <mergeCell ref="B119:C119"/>
    <mergeCell ref="A5:A6"/>
    <mergeCell ref="B5:B6"/>
    <mergeCell ref="C5:C6"/>
    <mergeCell ref="D5:D6"/>
    <mergeCell ref="G5:G6"/>
    <mergeCell ref="H5:H6"/>
    <mergeCell ref="I5:I6"/>
  </mergeCells>
  <pageMargins left="0.39370078740157483" right="0.39370078740157483" top="0.39370078740157483" bottom="0.7" header="0.31496062992125984" footer="0.36"/>
  <pageSetup paperSize="9" scale="97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L14" sqref="L14"/>
    </sheetView>
  </sheetViews>
  <sheetFormatPr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128" t="s">
        <v>29</v>
      </c>
      <c r="B1" s="129"/>
      <c r="C1" s="129"/>
      <c r="D1" s="129"/>
      <c r="E1" s="129"/>
      <c r="F1" s="129"/>
      <c r="G1" s="129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27</v>
      </c>
    </row>
    <row r="3" spans="1:7" ht="33" customHeight="1" thickBot="1" x14ac:dyDescent="0.3">
      <c r="A3" s="130" t="s">
        <v>4</v>
      </c>
      <c r="B3" s="131" t="s">
        <v>1</v>
      </c>
      <c r="C3" s="131" t="s">
        <v>5</v>
      </c>
      <c r="D3" s="116" t="s">
        <v>30</v>
      </c>
      <c r="E3" s="32" t="s">
        <v>6</v>
      </c>
      <c r="F3" s="131" t="s">
        <v>7</v>
      </c>
      <c r="G3" s="131" t="s">
        <v>8</v>
      </c>
    </row>
    <row r="4" spans="1:7" ht="39.75" customHeight="1" thickBot="1" x14ac:dyDescent="0.3">
      <c r="A4" s="130"/>
      <c r="B4" s="131"/>
      <c r="C4" s="131"/>
      <c r="D4" s="132"/>
      <c r="E4" s="37" t="s">
        <v>0</v>
      </c>
      <c r="F4" s="131"/>
      <c r="G4" s="131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9</v>
      </c>
      <c r="C6" s="40" t="s">
        <v>9</v>
      </c>
      <c r="D6" s="41" t="s">
        <v>13</v>
      </c>
      <c r="E6" s="42">
        <v>1.9419999999999999</v>
      </c>
      <c r="F6" s="43" t="s">
        <v>15</v>
      </c>
      <c r="G6" s="44" t="s">
        <v>18</v>
      </c>
    </row>
    <row r="7" spans="1:7" x14ac:dyDescent="0.25">
      <c r="A7" s="5"/>
      <c r="B7" s="14" t="s">
        <v>9</v>
      </c>
      <c r="C7" s="14" t="s">
        <v>9</v>
      </c>
      <c r="D7" s="7" t="s">
        <v>22</v>
      </c>
      <c r="E7" s="29">
        <v>1.5780000000000001</v>
      </c>
      <c r="F7" s="21" t="s">
        <v>15</v>
      </c>
      <c r="G7" s="33" t="s">
        <v>19</v>
      </c>
    </row>
    <row r="8" spans="1:7" x14ac:dyDescent="0.25">
      <c r="A8" s="5"/>
      <c r="B8" s="14" t="s">
        <v>9</v>
      </c>
      <c r="C8" s="14" t="s">
        <v>24</v>
      </c>
      <c r="D8" s="7"/>
      <c r="E8" s="29"/>
      <c r="F8" s="21"/>
      <c r="G8" s="33"/>
    </row>
    <row r="9" spans="1:7" x14ac:dyDescent="0.25">
      <c r="A9" s="5"/>
      <c r="B9" s="14" t="s">
        <v>9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10</v>
      </c>
      <c r="C12" s="14"/>
      <c r="D12" s="11" t="s">
        <v>25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11</v>
      </c>
      <c r="C13" s="14" t="s">
        <v>12</v>
      </c>
      <c r="D13" s="7" t="s">
        <v>14</v>
      </c>
      <c r="E13" s="29">
        <v>277.22000000000003</v>
      </c>
      <c r="F13" s="21" t="s">
        <v>16</v>
      </c>
      <c r="G13" s="33" t="s">
        <v>21</v>
      </c>
    </row>
    <row r="14" spans="1:7" x14ac:dyDescent="0.25">
      <c r="A14" s="5"/>
      <c r="B14" s="14" t="s">
        <v>11</v>
      </c>
      <c r="C14" s="14" t="s">
        <v>12</v>
      </c>
      <c r="D14" s="7" t="s">
        <v>20</v>
      </c>
      <c r="E14" s="29">
        <v>169.35900000000001</v>
      </c>
      <c r="F14" s="21" t="s">
        <v>16</v>
      </c>
      <c r="G14" s="33" t="s">
        <v>21</v>
      </c>
    </row>
    <row r="15" spans="1:7" x14ac:dyDescent="0.25">
      <c r="A15" s="5"/>
      <c r="B15" s="14" t="s">
        <v>11</v>
      </c>
      <c r="C15" s="14" t="s">
        <v>23</v>
      </c>
      <c r="D15" s="7"/>
      <c r="E15" s="29"/>
      <c r="F15" s="21"/>
      <c r="G15" s="33"/>
    </row>
    <row r="16" spans="1:7" x14ac:dyDescent="0.25">
      <c r="A16" s="5"/>
      <c r="B16" s="14" t="s">
        <v>11</v>
      </c>
      <c r="C16" s="14"/>
      <c r="D16" s="7"/>
      <c r="E16" s="29"/>
      <c r="F16" s="21"/>
      <c r="G16" s="33"/>
    </row>
    <row r="17" spans="1:7" x14ac:dyDescent="0.25">
      <c r="A17" s="62" t="s">
        <v>28</v>
      </c>
      <c r="B17" s="14"/>
      <c r="C17" s="14"/>
      <c r="D17" s="7"/>
      <c r="E17" s="29"/>
      <c r="F17" s="21"/>
      <c r="G17" s="33"/>
    </row>
    <row r="18" spans="1:7" x14ac:dyDescent="0.25">
      <c r="A18" s="62" t="s">
        <v>28</v>
      </c>
      <c r="B18" s="14"/>
      <c r="C18" s="15"/>
      <c r="D18" s="7"/>
      <c r="E18" s="29"/>
      <c r="F18" s="21"/>
      <c r="G18" s="33"/>
    </row>
    <row r="19" spans="1:7" x14ac:dyDescent="0.25">
      <c r="A19" s="62" t="s">
        <v>28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10</v>
      </c>
      <c r="C21" s="14"/>
      <c r="D21" s="11" t="s">
        <v>25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10</v>
      </c>
      <c r="C27" s="53"/>
      <c r="D27" s="54" t="s">
        <v>25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25</v>
      </c>
      <c r="E28" s="60" t="s">
        <v>26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127" t="s">
        <v>17</v>
      </c>
      <c r="C30" s="127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ОДЗ РУСЕ</vt:lpstr>
      <vt:lpstr>образец_пример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2021-04-19T10:06:36Z</cp:lastPrinted>
  <dcterms:created xsi:type="dcterms:W3CDTF">2015-04-06T16:04:16Z</dcterms:created>
  <dcterms:modified xsi:type="dcterms:W3CDTF">2021-06-14T14:15:17Z</dcterms:modified>
</cp:coreProperties>
</file>