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72895_Tochilari_2023\"/>
    </mc:Choice>
  </mc:AlternateContent>
  <bookViews>
    <workbookView xWindow="0" yWindow="0" windowWidth="10005" windowHeight="6240"/>
  </bookViews>
  <sheets>
    <sheet name="Справка" sheetId="1" r:id="rId1"/>
  </sheets>
  <definedNames>
    <definedName name="_xlnm._FilterDatabase" localSheetId="0" hidden="1">Справка!$A$5:$F$41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40" i="1" l="1"/>
  <c r="D40" i="1"/>
  <c r="E38" i="1"/>
  <c r="D38" i="1"/>
  <c r="E36" i="1"/>
  <c r="D36" i="1"/>
  <c r="E32" i="1"/>
  <c r="D32" i="1"/>
  <c r="E11" i="1"/>
  <c r="D11" i="1"/>
  <c r="E9" i="1"/>
  <c r="D9" i="1"/>
  <c r="E41" i="1" l="1"/>
  <c r="D41" i="1"/>
</calcChain>
</file>

<file path=xl/sharedStrings.xml><?xml version="1.0" encoding="utf-8"?>
<sst xmlns="http://schemas.openxmlformats.org/spreadsheetml/2006/main" count="141" uniqueCount="37">
  <si>
    <t>ЕГН/ЕИК</t>
  </si>
  <si>
    <t>ГЮЛАГРО-92 ЕООД</t>
  </si>
  <si>
    <t>201410926</t>
  </si>
  <si>
    <t>103.108</t>
  </si>
  <si>
    <t>Селски, горски път</t>
  </si>
  <si>
    <t>113.59</t>
  </si>
  <si>
    <t>113.62</t>
  </si>
  <si>
    <t>Общо за ползвателя</t>
  </si>
  <si>
    <t>101.87</t>
  </si>
  <si>
    <t>101.84</t>
  </si>
  <si>
    <t>101.86</t>
  </si>
  <si>
    <t>102.51</t>
  </si>
  <si>
    <t>102.52</t>
  </si>
  <si>
    <t>102.109</t>
  </si>
  <si>
    <t>103.40</t>
  </si>
  <si>
    <t>104.12</t>
  </si>
  <si>
    <t>106.54</t>
  </si>
  <si>
    <t>106.108</t>
  </si>
  <si>
    <t>108.56</t>
  </si>
  <si>
    <t>108.108</t>
  </si>
  <si>
    <t>116.58</t>
  </si>
  <si>
    <t>121.36</t>
  </si>
  <si>
    <t>200.155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</si>
  <si>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</si>
  <si>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</si>
  <si>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</si>
  <si>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</si>
  <si>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</si>
  <si>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</si>
  <si>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</si>
  <si>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ПО-09-531-2/16.11.2023г.</t>
    </r>
  </si>
  <si>
    <t>ГЕОРГИ ХХХХХХ ДОНЕВ</t>
  </si>
  <si>
    <t>ХХХХХХХХ</t>
  </si>
  <si>
    <t>БИЛЯЛ ХХХХХХ АХМЕД</t>
  </si>
  <si>
    <t>МЕХМЕД ХХХХХХ ЮСЕИН</t>
  </si>
  <si>
    <t>ХАЙРИЕ ХХХХХХ АХМЕДОВА</t>
  </si>
  <si>
    <t>АЙДЖАН ХХХХХХ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</si>
</sst>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L18" sqref="L18"/>
    </sheetView>
  </sheetViews>
  <sheetFormatPr defaultRowHeight="15" x14ac:dyDescent="0.25"/>
  <cols>
    <col min="1" max="1" width="32.85546875" bestFit="1" customWidth="1"/>
    <col min="2" max="2" width="11" bestFit="1" customWidth="1"/>
    <col min="3" max="3" width="9.28515625" customWidth="1"/>
    <col min="4" max="4" width="11.7109375" customWidth="1"/>
    <col min="5" max="5" width="14" customWidth="1"/>
    <col min="6" max="6" width="18.28515625" bestFit="1" customWidth="1"/>
  </cols>
  <sheetData>
    <row r="1" spans="1:6" x14ac:dyDescent="0.25">
      <c r="A1" s="18" t="s">
        <v>24</v>
      </c>
      <c r="B1" s="18"/>
      <c r="C1" s="19"/>
      <c r="D1" s="19"/>
      <c r="E1" s="20"/>
      <c r="F1" s="19"/>
    </row>
    <row r="2" spans="1:6" x14ac:dyDescent="0.25">
      <c r="A2" s="21" t="s">
        <v>30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25</v>
      </c>
      <c r="B4" s="14" t="s">
        <v>0</v>
      </c>
      <c r="C4" s="14" t="s">
        <v>26</v>
      </c>
      <c r="D4" s="14" t="s">
        <v>27</v>
      </c>
      <c r="E4" s="14" t="s">
        <v>28</v>
      </c>
      <c r="F4" s="14" t="s">
        <v>29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8.6440000000000001</v>
      </c>
      <c r="E5" s="7">
        <v>0.13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3</v>
      </c>
      <c r="D6" s="7">
        <v>8.6440000000000001</v>
      </c>
      <c r="E6" s="7">
        <v>1.1830000000000001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5</v>
      </c>
      <c r="D7" s="7">
        <v>3.1930000000000001</v>
      </c>
      <c r="E7" s="7">
        <v>0.17799999999999999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6</v>
      </c>
      <c r="D8" s="7">
        <v>8.718</v>
      </c>
      <c r="E8" s="7">
        <v>0.443</v>
      </c>
      <c r="F8" s="5" t="s">
        <v>4</v>
      </c>
    </row>
    <row r="9" spans="1:6" x14ac:dyDescent="0.25">
      <c r="A9" s="12" t="s">
        <v>7</v>
      </c>
      <c r="B9" s="13" t="s">
        <v>2</v>
      </c>
      <c r="C9" s="14"/>
      <c r="D9" s="15">
        <f>SUM(D5:D8)</f>
        <v>29.199000000000002</v>
      </c>
      <c r="E9" s="15">
        <f>SUM(E5:E8)</f>
        <v>1.9340000000000002</v>
      </c>
      <c r="F9" s="12"/>
    </row>
    <row r="10" spans="1:6" x14ac:dyDescent="0.25">
      <c r="A10" s="8" t="s">
        <v>31</v>
      </c>
      <c r="B10" s="9" t="s">
        <v>32</v>
      </c>
      <c r="C10" s="10" t="s">
        <v>8</v>
      </c>
      <c r="D10" s="11">
        <v>7.0279999999999996</v>
      </c>
      <c r="E10" s="11">
        <v>1.548</v>
      </c>
      <c r="F10" s="8" t="s">
        <v>4</v>
      </c>
    </row>
    <row r="11" spans="1:6" x14ac:dyDescent="0.25">
      <c r="A11" s="12" t="s">
        <v>7</v>
      </c>
      <c r="B11" s="13" t="s">
        <v>32</v>
      </c>
      <c r="C11" s="14"/>
      <c r="D11" s="15">
        <f>SUM(D10)</f>
        <v>7.0279999999999996</v>
      </c>
      <c r="E11" s="15">
        <f>SUM(E10)</f>
        <v>1.548</v>
      </c>
      <c r="F11" s="12"/>
    </row>
    <row r="12" spans="1:6" x14ac:dyDescent="0.25">
      <c r="A12" s="8" t="s">
        <v>33</v>
      </c>
      <c r="B12" s="9" t="s">
        <v>32</v>
      </c>
      <c r="C12" s="10" t="s">
        <v>9</v>
      </c>
      <c r="D12" s="11">
        <v>23.425999999999998</v>
      </c>
      <c r="E12" s="11">
        <v>2.41</v>
      </c>
      <c r="F12" s="8" t="s">
        <v>4</v>
      </c>
    </row>
    <row r="13" spans="1:6" x14ac:dyDescent="0.25">
      <c r="A13" s="8" t="s">
        <v>33</v>
      </c>
      <c r="B13" s="9" t="s">
        <v>32</v>
      </c>
      <c r="C13" s="4" t="s">
        <v>10</v>
      </c>
      <c r="D13" s="7">
        <v>4.6669999999999998</v>
      </c>
      <c r="E13" s="7">
        <v>1.766</v>
      </c>
      <c r="F13" s="5" t="s">
        <v>4</v>
      </c>
    </row>
    <row r="14" spans="1:6" x14ac:dyDescent="0.25">
      <c r="A14" s="8" t="s">
        <v>33</v>
      </c>
      <c r="B14" s="9" t="s">
        <v>32</v>
      </c>
      <c r="C14" s="4" t="s">
        <v>8</v>
      </c>
      <c r="D14" s="7">
        <v>7.0279999999999996</v>
      </c>
      <c r="E14" s="7">
        <v>9.8000000000000004E-2</v>
      </c>
      <c r="F14" s="5" t="s">
        <v>4</v>
      </c>
    </row>
    <row r="15" spans="1:6" x14ac:dyDescent="0.25">
      <c r="A15" s="8" t="s">
        <v>33</v>
      </c>
      <c r="B15" s="9" t="s">
        <v>32</v>
      </c>
      <c r="C15" s="4" t="s">
        <v>8</v>
      </c>
      <c r="D15" s="7">
        <v>7.0279999999999996</v>
      </c>
      <c r="E15" s="7">
        <v>0.68</v>
      </c>
      <c r="F15" s="5" t="s">
        <v>4</v>
      </c>
    </row>
    <row r="16" spans="1:6" x14ac:dyDescent="0.25">
      <c r="A16" s="8" t="s">
        <v>33</v>
      </c>
      <c r="B16" s="9" t="s">
        <v>32</v>
      </c>
      <c r="C16" s="4" t="s">
        <v>8</v>
      </c>
      <c r="D16" s="7">
        <v>7.0279999999999996</v>
      </c>
      <c r="E16" s="7">
        <v>1.746</v>
      </c>
      <c r="F16" s="5" t="s">
        <v>4</v>
      </c>
    </row>
    <row r="17" spans="1:6" x14ac:dyDescent="0.25">
      <c r="A17" s="8" t="s">
        <v>33</v>
      </c>
      <c r="B17" s="9" t="s">
        <v>32</v>
      </c>
      <c r="C17" s="4" t="s">
        <v>11</v>
      </c>
      <c r="D17" s="7">
        <v>2.95</v>
      </c>
      <c r="E17" s="7">
        <v>2.625</v>
      </c>
      <c r="F17" s="5" t="s">
        <v>4</v>
      </c>
    </row>
    <row r="18" spans="1:6" x14ac:dyDescent="0.25">
      <c r="A18" s="8" t="s">
        <v>33</v>
      </c>
      <c r="B18" s="9" t="s">
        <v>32</v>
      </c>
      <c r="C18" s="4" t="s">
        <v>12</v>
      </c>
      <c r="D18" s="7">
        <v>1.873</v>
      </c>
      <c r="E18" s="7">
        <v>1.821</v>
      </c>
      <c r="F18" s="5" t="s">
        <v>4</v>
      </c>
    </row>
    <row r="19" spans="1:6" x14ac:dyDescent="0.25">
      <c r="A19" s="8" t="s">
        <v>33</v>
      </c>
      <c r="B19" s="9" t="s">
        <v>32</v>
      </c>
      <c r="C19" s="4" t="s">
        <v>13</v>
      </c>
      <c r="D19" s="7">
        <v>3.0649999999999999</v>
      </c>
      <c r="E19" s="7">
        <v>2.9000000000000001E-2</v>
      </c>
      <c r="F19" s="5" t="s">
        <v>4</v>
      </c>
    </row>
    <row r="20" spans="1:6" x14ac:dyDescent="0.25">
      <c r="A20" s="8" t="s">
        <v>33</v>
      </c>
      <c r="B20" s="9" t="s">
        <v>32</v>
      </c>
      <c r="C20" s="4" t="s">
        <v>13</v>
      </c>
      <c r="D20" s="7">
        <v>3.0649999999999999</v>
      </c>
      <c r="E20" s="7">
        <v>2.1070000000000002</v>
      </c>
      <c r="F20" s="5" t="s">
        <v>4</v>
      </c>
    </row>
    <row r="21" spans="1:6" x14ac:dyDescent="0.25">
      <c r="A21" s="8" t="s">
        <v>33</v>
      </c>
      <c r="B21" s="9" t="s">
        <v>32</v>
      </c>
      <c r="C21" s="4" t="s">
        <v>14</v>
      </c>
      <c r="D21" s="7">
        <v>2.4009999999999998</v>
      </c>
      <c r="E21" s="7">
        <v>2.3929999999999998</v>
      </c>
      <c r="F21" s="5" t="s">
        <v>4</v>
      </c>
    </row>
    <row r="22" spans="1:6" x14ac:dyDescent="0.25">
      <c r="A22" s="8" t="s">
        <v>33</v>
      </c>
      <c r="B22" s="9" t="s">
        <v>32</v>
      </c>
      <c r="C22" s="4" t="s">
        <v>3</v>
      </c>
      <c r="D22" s="7">
        <v>8.6440000000000001</v>
      </c>
      <c r="E22" s="7">
        <v>2.52</v>
      </c>
      <c r="F22" s="5" t="s">
        <v>4</v>
      </c>
    </row>
    <row r="23" spans="1:6" x14ac:dyDescent="0.25">
      <c r="A23" s="8" t="s">
        <v>33</v>
      </c>
      <c r="B23" s="9" t="s">
        <v>32</v>
      </c>
      <c r="C23" s="4" t="s">
        <v>15</v>
      </c>
      <c r="D23" s="7">
        <v>3.5670000000000002</v>
      </c>
      <c r="E23" s="7">
        <v>2.702</v>
      </c>
      <c r="F23" s="5" t="s">
        <v>4</v>
      </c>
    </row>
    <row r="24" spans="1:6" x14ac:dyDescent="0.25">
      <c r="A24" s="8" t="s">
        <v>33</v>
      </c>
      <c r="B24" s="9" t="s">
        <v>32</v>
      </c>
      <c r="C24" s="4" t="s">
        <v>16</v>
      </c>
      <c r="D24" s="7">
        <v>2.3239999999999998</v>
      </c>
      <c r="E24" s="7">
        <v>2.319</v>
      </c>
      <c r="F24" s="5" t="s">
        <v>4</v>
      </c>
    </row>
    <row r="25" spans="1:6" x14ac:dyDescent="0.25">
      <c r="A25" s="8" t="s">
        <v>33</v>
      </c>
      <c r="B25" s="9" t="s">
        <v>32</v>
      </c>
      <c r="C25" s="4" t="s">
        <v>17</v>
      </c>
      <c r="D25" s="7">
        <v>2.6360000000000001</v>
      </c>
      <c r="E25" s="7">
        <v>1.613</v>
      </c>
      <c r="F25" s="5" t="s">
        <v>4</v>
      </c>
    </row>
    <row r="26" spans="1:6" x14ac:dyDescent="0.25">
      <c r="A26" s="8" t="s">
        <v>33</v>
      </c>
      <c r="B26" s="9" t="s">
        <v>32</v>
      </c>
      <c r="C26" s="4" t="s">
        <v>18</v>
      </c>
      <c r="D26" s="7">
        <v>4.0359999999999996</v>
      </c>
      <c r="E26" s="7">
        <v>3.1629999999999998</v>
      </c>
      <c r="F26" s="5" t="s">
        <v>4</v>
      </c>
    </row>
    <row r="27" spans="1:6" x14ac:dyDescent="0.25">
      <c r="A27" s="8" t="s">
        <v>33</v>
      </c>
      <c r="B27" s="9" t="s">
        <v>32</v>
      </c>
      <c r="C27" s="4" t="s">
        <v>19</v>
      </c>
      <c r="D27" s="7">
        <v>2.7</v>
      </c>
      <c r="E27" s="7">
        <v>0.72</v>
      </c>
      <c r="F27" s="5" t="s">
        <v>4</v>
      </c>
    </row>
    <row r="28" spans="1:6" x14ac:dyDescent="0.25">
      <c r="A28" s="8" t="s">
        <v>33</v>
      </c>
      <c r="B28" s="9" t="s">
        <v>32</v>
      </c>
      <c r="C28" s="4" t="s">
        <v>19</v>
      </c>
      <c r="D28" s="7">
        <v>2.7</v>
      </c>
      <c r="E28" s="7">
        <v>0.76800000000000002</v>
      </c>
      <c r="F28" s="5" t="s">
        <v>4</v>
      </c>
    </row>
    <row r="29" spans="1:6" x14ac:dyDescent="0.25">
      <c r="A29" s="8" t="s">
        <v>33</v>
      </c>
      <c r="B29" s="9" t="s">
        <v>32</v>
      </c>
      <c r="C29" s="4" t="s">
        <v>20</v>
      </c>
      <c r="D29" s="7">
        <v>8.2859999999999996</v>
      </c>
      <c r="E29" s="7">
        <v>1.069</v>
      </c>
      <c r="F29" s="5" t="s">
        <v>4</v>
      </c>
    </row>
    <row r="30" spans="1:6" x14ac:dyDescent="0.25">
      <c r="A30" s="8" t="s">
        <v>33</v>
      </c>
      <c r="B30" s="9" t="s">
        <v>32</v>
      </c>
      <c r="C30" s="4" t="s">
        <v>21</v>
      </c>
      <c r="D30" s="7">
        <v>0.85299999999999998</v>
      </c>
      <c r="E30" s="7">
        <v>0.82599999999999996</v>
      </c>
      <c r="F30" s="5" t="s">
        <v>4</v>
      </c>
    </row>
    <row r="31" spans="1:6" x14ac:dyDescent="0.25">
      <c r="A31" s="8" t="s">
        <v>33</v>
      </c>
      <c r="B31" s="9" t="s">
        <v>32</v>
      </c>
      <c r="C31" s="4" t="s">
        <v>22</v>
      </c>
      <c r="D31" s="7">
        <v>5.0010000000000003</v>
      </c>
      <c r="E31" s="7">
        <v>0.45</v>
      </c>
      <c r="F31" s="5" t="s">
        <v>4</v>
      </c>
    </row>
    <row r="32" spans="1:6" x14ac:dyDescent="0.25">
      <c r="A32" s="12" t="s">
        <v>7</v>
      </c>
      <c r="B32" s="13" t="s">
        <v>32</v>
      </c>
      <c r="C32" s="14"/>
      <c r="D32" s="15">
        <f>SUM(D12:D31)</f>
        <v>103.27799999999999</v>
      </c>
      <c r="E32" s="15">
        <f>SUM(E12:E31)</f>
        <v>31.824999999999996</v>
      </c>
      <c r="F32" s="12"/>
    </row>
    <row r="33" spans="1:6" x14ac:dyDescent="0.25">
      <c r="A33" s="8" t="s">
        <v>34</v>
      </c>
      <c r="B33" s="9" t="s">
        <v>32</v>
      </c>
      <c r="C33" s="10" t="s">
        <v>6</v>
      </c>
      <c r="D33" s="11">
        <v>8.718</v>
      </c>
      <c r="E33" s="11">
        <v>0.309</v>
      </c>
      <c r="F33" s="8" t="s">
        <v>4</v>
      </c>
    </row>
    <row r="34" spans="1:6" x14ac:dyDescent="0.25">
      <c r="A34" s="8" t="s">
        <v>34</v>
      </c>
      <c r="B34" s="9" t="s">
        <v>32</v>
      </c>
      <c r="C34" s="4" t="s">
        <v>6</v>
      </c>
      <c r="D34" s="7">
        <v>8.718</v>
      </c>
      <c r="E34" s="7">
        <v>0.50800000000000001</v>
      </c>
      <c r="F34" s="5" t="s">
        <v>4</v>
      </c>
    </row>
    <row r="35" spans="1:6" x14ac:dyDescent="0.25">
      <c r="A35" s="8" t="s">
        <v>34</v>
      </c>
      <c r="B35" s="9" t="s">
        <v>32</v>
      </c>
      <c r="C35" s="4" t="s">
        <v>20</v>
      </c>
      <c r="D35" s="7">
        <v>8.2859999999999996</v>
      </c>
      <c r="E35" s="7">
        <v>0.315</v>
      </c>
      <c r="F35" s="5" t="s">
        <v>4</v>
      </c>
    </row>
    <row r="36" spans="1:6" x14ac:dyDescent="0.25">
      <c r="A36" s="12" t="s">
        <v>7</v>
      </c>
      <c r="B36" s="13" t="s">
        <v>32</v>
      </c>
      <c r="C36" s="14"/>
      <c r="D36" s="15">
        <f>SUM(D33:D35)</f>
        <v>25.722000000000001</v>
      </c>
      <c r="E36" s="15">
        <f>SUM(E33:E35)</f>
        <v>1.1319999999999999</v>
      </c>
      <c r="F36" s="12"/>
    </row>
    <row r="37" spans="1:6" x14ac:dyDescent="0.25">
      <c r="A37" s="8" t="s">
        <v>35</v>
      </c>
      <c r="B37" s="9" t="s">
        <v>32</v>
      </c>
      <c r="C37" s="10" t="s">
        <v>22</v>
      </c>
      <c r="D37" s="11">
        <v>5.0010000000000003</v>
      </c>
      <c r="E37" s="11">
        <v>1.175</v>
      </c>
      <c r="F37" s="8" t="s">
        <v>4</v>
      </c>
    </row>
    <row r="38" spans="1:6" x14ac:dyDescent="0.25">
      <c r="A38" s="12" t="s">
        <v>7</v>
      </c>
      <c r="B38" s="13" t="s">
        <v>32</v>
      </c>
      <c r="C38" s="14"/>
      <c r="D38" s="15">
        <f>SUM(D37)</f>
        <v>5.0010000000000003</v>
      </c>
      <c r="E38" s="15">
        <f>SUM(E37)</f>
        <v>1.175</v>
      </c>
      <c r="F38" s="12"/>
    </row>
    <row r="39" spans="1:6" x14ac:dyDescent="0.25">
      <c r="A39" s="8" t="s">
        <v>36</v>
      </c>
      <c r="B39" s="9" t="s">
        <v>32</v>
      </c>
      <c r="C39" s="10" t="s">
        <v>6</v>
      </c>
      <c r="D39" s="11">
        <v>8.718</v>
      </c>
      <c r="E39" s="11">
        <v>0.158</v>
      </c>
      <c r="F39" s="8" t="s">
        <v>4</v>
      </c>
    </row>
    <row r="40" spans="1:6" x14ac:dyDescent="0.25">
      <c r="A40" s="12" t="s">
        <v>7</v>
      </c>
      <c r="B40" s="13" t="s">
        <v>32</v>
      </c>
      <c r="C40" s="14"/>
      <c r="D40" s="15">
        <f>SUM(D39)</f>
        <v>8.718</v>
      </c>
      <c r="E40" s="15">
        <f>SUM(E39)</f>
        <v>0.158</v>
      </c>
      <c r="F40" s="12"/>
    </row>
    <row r="41" spans="1:6" x14ac:dyDescent="0.25">
      <c r="A41" s="17" t="s">
        <v>23</v>
      </c>
      <c r="B41" s="16"/>
      <c r="C41" s="14"/>
      <c r="D41" s="15">
        <f>D9+D11+D32+D36+D38+D40</f>
        <v>178.946</v>
      </c>
      <c r="E41" s="15">
        <f>E9+E11+E32+E36+E38+E40</f>
        <v>37.771999999999991</v>
      </c>
      <c r="F41" s="12"/>
    </row>
    <row r="42" spans="1:6" x14ac:dyDescent="0.25">
      <c r="B42" s="1"/>
      <c r="C42" s="2"/>
      <c r="D42" s="3"/>
      <c r="E42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2023-11-16T11:58:45Z</dcterms:created>
  <dcterms:modified xsi:type="dcterms:W3CDTF">2023-11-22T07:19:44Z</dcterms:modified>
</cp:coreProperties>
</file>