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72337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Справка!$A$5:$F$338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37" i="1" l="1"/>
  <c r="D337" i="1"/>
  <c r="E332" i="1"/>
  <c r="D332" i="1"/>
  <c r="E327" i="1"/>
  <c r="D327" i="1"/>
  <c r="E317" i="1"/>
  <c r="D317" i="1"/>
  <c r="E306" i="1"/>
  <c r="D306" i="1"/>
  <c r="E294" i="1"/>
  <c r="D294" i="1"/>
  <c r="E289" i="1"/>
  <c r="D289" i="1"/>
  <c r="E257" i="1"/>
  <c r="D257" i="1"/>
  <c r="E252" i="1"/>
  <c r="D252" i="1"/>
  <c r="E246" i="1"/>
  <c r="D246" i="1"/>
  <c r="E232" i="1"/>
  <c r="D232" i="1"/>
  <c r="E224" i="1"/>
  <c r="D224" i="1"/>
  <c r="E208" i="1"/>
  <c r="D208" i="1"/>
  <c r="E177" i="1"/>
  <c r="D177" i="1"/>
  <c r="E170" i="1"/>
  <c r="D170" i="1"/>
  <c r="E168" i="1"/>
  <c r="D168" i="1"/>
  <c r="E138" i="1"/>
  <c r="D138" i="1"/>
  <c r="E131" i="1"/>
  <c r="D131" i="1"/>
  <c r="E127" i="1"/>
  <c r="D127" i="1"/>
  <c r="E96" i="1"/>
  <c r="D96" i="1"/>
  <c r="E90" i="1"/>
  <c r="D90" i="1"/>
  <c r="E70" i="1"/>
  <c r="D70" i="1"/>
  <c r="D338" i="1" s="1"/>
  <c r="E338" i="1" l="1"/>
</calcChain>
</file>

<file path=xl/sharedStrings.xml><?xml version="1.0" encoding="utf-8"?>
<sst xmlns="http://schemas.openxmlformats.org/spreadsheetml/2006/main" count="1297" uniqueCount="182">
  <si>
    <t>ЕГН/ЕИК</t>
  </si>
  <si>
    <t>116007887</t>
  </si>
  <si>
    <t>100.26</t>
  </si>
  <si>
    <t>Селски, горски път</t>
  </si>
  <si>
    <t>100.146</t>
  </si>
  <si>
    <t>200.359</t>
  </si>
  <si>
    <t>400.46</t>
  </si>
  <si>
    <t>400.47</t>
  </si>
  <si>
    <t>400.48</t>
  </si>
  <si>
    <t>400.300</t>
  </si>
  <si>
    <t>401.244</t>
  </si>
  <si>
    <t>403.50</t>
  </si>
  <si>
    <t>406.50</t>
  </si>
  <si>
    <t>406.51</t>
  </si>
  <si>
    <t>409.132</t>
  </si>
  <si>
    <t>409.254</t>
  </si>
  <si>
    <t>411.61</t>
  </si>
  <si>
    <t>413.43</t>
  </si>
  <si>
    <t>413.45</t>
  </si>
  <si>
    <t>414.247</t>
  </si>
  <si>
    <t>415.246</t>
  </si>
  <si>
    <t>417.33</t>
  </si>
  <si>
    <t>417.251</t>
  </si>
  <si>
    <t>418.100</t>
  </si>
  <si>
    <t>418.238</t>
  </si>
  <si>
    <t>419.35</t>
  </si>
  <si>
    <t>419.238</t>
  </si>
  <si>
    <t>420.238</t>
  </si>
  <si>
    <t>422.101</t>
  </si>
  <si>
    <t>423.64</t>
  </si>
  <si>
    <t>423.101</t>
  </si>
  <si>
    <t>423.114</t>
  </si>
  <si>
    <t>425.101</t>
  </si>
  <si>
    <t>425.136</t>
  </si>
  <si>
    <t>425.137</t>
  </si>
  <si>
    <t>426.110</t>
  </si>
  <si>
    <t>427.113</t>
  </si>
  <si>
    <t>427.158</t>
  </si>
  <si>
    <t>429.139</t>
  </si>
  <si>
    <t>429.276</t>
  </si>
  <si>
    <t>430.129</t>
  </si>
  <si>
    <t>431.36</t>
  </si>
  <si>
    <t>432.130</t>
  </si>
  <si>
    <t>436.44</t>
  </si>
  <si>
    <t>436.104</t>
  </si>
  <si>
    <t>436.273</t>
  </si>
  <si>
    <t>437.109</t>
  </si>
  <si>
    <t>437.273</t>
  </si>
  <si>
    <t>438.133</t>
  </si>
  <si>
    <t>438.273</t>
  </si>
  <si>
    <t>439.273</t>
  </si>
  <si>
    <t>446.41</t>
  </si>
  <si>
    <t>446.259</t>
  </si>
  <si>
    <t>446.499</t>
  </si>
  <si>
    <t>447.52</t>
  </si>
  <si>
    <t>447.261</t>
  </si>
  <si>
    <t>451.88</t>
  </si>
  <si>
    <t>458.73</t>
  </si>
  <si>
    <t>458.74</t>
  </si>
  <si>
    <t>Общо за ползвателя</t>
  </si>
  <si>
    <t>ЕТ МЕРО-МУРТАЗА САЛТЪК</t>
  </si>
  <si>
    <t>116038256</t>
  </si>
  <si>
    <t>200.54</t>
  </si>
  <si>
    <t>205.177</t>
  </si>
  <si>
    <t>411.70</t>
  </si>
  <si>
    <t>411.253</t>
  </si>
  <si>
    <t>451.86</t>
  </si>
  <si>
    <t>451.135</t>
  </si>
  <si>
    <t>451.263</t>
  </si>
  <si>
    <t>454.142</t>
  </si>
  <si>
    <t>462.200</t>
  </si>
  <si>
    <t>464.102</t>
  </si>
  <si>
    <t>465.150</t>
  </si>
  <si>
    <t>466.103</t>
  </si>
  <si>
    <t>467.144</t>
  </si>
  <si>
    <t>467.499</t>
  </si>
  <si>
    <t>СОРТОВИ СЕМЕНА-98 АД</t>
  </si>
  <si>
    <t>116040190</t>
  </si>
  <si>
    <t>401.47</t>
  </si>
  <si>
    <t>ЕТ ЦЕРЕРА- ЦВЯТКО ЦВЯТКОВ</t>
  </si>
  <si>
    <t>118011343</t>
  </si>
  <si>
    <t>200.75</t>
  </si>
  <si>
    <t>341.272</t>
  </si>
  <si>
    <t>401.161</t>
  </si>
  <si>
    <t>404.160</t>
  </si>
  <si>
    <t>416.71</t>
  </si>
  <si>
    <t>416.77</t>
  </si>
  <si>
    <t>416.238</t>
  </si>
  <si>
    <t>416.250</t>
  </si>
  <si>
    <t>423.570</t>
  </si>
  <si>
    <t>424.301</t>
  </si>
  <si>
    <t>424.570</t>
  </si>
  <si>
    <t>430.279</t>
  </si>
  <si>
    <t>448.134</t>
  </si>
  <si>
    <t>448.301</t>
  </si>
  <si>
    <t>449.122</t>
  </si>
  <si>
    <t>450.152</t>
  </si>
  <si>
    <t>450.270</t>
  </si>
  <si>
    <t>ЕТ АГРОПОМ-2-91-НИКОЛАЙ НЕДЕВ</t>
  </si>
  <si>
    <t>118556233</t>
  </si>
  <si>
    <t>ТЕНДО КОМЕРС ЕООД</t>
  </si>
  <si>
    <t>200169319</t>
  </si>
  <si>
    <t>404.47</t>
  </si>
  <si>
    <t>412.63</t>
  </si>
  <si>
    <t>АГРО ДИ И КО ЕООД</t>
  </si>
  <si>
    <t>201063048</t>
  </si>
  <si>
    <t>411.83</t>
  </si>
  <si>
    <t>440.127</t>
  </si>
  <si>
    <t>441.131</t>
  </si>
  <si>
    <t>442.126</t>
  </si>
  <si>
    <t>443.236</t>
  </si>
  <si>
    <t>443.275</t>
  </si>
  <si>
    <t>451.140</t>
  </si>
  <si>
    <t>452.138</t>
  </si>
  <si>
    <t>458.183</t>
  </si>
  <si>
    <t>АГРОНАЗ 2002 ЕООД</t>
  </si>
  <si>
    <t>202922527</t>
  </si>
  <si>
    <t>АГРОМЕЛ 2018 ЕООД</t>
  </si>
  <si>
    <t>205232613</t>
  </si>
  <si>
    <t>400.70</t>
  </si>
  <si>
    <t>403.30</t>
  </si>
  <si>
    <t>ИВАН МЕТОДИЕВ-69 ЕООД</t>
  </si>
  <si>
    <t>205654447</t>
  </si>
  <si>
    <t>200.252</t>
  </si>
  <si>
    <t>200.301</t>
  </si>
  <si>
    <t>340.46</t>
  </si>
  <si>
    <t>341.256</t>
  </si>
  <si>
    <t>449.147</t>
  </si>
  <si>
    <t>450.148</t>
  </si>
  <si>
    <t>460.149</t>
  </si>
  <si>
    <t>460.153</t>
  </si>
  <si>
    <t>466.500</t>
  </si>
  <si>
    <t>АГРОФЛОРА 2019 ЕООД</t>
  </si>
  <si>
    <t>205680919</t>
  </si>
  <si>
    <t>444.238</t>
  </si>
  <si>
    <t>444.280</t>
  </si>
  <si>
    <t>450.141</t>
  </si>
  <si>
    <t>450.151</t>
  </si>
  <si>
    <t>340.59</t>
  </si>
  <si>
    <t>435.271</t>
  </si>
  <si>
    <t>436.143</t>
  </si>
  <si>
    <t>200.60</t>
  </si>
  <si>
    <t>200.226</t>
  </si>
  <si>
    <t>205.176</t>
  </si>
  <si>
    <t>ЕТ БИСЕНЕР-КАЛЪЧ-ЮЗДЖАН ХАСАН</t>
  </si>
  <si>
    <t>826025520</t>
  </si>
  <si>
    <t>406.255</t>
  </si>
  <si>
    <t>ППК"ДОБРУДЖА"</t>
  </si>
  <si>
    <t>826040102</t>
  </si>
  <si>
    <t>200.45</t>
  </si>
  <si>
    <t>200.66</t>
  </si>
  <si>
    <t>200.79</t>
  </si>
  <si>
    <t>205.108</t>
  </si>
  <si>
    <t>437.145</t>
  </si>
  <si>
    <t>461.102</t>
  </si>
  <si>
    <t>СОРТОВИ СЕМЕНА ЕАД</t>
  </si>
  <si>
    <t>826054269</t>
  </si>
  <si>
    <t>407.162</t>
  </si>
  <si>
    <t>408.63</t>
  </si>
  <si>
    <t>408.228</t>
  </si>
  <si>
    <t>ЗК ИЗГРЕВ-92</t>
  </si>
  <si>
    <t>828012219</t>
  </si>
  <si>
    <t>465.499</t>
  </si>
  <si>
    <t>466.499</t>
  </si>
  <si>
    <t>421.570</t>
  </si>
  <si>
    <t>ЕТ "МЪДЪР-ХАСАН АЛИ-ФАТМЕ АЛИ"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</si>
  <si>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</si>
  <si>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</si>
  <si>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</si>
  <si>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</si>
  <si>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</si>
  <si>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</si>
  <si>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</si>
  <si>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ПО-09-428-2/16.10.2023г.</t>
    </r>
  </si>
  <si>
    <t>СТОЯН ХХХХХХ МИТЕВ</t>
  </si>
  <si>
    <t>ХХХХХХХХ</t>
  </si>
  <si>
    <t>АНДРЕЙ ХХХХХХ АНДРЕЕВ</t>
  </si>
  <si>
    <t>ИВАН ХХХХХХ ИВАНОВ</t>
  </si>
  <si>
    <t>МИРОСЛАВ ХХХХХХ СЛАВОВ</t>
  </si>
  <si>
    <t>ИВАЙЛО ХХХХХХ ДРАГАНОВ</t>
  </si>
  <si>
    <t>ВЕНЦИСЛАВ ХХХХХХ РАДКОВ</t>
  </si>
  <si>
    <t>МИЛЕН ХХХХХХ МЕТОДИЕВ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</si>
</sst>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9"/>
  <sheetViews>
    <sheetView tabSelected="1" workbookViewId="0">
      <selection activeCell="P13" sqref="P13"/>
    </sheetView>
  </sheetViews>
  <sheetFormatPr defaultRowHeight="15" x14ac:dyDescent="0.25"/>
  <cols>
    <col min="1" max="1" width="35.28515625" bestFit="1" customWidth="1"/>
    <col min="2" max="2" width="11" bestFit="1" customWidth="1"/>
    <col min="3" max="3" width="9.28515625" customWidth="1"/>
    <col min="4" max="4" width="11.7109375" style="18" customWidth="1"/>
    <col min="5" max="5" width="12" style="18" customWidth="1"/>
    <col min="6" max="6" width="18.28515625" bestFit="1" customWidth="1"/>
  </cols>
  <sheetData>
    <row r="1" spans="1:6" x14ac:dyDescent="0.25">
      <c r="A1" s="19" t="s">
        <v>167</v>
      </c>
      <c r="B1" s="19"/>
      <c r="C1" s="20"/>
      <c r="D1" s="20"/>
      <c r="E1" s="21"/>
      <c r="F1" s="20"/>
    </row>
    <row r="2" spans="1:6" x14ac:dyDescent="0.25">
      <c r="A2" s="22" t="s">
        <v>173</v>
      </c>
      <c r="B2" s="22"/>
      <c r="C2" s="20"/>
      <c r="D2" s="20"/>
      <c r="E2" s="21"/>
      <c r="F2" s="20"/>
    </row>
    <row r="3" spans="1:6" x14ac:dyDescent="0.25">
      <c r="A3" s="20"/>
      <c r="B3" s="20"/>
      <c r="C3" s="20"/>
      <c r="D3" s="20"/>
      <c r="E3" s="21"/>
      <c r="F3" s="20"/>
    </row>
    <row r="4" spans="1:6" ht="45" x14ac:dyDescent="0.25">
      <c r="A4" s="12" t="s">
        <v>168</v>
      </c>
      <c r="B4" s="12" t="s">
        <v>0</v>
      </c>
      <c r="C4" s="12" t="s">
        <v>169</v>
      </c>
      <c r="D4" s="12" t="s">
        <v>170</v>
      </c>
      <c r="E4" s="12" t="s">
        <v>171</v>
      </c>
      <c r="F4" s="12" t="s">
        <v>172</v>
      </c>
    </row>
    <row r="5" spans="1:6" x14ac:dyDescent="0.25">
      <c r="A5" s="4" t="s">
        <v>165</v>
      </c>
      <c r="B5" s="5" t="s">
        <v>1</v>
      </c>
      <c r="C5" s="3" t="s">
        <v>2</v>
      </c>
      <c r="D5" s="14">
        <v>23.350999999999999</v>
      </c>
      <c r="E5" s="14">
        <v>7.343</v>
      </c>
      <c r="F5" s="4" t="s">
        <v>3</v>
      </c>
    </row>
    <row r="6" spans="1:6" x14ac:dyDescent="0.25">
      <c r="A6" s="4" t="s">
        <v>165</v>
      </c>
      <c r="B6" s="5" t="s">
        <v>1</v>
      </c>
      <c r="C6" s="3" t="s">
        <v>4</v>
      </c>
      <c r="D6" s="14">
        <v>12.417</v>
      </c>
      <c r="E6" s="14">
        <v>0.28100000000000003</v>
      </c>
      <c r="F6" s="4" t="s">
        <v>3</v>
      </c>
    </row>
    <row r="7" spans="1:6" x14ac:dyDescent="0.25">
      <c r="A7" s="4" t="s">
        <v>165</v>
      </c>
      <c r="B7" s="5" t="s">
        <v>1</v>
      </c>
      <c r="C7" s="3" t="s">
        <v>4</v>
      </c>
      <c r="D7" s="14">
        <v>12.417</v>
      </c>
      <c r="E7" s="14">
        <v>3.4649999999999999</v>
      </c>
      <c r="F7" s="4" t="s">
        <v>3</v>
      </c>
    </row>
    <row r="8" spans="1:6" x14ac:dyDescent="0.25">
      <c r="A8" s="4" t="s">
        <v>165</v>
      </c>
      <c r="B8" s="5" t="s">
        <v>1</v>
      </c>
      <c r="C8" s="3" t="s">
        <v>5</v>
      </c>
      <c r="D8" s="14">
        <v>19.236999999999998</v>
      </c>
      <c r="E8" s="14">
        <v>2.9620000000000002</v>
      </c>
      <c r="F8" s="4" t="s">
        <v>3</v>
      </c>
    </row>
    <row r="9" spans="1:6" x14ac:dyDescent="0.25">
      <c r="A9" s="4" t="s">
        <v>165</v>
      </c>
      <c r="B9" s="5" t="s">
        <v>1</v>
      </c>
      <c r="C9" s="3" t="s">
        <v>6</v>
      </c>
      <c r="D9" s="14">
        <v>4.5289999999999999</v>
      </c>
      <c r="E9" s="14">
        <v>0.04</v>
      </c>
      <c r="F9" s="4" t="s">
        <v>3</v>
      </c>
    </row>
    <row r="10" spans="1:6" x14ac:dyDescent="0.25">
      <c r="A10" s="4" t="s">
        <v>165</v>
      </c>
      <c r="B10" s="5" t="s">
        <v>1</v>
      </c>
      <c r="C10" s="3" t="s">
        <v>6</v>
      </c>
      <c r="D10" s="14">
        <v>4.5289999999999999</v>
      </c>
      <c r="E10" s="14">
        <v>0.54900000000000004</v>
      </c>
      <c r="F10" s="4" t="s">
        <v>3</v>
      </c>
    </row>
    <row r="11" spans="1:6" x14ac:dyDescent="0.25">
      <c r="A11" s="4" t="s">
        <v>165</v>
      </c>
      <c r="B11" s="5" t="s">
        <v>1</v>
      </c>
      <c r="C11" s="3" t="s">
        <v>7</v>
      </c>
      <c r="D11" s="14">
        <v>3.645</v>
      </c>
      <c r="E11" s="14">
        <v>0.85399999999999998</v>
      </c>
      <c r="F11" s="4" t="s">
        <v>3</v>
      </c>
    </row>
    <row r="12" spans="1:6" x14ac:dyDescent="0.25">
      <c r="A12" s="4" t="s">
        <v>165</v>
      </c>
      <c r="B12" s="5" t="s">
        <v>1</v>
      </c>
      <c r="C12" s="3" t="s">
        <v>7</v>
      </c>
      <c r="D12" s="14">
        <v>3.645</v>
      </c>
      <c r="E12" s="14">
        <v>2.4990000000000001</v>
      </c>
      <c r="F12" s="4" t="s">
        <v>3</v>
      </c>
    </row>
    <row r="13" spans="1:6" x14ac:dyDescent="0.25">
      <c r="A13" s="4" t="s">
        <v>165</v>
      </c>
      <c r="B13" s="5" t="s">
        <v>1</v>
      </c>
      <c r="C13" s="3" t="s">
        <v>8</v>
      </c>
      <c r="D13" s="14">
        <v>4.923</v>
      </c>
      <c r="E13" s="14">
        <v>0.88300000000000001</v>
      </c>
      <c r="F13" s="4" t="s">
        <v>3</v>
      </c>
    </row>
    <row r="14" spans="1:6" x14ac:dyDescent="0.25">
      <c r="A14" s="4" t="s">
        <v>165</v>
      </c>
      <c r="B14" s="5" t="s">
        <v>1</v>
      </c>
      <c r="C14" s="3" t="s">
        <v>9</v>
      </c>
      <c r="D14" s="14">
        <v>2.08</v>
      </c>
      <c r="E14" s="14">
        <v>2.0569999999999999</v>
      </c>
      <c r="F14" s="4" t="s">
        <v>3</v>
      </c>
    </row>
    <row r="15" spans="1:6" x14ac:dyDescent="0.25">
      <c r="A15" s="4" t="s">
        <v>165</v>
      </c>
      <c r="B15" s="5" t="s">
        <v>1</v>
      </c>
      <c r="C15" s="3" t="s">
        <v>10</v>
      </c>
      <c r="D15" s="14">
        <v>4.5030000000000001</v>
      </c>
      <c r="E15" s="14">
        <v>1.5349999999999999</v>
      </c>
      <c r="F15" s="4" t="s">
        <v>3</v>
      </c>
    </row>
    <row r="16" spans="1:6" x14ac:dyDescent="0.25">
      <c r="A16" s="4" t="s">
        <v>165</v>
      </c>
      <c r="B16" s="5" t="s">
        <v>1</v>
      </c>
      <c r="C16" s="3" t="s">
        <v>11</v>
      </c>
      <c r="D16" s="14">
        <v>8.3510000000000009</v>
      </c>
      <c r="E16" s="14">
        <v>1.94</v>
      </c>
      <c r="F16" s="4" t="s">
        <v>3</v>
      </c>
    </row>
    <row r="17" spans="1:6" x14ac:dyDescent="0.25">
      <c r="A17" s="4" t="s">
        <v>165</v>
      </c>
      <c r="B17" s="5" t="s">
        <v>1</v>
      </c>
      <c r="C17" s="3" t="s">
        <v>12</v>
      </c>
      <c r="D17" s="14">
        <v>5.7640000000000002</v>
      </c>
      <c r="E17" s="14">
        <v>3.3000000000000002E-2</v>
      </c>
      <c r="F17" s="4" t="s">
        <v>3</v>
      </c>
    </row>
    <row r="18" spans="1:6" x14ac:dyDescent="0.25">
      <c r="A18" s="4" t="s">
        <v>165</v>
      </c>
      <c r="B18" s="5" t="s">
        <v>1</v>
      </c>
      <c r="C18" s="3" t="s">
        <v>13</v>
      </c>
      <c r="D18" s="14">
        <v>2.2869999999999999</v>
      </c>
      <c r="E18" s="14">
        <v>0.79900000000000004</v>
      </c>
      <c r="F18" s="4" t="s">
        <v>3</v>
      </c>
    </row>
    <row r="19" spans="1:6" x14ac:dyDescent="0.25">
      <c r="A19" s="4" t="s">
        <v>165</v>
      </c>
      <c r="B19" s="5" t="s">
        <v>1</v>
      </c>
      <c r="C19" s="3" t="s">
        <v>14</v>
      </c>
      <c r="D19" s="14">
        <v>3.9830000000000001</v>
      </c>
      <c r="E19" s="14">
        <v>3.9060000000000001</v>
      </c>
      <c r="F19" s="4" t="s">
        <v>3</v>
      </c>
    </row>
    <row r="20" spans="1:6" x14ac:dyDescent="0.25">
      <c r="A20" s="4" t="s">
        <v>165</v>
      </c>
      <c r="B20" s="5" t="s">
        <v>1</v>
      </c>
      <c r="C20" s="3" t="s">
        <v>15</v>
      </c>
      <c r="D20" s="14">
        <v>1.736</v>
      </c>
      <c r="E20" s="14">
        <v>0.34100000000000003</v>
      </c>
      <c r="F20" s="4" t="s">
        <v>3</v>
      </c>
    </row>
    <row r="21" spans="1:6" x14ac:dyDescent="0.25">
      <c r="A21" s="4" t="s">
        <v>165</v>
      </c>
      <c r="B21" s="5" t="s">
        <v>1</v>
      </c>
      <c r="C21" s="3" t="s">
        <v>16</v>
      </c>
      <c r="D21" s="14">
        <v>3.3929999999999998</v>
      </c>
      <c r="E21" s="14">
        <v>0.876</v>
      </c>
      <c r="F21" s="4" t="s">
        <v>3</v>
      </c>
    </row>
    <row r="22" spans="1:6" x14ac:dyDescent="0.25">
      <c r="A22" s="4" t="s">
        <v>165</v>
      </c>
      <c r="B22" s="5" t="s">
        <v>1</v>
      </c>
      <c r="C22" s="3" t="s">
        <v>17</v>
      </c>
      <c r="D22" s="14">
        <v>1.7889999999999999</v>
      </c>
      <c r="E22" s="14">
        <v>0.89100000000000001</v>
      </c>
      <c r="F22" s="4" t="s">
        <v>3</v>
      </c>
    </row>
    <row r="23" spans="1:6" x14ac:dyDescent="0.25">
      <c r="A23" s="4" t="s">
        <v>165</v>
      </c>
      <c r="B23" s="5" t="s">
        <v>1</v>
      </c>
      <c r="C23" s="3" t="s">
        <v>18</v>
      </c>
      <c r="D23" s="14">
        <v>9.8659999999999997</v>
      </c>
      <c r="E23" s="14">
        <v>0.39800000000000002</v>
      </c>
      <c r="F23" s="4" t="s">
        <v>3</v>
      </c>
    </row>
    <row r="24" spans="1:6" x14ac:dyDescent="0.25">
      <c r="A24" s="4" t="s">
        <v>165</v>
      </c>
      <c r="B24" s="5" t="s">
        <v>1</v>
      </c>
      <c r="C24" s="3" t="s">
        <v>18</v>
      </c>
      <c r="D24" s="14">
        <v>9.8659999999999997</v>
      </c>
      <c r="E24" s="14">
        <v>1.9239999999999999</v>
      </c>
      <c r="F24" s="4" t="s">
        <v>3</v>
      </c>
    </row>
    <row r="25" spans="1:6" x14ac:dyDescent="0.25">
      <c r="A25" s="4" t="s">
        <v>165</v>
      </c>
      <c r="B25" s="5" t="s">
        <v>1</v>
      </c>
      <c r="C25" s="3" t="s">
        <v>19</v>
      </c>
      <c r="D25" s="14">
        <v>11.829000000000001</v>
      </c>
      <c r="E25" s="14">
        <v>10.547000000000001</v>
      </c>
      <c r="F25" s="4" t="s">
        <v>3</v>
      </c>
    </row>
    <row r="26" spans="1:6" x14ac:dyDescent="0.25">
      <c r="A26" s="4" t="s">
        <v>165</v>
      </c>
      <c r="B26" s="5" t="s">
        <v>1</v>
      </c>
      <c r="C26" s="3" t="s">
        <v>20</v>
      </c>
      <c r="D26" s="14">
        <v>8.6359999999999992</v>
      </c>
      <c r="E26" s="14">
        <v>3.274</v>
      </c>
      <c r="F26" s="4" t="s">
        <v>3</v>
      </c>
    </row>
    <row r="27" spans="1:6" x14ac:dyDescent="0.25">
      <c r="A27" s="4" t="s">
        <v>165</v>
      </c>
      <c r="B27" s="5" t="s">
        <v>1</v>
      </c>
      <c r="C27" s="3" t="s">
        <v>20</v>
      </c>
      <c r="D27" s="14">
        <v>8.6359999999999992</v>
      </c>
      <c r="E27" s="14">
        <v>3.3029999999999999</v>
      </c>
      <c r="F27" s="4" t="s">
        <v>3</v>
      </c>
    </row>
    <row r="28" spans="1:6" x14ac:dyDescent="0.25">
      <c r="A28" s="4" t="s">
        <v>165</v>
      </c>
      <c r="B28" s="5" t="s">
        <v>1</v>
      </c>
      <c r="C28" s="3" t="s">
        <v>21</v>
      </c>
      <c r="D28" s="14">
        <v>2.4769999999999999</v>
      </c>
      <c r="E28" s="14">
        <v>2.3849999999999998</v>
      </c>
      <c r="F28" s="4" t="s">
        <v>3</v>
      </c>
    </row>
    <row r="29" spans="1:6" x14ac:dyDescent="0.25">
      <c r="A29" s="4" t="s">
        <v>165</v>
      </c>
      <c r="B29" s="5" t="s">
        <v>1</v>
      </c>
      <c r="C29" s="3" t="s">
        <v>22</v>
      </c>
      <c r="D29" s="14">
        <v>2.093</v>
      </c>
      <c r="E29" s="14">
        <v>2.093</v>
      </c>
      <c r="F29" s="4" t="s">
        <v>3</v>
      </c>
    </row>
    <row r="30" spans="1:6" x14ac:dyDescent="0.25">
      <c r="A30" s="4" t="s">
        <v>165</v>
      </c>
      <c r="B30" s="5" t="s">
        <v>1</v>
      </c>
      <c r="C30" s="3" t="s">
        <v>23</v>
      </c>
      <c r="D30" s="14">
        <v>2.3919999999999999</v>
      </c>
      <c r="E30" s="14">
        <v>2.33</v>
      </c>
      <c r="F30" s="4" t="s">
        <v>3</v>
      </c>
    </row>
    <row r="31" spans="1:6" x14ac:dyDescent="0.25">
      <c r="A31" s="4" t="s">
        <v>165</v>
      </c>
      <c r="B31" s="5" t="s">
        <v>1</v>
      </c>
      <c r="C31" s="3" t="s">
        <v>24</v>
      </c>
      <c r="D31" s="14">
        <v>1.4039999999999999</v>
      </c>
      <c r="E31" s="14">
        <v>1.161</v>
      </c>
      <c r="F31" s="4" t="s">
        <v>3</v>
      </c>
    </row>
    <row r="32" spans="1:6" x14ac:dyDescent="0.25">
      <c r="A32" s="4" t="s">
        <v>165</v>
      </c>
      <c r="B32" s="5" t="s">
        <v>1</v>
      </c>
      <c r="C32" s="3" t="s">
        <v>25</v>
      </c>
      <c r="D32" s="14">
        <v>3.0710000000000002</v>
      </c>
      <c r="E32" s="14">
        <v>2.7090000000000001</v>
      </c>
      <c r="F32" s="4" t="s">
        <v>3</v>
      </c>
    </row>
    <row r="33" spans="1:6" x14ac:dyDescent="0.25">
      <c r="A33" s="4" t="s">
        <v>165</v>
      </c>
      <c r="B33" s="5" t="s">
        <v>1</v>
      </c>
      <c r="C33" s="3" t="s">
        <v>26</v>
      </c>
      <c r="D33" s="14">
        <v>1.544</v>
      </c>
      <c r="E33" s="14">
        <v>1.4570000000000001</v>
      </c>
      <c r="F33" s="4" t="s">
        <v>3</v>
      </c>
    </row>
    <row r="34" spans="1:6" x14ac:dyDescent="0.25">
      <c r="A34" s="4" t="s">
        <v>165</v>
      </c>
      <c r="B34" s="5" t="s">
        <v>1</v>
      </c>
      <c r="C34" s="3" t="s">
        <v>27</v>
      </c>
      <c r="D34" s="14">
        <v>3.919</v>
      </c>
      <c r="E34" s="14">
        <v>1.4E-2</v>
      </c>
      <c r="F34" s="4" t="s">
        <v>3</v>
      </c>
    </row>
    <row r="35" spans="1:6" x14ac:dyDescent="0.25">
      <c r="A35" s="4" t="s">
        <v>165</v>
      </c>
      <c r="B35" s="5" t="s">
        <v>1</v>
      </c>
      <c r="C35" s="3" t="s">
        <v>28</v>
      </c>
      <c r="D35" s="14">
        <v>3.0880000000000001</v>
      </c>
      <c r="E35" s="14">
        <v>2.9000000000000001E-2</v>
      </c>
      <c r="F35" s="4" t="s">
        <v>3</v>
      </c>
    </row>
    <row r="36" spans="1:6" x14ac:dyDescent="0.25">
      <c r="A36" s="4" t="s">
        <v>165</v>
      </c>
      <c r="B36" s="5" t="s">
        <v>1</v>
      </c>
      <c r="C36" s="3" t="s">
        <v>28</v>
      </c>
      <c r="D36" s="14">
        <v>3.0880000000000001</v>
      </c>
      <c r="E36" s="14">
        <v>3.0590000000000002</v>
      </c>
      <c r="F36" s="4" t="s">
        <v>3</v>
      </c>
    </row>
    <row r="37" spans="1:6" x14ac:dyDescent="0.25">
      <c r="A37" s="4" t="s">
        <v>165</v>
      </c>
      <c r="B37" s="5" t="s">
        <v>1</v>
      </c>
      <c r="C37" s="3" t="s">
        <v>29</v>
      </c>
      <c r="D37" s="14">
        <v>8.282</v>
      </c>
      <c r="E37" s="14">
        <v>3.464</v>
      </c>
      <c r="F37" s="4" t="s">
        <v>3</v>
      </c>
    </row>
    <row r="38" spans="1:6" x14ac:dyDescent="0.25">
      <c r="A38" s="4" t="s">
        <v>165</v>
      </c>
      <c r="B38" s="5" t="s">
        <v>1</v>
      </c>
      <c r="C38" s="3" t="s">
        <v>30</v>
      </c>
      <c r="D38" s="14">
        <v>3.0049999999999999</v>
      </c>
      <c r="E38" s="14">
        <v>0.9</v>
      </c>
      <c r="F38" s="4" t="s">
        <v>3</v>
      </c>
    </row>
    <row r="39" spans="1:6" x14ac:dyDescent="0.25">
      <c r="A39" s="4" t="s">
        <v>165</v>
      </c>
      <c r="B39" s="5" t="s">
        <v>1</v>
      </c>
      <c r="C39" s="3" t="s">
        <v>30</v>
      </c>
      <c r="D39" s="14">
        <v>3.0049999999999999</v>
      </c>
      <c r="E39" s="14">
        <v>2.0819999999999999</v>
      </c>
      <c r="F39" s="4" t="s">
        <v>3</v>
      </c>
    </row>
    <row r="40" spans="1:6" x14ac:dyDescent="0.25">
      <c r="A40" s="4" t="s">
        <v>165</v>
      </c>
      <c r="B40" s="5" t="s">
        <v>1</v>
      </c>
      <c r="C40" s="3" t="s">
        <v>31</v>
      </c>
      <c r="D40" s="14">
        <v>8.8409999999999993</v>
      </c>
      <c r="E40" s="14">
        <v>2.5999999999999999E-2</v>
      </c>
      <c r="F40" s="4" t="s">
        <v>3</v>
      </c>
    </row>
    <row r="41" spans="1:6" x14ac:dyDescent="0.25">
      <c r="A41" s="4" t="s">
        <v>165</v>
      </c>
      <c r="B41" s="5" t="s">
        <v>1</v>
      </c>
      <c r="C41" s="3" t="s">
        <v>31</v>
      </c>
      <c r="D41" s="14">
        <v>8.8409999999999993</v>
      </c>
      <c r="E41" s="14">
        <v>3.5680000000000001</v>
      </c>
      <c r="F41" s="4" t="s">
        <v>3</v>
      </c>
    </row>
    <row r="42" spans="1:6" x14ac:dyDescent="0.25">
      <c r="A42" s="4" t="s">
        <v>165</v>
      </c>
      <c r="B42" s="5" t="s">
        <v>1</v>
      </c>
      <c r="C42" s="3" t="s">
        <v>32</v>
      </c>
      <c r="D42" s="14">
        <v>2.5030000000000001</v>
      </c>
      <c r="E42" s="14">
        <v>2.415</v>
      </c>
      <c r="F42" s="4" t="s">
        <v>3</v>
      </c>
    </row>
    <row r="43" spans="1:6" x14ac:dyDescent="0.25">
      <c r="A43" s="4" t="s">
        <v>165</v>
      </c>
      <c r="B43" s="5" t="s">
        <v>1</v>
      </c>
      <c r="C43" s="3" t="s">
        <v>33</v>
      </c>
      <c r="D43" s="14">
        <v>4.0970000000000004</v>
      </c>
      <c r="E43" s="14">
        <v>2.0019999999999998</v>
      </c>
      <c r="F43" s="4" t="s">
        <v>3</v>
      </c>
    </row>
    <row r="44" spans="1:6" x14ac:dyDescent="0.25">
      <c r="A44" s="4" t="s">
        <v>165</v>
      </c>
      <c r="B44" s="5" t="s">
        <v>1</v>
      </c>
      <c r="C44" s="3" t="s">
        <v>34</v>
      </c>
      <c r="D44" s="14">
        <v>1.3029999999999999</v>
      </c>
      <c r="E44" s="14">
        <v>1.3029999999999999</v>
      </c>
      <c r="F44" s="4" t="s">
        <v>3</v>
      </c>
    </row>
    <row r="45" spans="1:6" x14ac:dyDescent="0.25">
      <c r="A45" s="4" t="s">
        <v>165</v>
      </c>
      <c r="B45" s="5" t="s">
        <v>1</v>
      </c>
      <c r="C45" s="3" t="s">
        <v>35</v>
      </c>
      <c r="D45" s="14">
        <v>4.641</v>
      </c>
      <c r="E45" s="14">
        <v>4.641</v>
      </c>
      <c r="F45" s="4" t="s">
        <v>3</v>
      </c>
    </row>
    <row r="46" spans="1:6" x14ac:dyDescent="0.25">
      <c r="A46" s="4" t="s">
        <v>165</v>
      </c>
      <c r="B46" s="5" t="s">
        <v>1</v>
      </c>
      <c r="C46" s="3" t="s">
        <v>36</v>
      </c>
      <c r="D46" s="14">
        <v>4.3339999999999996</v>
      </c>
      <c r="E46" s="14">
        <v>4.3339999999999996</v>
      </c>
      <c r="F46" s="4" t="s">
        <v>3</v>
      </c>
    </row>
    <row r="47" spans="1:6" x14ac:dyDescent="0.25">
      <c r="A47" s="4" t="s">
        <v>165</v>
      </c>
      <c r="B47" s="5" t="s">
        <v>1</v>
      </c>
      <c r="C47" s="3" t="s">
        <v>37</v>
      </c>
      <c r="D47" s="14">
        <v>1.0669999999999999</v>
      </c>
      <c r="E47" s="14">
        <v>1.0669999999999999</v>
      </c>
      <c r="F47" s="4" t="s">
        <v>3</v>
      </c>
    </row>
    <row r="48" spans="1:6" x14ac:dyDescent="0.25">
      <c r="A48" s="4" t="s">
        <v>165</v>
      </c>
      <c r="B48" s="5" t="s">
        <v>1</v>
      </c>
      <c r="C48" s="3" t="s">
        <v>38</v>
      </c>
      <c r="D48" s="14">
        <v>3.6459999999999999</v>
      </c>
      <c r="E48" s="14">
        <v>3.6459999999999999</v>
      </c>
      <c r="F48" s="4" t="s">
        <v>3</v>
      </c>
    </row>
    <row r="49" spans="1:6" x14ac:dyDescent="0.25">
      <c r="A49" s="4" t="s">
        <v>165</v>
      </c>
      <c r="B49" s="5" t="s">
        <v>1</v>
      </c>
      <c r="C49" s="3" t="s">
        <v>39</v>
      </c>
      <c r="D49" s="14">
        <v>4.4809999999999999</v>
      </c>
      <c r="E49" s="14">
        <v>4.4710000000000001</v>
      </c>
      <c r="F49" s="4" t="s">
        <v>3</v>
      </c>
    </row>
    <row r="50" spans="1:6" x14ac:dyDescent="0.25">
      <c r="A50" s="4" t="s">
        <v>165</v>
      </c>
      <c r="B50" s="5" t="s">
        <v>1</v>
      </c>
      <c r="C50" s="3" t="s">
        <v>40</v>
      </c>
      <c r="D50" s="14">
        <v>4.016</v>
      </c>
      <c r="E50" s="14">
        <v>0.67600000000000005</v>
      </c>
      <c r="F50" s="4" t="s">
        <v>3</v>
      </c>
    </row>
    <row r="51" spans="1:6" x14ac:dyDescent="0.25">
      <c r="A51" s="4" t="s">
        <v>165</v>
      </c>
      <c r="B51" s="5" t="s">
        <v>1</v>
      </c>
      <c r="C51" s="3" t="s">
        <v>41</v>
      </c>
      <c r="D51" s="14">
        <v>3.96</v>
      </c>
      <c r="E51" s="14">
        <v>1.103</v>
      </c>
      <c r="F51" s="4" t="s">
        <v>3</v>
      </c>
    </row>
    <row r="52" spans="1:6" x14ac:dyDescent="0.25">
      <c r="A52" s="4" t="s">
        <v>165</v>
      </c>
      <c r="B52" s="5" t="s">
        <v>1</v>
      </c>
      <c r="C52" s="3" t="s">
        <v>42</v>
      </c>
      <c r="D52" s="14">
        <v>5.4160000000000004</v>
      </c>
      <c r="E52" s="14">
        <v>1.2989999999999999</v>
      </c>
      <c r="F52" s="4" t="s">
        <v>3</v>
      </c>
    </row>
    <row r="53" spans="1:6" x14ac:dyDescent="0.25">
      <c r="A53" s="4" t="s">
        <v>165</v>
      </c>
      <c r="B53" s="5" t="s">
        <v>1</v>
      </c>
      <c r="C53" s="3" t="s">
        <v>43</v>
      </c>
      <c r="D53" s="14">
        <v>3.9780000000000002</v>
      </c>
      <c r="E53" s="14">
        <v>0.67</v>
      </c>
      <c r="F53" s="4" t="s">
        <v>3</v>
      </c>
    </row>
    <row r="54" spans="1:6" x14ac:dyDescent="0.25">
      <c r="A54" s="4" t="s">
        <v>165</v>
      </c>
      <c r="B54" s="5" t="s">
        <v>1</v>
      </c>
      <c r="C54" s="3" t="s">
        <v>44</v>
      </c>
      <c r="D54" s="14">
        <v>3.9689999999999999</v>
      </c>
      <c r="E54" s="14">
        <v>1.4650000000000001</v>
      </c>
      <c r="F54" s="4" t="s">
        <v>3</v>
      </c>
    </row>
    <row r="55" spans="1:6" x14ac:dyDescent="0.25">
      <c r="A55" s="4" t="s">
        <v>165</v>
      </c>
      <c r="B55" s="5" t="s">
        <v>1</v>
      </c>
      <c r="C55" s="3" t="s">
        <v>45</v>
      </c>
      <c r="D55" s="14">
        <v>2.839</v>
      </c>
      <c r="E55" s="14">
        <v>2.839</v>
      </c>
      <c r="F55" s="4" t="s">
        <v>3</v>
      </c>
    </row>
    <row r="56" spans="1:6" x14ac:dyDescent="0.25">
      <c r="A56" s="4" t="s">
        <v>165</v>
      </c>
      <c r="B56" s="5" t="s">
        <v>1</v>
      </c>
      <c r="C56" s="3" t="s">
        <v>46</v>
      </c>
      <c r="D56" s="14">
        <v>6.5149999999999997</v>
      </c>
      <c r="E56" s="14">
        <v>1.008</v>
      </c>
      <c r="F56" s="4" t="s">
        <v>3</v>
      </c>
    </row>
    <row r="57" spans="1:6" x14ac:dyDescent="0.25">
      <c r="A57" s="4" t="s">
        <v>165</v>
      </c>
      <c r="B57" s="5" t="s">
        <v>1</v>
      </c>
      <c r="C57" s="3" t="s">
        <v>47</v>
      </c>
      <c r="D57" s="14">
        <v>3.7730000000000001</v>
      </c>
      <c r="E57" s="14">
        <v>3.7730000000000001</v>
      </c>
      <c r="F57" s="4" t="s">
        <v>3</v>
      </c>
    </row>
    <row r="58" spans="1:6" x14ac:dyDescent="0.25">
      <c r="A58" s="4" t="s">
        <v>165</v>
      </c>
      <c r="B58" s="5" t="s">
        <v>1</v>
      </c>
      <c r="C58" s="3" t="s">
        <v>48</v>
      </c>
      <c r="D58" s="14">
        <v>3.07</v>
      </c>
      <c r="E58" s="14">
        <v>0.66700000000000004</v>
      </c>
      <c r="F58" s="4" t="s">
        <v>3</v>
      </c>
    </row>
    <row r="59" spans="1:6" x14ac:dyDescent="0.25">
      <c r="A59" s="4" t="s">
        <v>165</v>
      </c>
      <c r="B59" s="5" t="s">
        <v>1</v>
      </c>
      <c r="C59" s="3" t="s">
        <v>49</v>
      </c>
      <c r="D59" s="14">
        <v>1.718</v>
      </c>
      <c r="E59" s="14">
        <v>1.718</v>
      </c>
      <c r="F59" s="4" t="s">
        <v>3</v>
      </c>
    </row>
    <row r="60" spans="1:6" x14ac:dyDescent="0.25">
      <c r="A60" s="4" t="s">
        <v>165</v>
      </c>
      <c r="B60" s="5" t="s">
        <v>1</v>
      </c>
      <c r="C60" s="3" t="s">
        <v>50</v>
      </c>
      <c r="D60" s="14">
        <v>5.1840000000000002</v>
      </c>
      <c r="E60" s="14">
        <v>2.173</v>
      </c>
      <c r="F60" s="4" t="s">
        <v>3</v>
      </c>
    </row>
    <row r="61" spans="1:6" x14ac:dyDescent="0.25">
      <c r="A61" s="4" t="s">
        <v>165</v>
      </c>
      <c r="B61" s="5" t="s">
        <v>1</v>
      </c>
      <c r="C61" s="3" t="s">
        <v>51</v>
      </c>
      <c r="D61" s="14">
        <v>8.4550000000000001</v>
      </c>
      <c r="E61" s="14">
        <v>4.1920000000000002</v>
      </c>
      <c r="F61" s="4" t="s">
        <v>3</v>
      </c>
    </row>
    <row r="62" spans="1:6" x14ac:dyDescent="0.25">
      <c r="A62" s="4" t="s">
        <v>165</v>
      </c>
      <c r="B62" s="5" t="s">
        <v>1</v>
      </c>
      <c r="C62" s="3" t="s">
        <v>52</v>
      </c>
      <c r="D62" s="14">
        <v>19.414999999999999</v>
      </c>
      <c r="E62" s="14">
        <v>17.882999999999999</v>
      </c>
      <c r="F62" s="4" t="s">
        <v>3</v>
      </c>
    </row>
    <row r="63" spans="1:6" x14ac:dyDescent="0.25">
      <c r="A63" s="4" t="s">
        <v>165</v>
      </c>
      <c r="B63" s="5" t="s">
        <v>1</v>
      </c>
      <c r="C63" s="3" t="s">
        <v>53</v>
      </c>
      <c r="D63" s="14">
        <v>2.9079999999999999</v>
      </c>
      <c r="E63" s="14">
        <v>1.18</v>
      </c>
      <c r="F63" s="4" t="s">
        <v>3</v>
      </c>
    </row>
    <row r="64" spans="1:6" x14ac:dyDescent="0.25">
      <c r="A64" s="4" t="s">
        <v>165</v>
      </c>
      <c r="B64" s="5" t="s">
        <v>1</v>
      </c>
      <c r="C64" s="3" t="s">
        <v>54</v>
      </c>
      <c r="D64" s="14">
        <v>8.6549999999999994</v>
      </c>
      <c r="E64" s="14">
        <v>6.7880000000000003</v>
      </c>
      <c r="F64" s="4" t="s">
        <v>3</v>
      </c>
    </row>
    <row r="65" spans="1:6" x14ac:dyDescent="0.25">
      <c r="A65" s="4" t="s">
        <v>165</v>
      </c>
      <c r="B65" s="5" t="s">
        <v>1</v>
      </c>
      <c r="C65" s="3" t="s">
        <v>55</v>
      </c>
      <c r="D65" s="14">
        <v>2.5139999999999998</v>
      </c>
      <c r="E65" s="14">
        <v>1.454</v>
      </c>
      <c r="F65" s="4" t="s">
        <v>3</v>
      </c>
    </row>
    <row r="66" spans="1:6" x14ac:dyDescent="0.25">
      <c r="A66" s="4" t="s">
        <v>165</v>
      </c>
      <c r="B66" s="5" t="s">
        <v>1</v>
      </c>
      <c r="C66" s="3" t="s">
        <v>56</v>
      </c>
      <c r="D66" s="14">
        <v>9.407</v>
      </c>
      <c r="E66" s="14">
        <v>4.4790000000000001</v>
      </c>
      <c r="F66" s="4" t="s">
        <v>3</v>
      </c>
    </row>
    <row r="67" spans="1:6" x14ac:dyDescent="0.25">
      <c r="A67" s="4" t="s">
        <v>165</v>
      </c>
      <c r="B67" s="5" t="s">
        <v>1</v>
      </c>
      <c r="C67" s="3" t="s">
        <v>57</v>
      </c>
      <c r="D67" s="14">
        <v>7.4669999999999996</v>
      </c>
      <c r="E67" s="14">
        <v>2.9000000000000001E-2</v>
      </c>
      <c r="F67" s="4" t="s">
        <v>3</v>
      </c>
    </row>
    <row r="68" spans="1:6" x14ac:dyDescent="0.25">
      <c r="A68" s="4" t="s">
        <v>165</v>
      </c>
      <c r="B68" s="5" t="s">
        <v>1</v>
      </c>
      <c r="C68" s="3" t="s">
        <v>58</v>
      </c>
      <c r="D68" s="14">
        <v>1.7</v>
      </c>
      <c r="E68" s="14">
        <v>0.70199999999999996</v>
      </c>
      <c r="F68" s="4" t="s">
        <v>3</v>
      </c>
    </row>
    <row r="69" spans="1:6" x14ac:dyDescent="0.25">
      <c r="A69" s="4" t="s">
        <v>165</v>
      </c>
      <c r="B69" s="5" t="s">
        <v>1</v>
      </c>
      <c r="C69" s="3" t="s">
        <v>58</v>
      </c>
      <c r="D69" s="14">
        <v>1.7</v>
      </c>
      <c r="E69" s="14">
        <v>0.77900000000000003</v>
      </c>
      <c r="F69" s="4" t="s">
        <v>3</v>
      </c>
    </row>
    <row r="70" spans="1:6" x14ac:dyDescent="0.25">
      <c r="A70" s="10" t="s">
        <v>59</v>
      </c>
      <c r="B70" s="11" t="s">
        <v>1</v>
      </c>
      <c r="C70" s="12"/>
      <c r="D70" s="15">
        <f>SUM(D5:D69)</f>
        <v>359.19299999999993</v>
      </c>
      <c r="E70" s="15">
        <f>SUM(E5:E69)</f>
        <v>154.73300000000006</v>
      </c>
      <c r="F70" s="10"/>
    </row>
    <row r="71" spans="1:6" x14ac:dyDescent="0.25">
      <c r="A71" s="7" t="s">
        <v>60</v>
      </c>
      <c r="B71" s="8" t="s">
        <v>61</v>
      </c>
      <c r="C71" s="9" t="s">
        <v>62</v>
      </c>
      <c r="D71" s="16">
        <v>2.2690000000000001</v>
      </c>
      <c r="E71" s="16">
        <v>2.214</v>
      </c>
      <c r="F71" s="7" t="s">
        <v>3</v>
      </c>
    </row>
    <row r="72" spans="1:6" x14ac:dyDescent="0.25">
      <c r="A72" s="4" t="s">
        <v>60</v>
      </c>
      <c r="B72" s="5" t="s">
        <v>61</v>
      </c>
      <c r="C72" s="3" t="s">
        <v>5</v>
      </c>
      <c r="D72" s="14">
        <v>19.236999999999998</v>
      </c>
      <c r="E72" s="14">
        <v>2.1720000000000002</v>
      </c>
      <c r="F72" s="4" t="s">
        <v>3</v>
      </c>
    </row>
    <row r="73" spans="1:6" x14ac:dyDescent="0.25">
      <c r="A73" s="4" t="s">
        <v>60</v>
      </c>
      <c r="B73" s="5" t="s">
        <v>61</v>
      </c>
      <c r="C73" s="3" t="s">
        <v>63</v>
      </c>
      <c r="D73" s="14">
        <v>6.7629999999999999</v>
      </c>
      <c r="E73" s="14">
        <v>2.5019999999999998</v>
      </c>
      <c r="F73" s="4" t="s">
        <v>3</v>
      </c>
    </row>
    <row r="74" spans="1:6" x14ac:dyDescent="0.25">
      <c r="A74" s="4" t="s">
        <v>60</v>
      </c>
      <c r="B74" s="5" t="s">
        <v>61</v>
      </c>
      <c r="C74" s="3" t="s">
        <v>10</v>
      </c>
      <c r="D74" s="14">
        <v>4.5030000000000001</v>
      </c>
      <c r="E74" s="14">
        <v>0.25800000000000001</v>
      </c>
      <c r="F74" s="4" t="s">
        <v>3</v>
      </c>
    </row>
    <row r="75" spans="1:6" x14ac:dyDescent="0.25">
      <c r="A75" s="4" t="s">
        <v>60</v>
      </c>
      <c r="B75" s="5" t="s">
        <v>61</v>
      </c>
      <c r="C75" s="3" t="s">
        <v>64</v>
      </c>
      <c r="D75" s="14">
        <v>9.8789999999999996</v>
      </c>
      <c r="E75" s="14">
        <v>1.7749999999999999</v>
      </c>
      <c r="F75" s="4" t="s">
        <v>3</v>
      </c>
    </row>
    <row r="76" spans="1:6" x14ac:dyDescent="0.25">
      <c r="A76" s="4" t="s">
        <v>60</v>
      </c>
      <c r="B76" s="5" t="s">
        <v>61</v>
      </c>
      <c r="C76" s="3" t="s">
        <v>65</v>
      </c>
      <c r="D76" s="14">
        <v>3.16</v>
      </c>
      <c r="E76" s="14">
        <v>0.85299999999999998</v>
      </c>
      <c r="F76" s="4" t="s">
        <v>3</v>
      </c>
    </row>
    <row r="77" spans="1:6" x14ac:dyDescent="0.25">
      <c r="A77" s="4" t="s">
        <v>60</v>
      </c>
      <c r="B77" s="5" t="s">
        <v>61</v>
      </c>
      <c r="C77" s="3" t="s">
        <v>66</v>
      </c>
      <c r="D77" s="14">
        <v>20.798999999999999</v>
      </c>
      <c r="E77" s="14">
        <v>17.420999999999999</v>
      </c>
      <c r="F77" s="4" t="s">
        <v>3</v>
      </c>
    </row>
    <row r="78" spans="1:6" x14ac:dyDescent="0.25">
      <c r="A78" s="4" t="s">
        <v>60</v>
      </c>
      <c r="B78" s="5" t="s">
        <v>61</v>
      </c>
      <c r="C78" s="3" t="s">
        <v>67</v>
      </c>
      <c r="D78" s="14">
        <v>5.1310000000000002</v>
      </c>
      <c r="E78" s="14">
        <v>3.7890000000000001</v>
      </c>
      <c r="F78" s="4" t="s">
        <v>3</v>
      </c>
    </row>
    <row r="79" spans="1:6" x14ac:dyDescent="0.25">
      <c r="A79" s="4" t="s">
        <v>60</v>
      </c>
      <c r="B79" s="5" t="s">
        <v>61</v>
      </c>
      <c r="C79" s="3" t="s">
        <v>68</v>
      </c>
      <c r="D79" s="14">
        <v>8.5210000000000008</v>
      </c>
      <c r="E79" s="14">
        <v>5.5540000000000003</v>
      </c>
      <c r="F79" s="4" t="s">
        <v>3</v>
      </c>
    </row>
    <row r="80" spans="1:6" x14ac:dyDescent="0.25">
      <c r="A80" s="4" t="s">
        <v>60</v>
      </c>
      <c r="B80" s="5" t="s">
        <v>61</v>
      </c>
      <c r="C80" s="3" t="s">
        <v>69</v>
      </c>
      <c r="D80" s="14">
        <v>1.81</v>
      </c>
      <c r="E80" s="14">
        <v>1.81</v>
      </c>
      <c r="F80" s="4" t="s">
        <v>3</v>
      </c>
    </row>
    <row r="81" spans="1:6" x14ac:dyDescent="0.25">
      <c r="A81" s="4" t="s">
        <v>60</v>
      </c>
      <c r="B81" s="5" t="s">
        <v>61</v>
      </c>
      <c r="C81" s="3" t="s">
        <v>57</v>
      </c>
      <c r="D81" s="14">
        <v>7.4669999999999996</v>
      </c>
      <c r="E81" s="14">
        <v>0.16500000000000001</v>
      </c>
      <c r="F81" s="4" t="s">
        <v>3</v>
      </c>
    </row>
    <row r="82" spans="1:6" x14ac:dyDescent="0.25">
      <c r="A82" s="4" t="s">
        <v>60</v>
      </c>
      <c r="B82" s="5" t="s">
        <v>61</v>
      </c>
      <c r="C82" s="3" t="s">
        <v>57</v>
      </c>
      <c r="D82" s="14">
        <v>7.4669999999999996</v>
      </c>
      <c r="E82" s="14">
        <v>0.59799999999999998</v>
      </c>
      <c r="F82" s="4" t="s">
        <v>3</v>
      </c>
    </row>
    <row r="83" spans="1:6" x14ac:dyDescent="0.25">
      <c r="A83" s="4" t="s">
        <v>60</v>
      </c>
      <c r="B83" s="5" t="s">
        <v>61</v>
      </c>
      <c r="C83" s="3" t="s">
        <v>57</v>
      </c>
      <c r="D83" s="14">
        <v>7.4669999999999996</v>
      </c>
      <c r="E83" s="14">
        <v>4.484</v>
      </c>
      <c r="F83" s="4" t="s">
        <v>3</v>
      </c>
    </row>
    <row r="84" spans="1:6" x14ac:dyDescent="0.25">
      <c r="A84" s="4" t="s">
        <v>60</v>
      </c>
      <c r="B84" s="5" t="s">
        <v>61</v>
      </c>
      <c r="C84" s="3" t="s">
        <v>70</v>
      </c>
      <c r="D84" s="14">
        <v>5.0540000000000003</v>
      </c>
      <c r="E84" s="14">
        <v>0.63400000000000001</v>
      </c>
      <c r="F84" s="4" t="s">
        <v>3</v>
      </c>
    </row>
    <row r="85" spans="1:6" x14ac:dyDescent="0.25">
      <c r="A85" s="4" t="s">
        <v>60</v>
      </c>
      <c r="B85" s="5" t="s">
        <v>61</v>
      </c>
      <c r="C85" s="3" t="s">
        <v>71</v>
      </c>
      <c r="D85" s="14">
        <v>8.69</v>
      </c>
      <c r="E85" s="14">
        <v>0.76800000000000002</v>
      </c>
      <c r="F85" s="4" t="s">
        <v>3</v>
      </c>
    </row>
    <row r="86" spans="1:6" x14ac:dyDescent="0.25">
      <c r="A86" s="4" t="s">
        <v>60</v>
      </c>
      <c r="B86" s="5" t="s">
        <v>61</v>
      </c>
      <c r="C86" s="3" t="s">
        <v>72</v>
      </c>
      <c r="D86" s="14">
        <v>7.4909999999999997</v>
      </c>
      <c r="E86" s="14">
        <v>0.64200000000000002</v>
      </c>
      <c r="F86" s="4" t="s">
        <v>3</v>
      </c>
    </row>
    <row r="87" spans="1:6" x14ac:dyDescent="0.25">
      <c r="A87" s="4" t="s">
        <v>60</v>
      </c>
      <c r="B87" s="5" t="s">
        <v>61</v>
      </c>
      <c r="C87" s="3" t="s">
        <v>73</v>
      </c>
      <c r="D87" s="14">
        <v>8.673</v>
      </c>
      <c r="E87" s="14">
        <v>0.77400000000000002</v>
      </c>
      <c r="F87" s="4" t="s">
        <v>3</v>
      </c>
    </row>
    <row r="88" spans="1:6" x14ac:dyDescent="0.25">
      <c r="A88" s="4" t="s">
        <v>60</v>
      </c>
      <c r="B88" s="5" t="s">
        <v>61</v>
      </c>
      <c r="C88" s="3" t="s">
        <v>74</v>
      </c>
      <c r="D88" s="14">
        <v>5.0990000000000002</v>
      </c>
      <c r="E88" s="14">
        <v>0.64</v>
      </c>
      <c r="F88" s="4" t="s">
        <v>3</v>
      </c>
    </row>
    <row r="89" spans="1:6" x14ac:dyDescent="0.25">
      <c r="A89" s="4" t="s">
        <v>60</v>
      </c>
      <c r="B89" s="5" t="s">
        <v>61</v>
      </c>
      <c r="C89" s="3" t="s">
        <v>75</v>
      </c>
      <c r="D89" s="14">
        <v>3.8159999999999998</v>
      </c>
      <c r="E89" s="14">
        <v>0.372</v>
      </c>
      <c r="F89" s="4" t="s">
        <v>3</v>
      </c>
    </row>
    <row r="90" spans="1:6" x14ac:dyDescent="0.25">
      <c r="A90" s="10" t="s">
        <v>59</v>
      </c>
      <c r="B90" s="11" t="s">
        <v>61</v>
      </c>
      <c r="C90" s="12"/>
      <c r="D90" s="15">
        <f>SUM(D71:D89)</f>
        <v>143.29599999999996</v>
      </c>
      <c r="E90" s="15">
        <f>SUM(E71:E89)</f>
        <v>47.425000000000011</v>
      </c>
      <c r="F90" s="10"/>
    </row>
    <row r="91" spans="1:6" x14ac:dyDescent="0.25">
      <c r="A91" s="7" t="s">
        <v>76</v>
      </c>
      <c r="B91" s="8" t="s">
        <v>77</v>
      </c>
      <c r="C91" s="9" t="s">
        <v>6</v>
      </c>
      <c r="D91" s="16">
        <v>4.5289999999999999</v>
      </c>
      <c r="E91" s="16">
        <v>1.0880000000000001</v>
      </c>
      <c r="F91" s="7" t="s">
        <v>3</v>
      </c>
    </row>
    <row r="92" spans="1:6" x14ac:dyDescent="0.25">
      <c r="A92" s="4" t="s">
        <v>76</v>
      </c>
      <c r="B92" s="5" t="s">
        <v>77</v>
      </c>
      <c r="C92" s="3" t="s">
        <v>8</v>
      </c>
      <c r="D92" s="14">
        <v>4.923</v>
      </c>
      <c r="E92" s="14">
        <v>1.018</v>
      </c>
      <c r="F92" s="4" t="s">
        <v>3</v>
      </c>
    </row>
    <row r="93" spans="1:6" x14ac:dyDescent="0.25">
      <c r="A93" s="4" t="s">
        <v>76</v>
      </c>
      <c r="B93" s="5" t="s">
        <v>77</v>
      </c>
      <c r="C93" s="3" t="s">
        <v>78</v>
      </c>
      <c r="D93" s="14">
        <v>1.3029999999999999</v>
      </c>
      <c r="E93" s="14">
        <v>0.24099999999999999</v>
      </c>
      <c r="F93" s="4" t="s">
        <v>3</v>
      </c>
    </row>
    <row r="94" spans="1:6" x14ac:dyDescent="0.25">
      <c r="A94" s="4" t="s">
        <v>76</v>
      </c>
      <c r="B94" s="5" t="s">
        <v>77</v>
      </c>
      <c r="C94" s="3" t="s">
        <v>78</v>
      </c>
      <c r="D94" s="14">
        <v>1.3029999999999999</v>
      </c>
      <c r="E94" s="14">
        <v>0.57499999999999996</v>
      </c>
      <c r="F94" s="4" t="s">
        <v>3</v>
      </c>
    </row>
    <row r="95" spans="1:6" x14ac:dyDescent="0.25">
      <c r="A95" s="4" t="s">
        <v>76</v>
      </c>
      <c r="B95" s="5" t="s">
        <v>77</v>
      </c>
      <c r="C95" s="3" t="s">
        <v>10</v>
      </c>
      <c r="D95" s="14">
        <v>4.5030000000000001</v>
      </c>
      <c r="E95" s="14">
        <v>2.04</v>
      </c>
      <c r="F95" s="4" t="s">
        <v>3</v>
      </c>
    </row>
    <row r="96" spans="1:6" x14ac:dyDescent="0.25">
      <c r="A96" s="10" t="s">
        <v>59</v>
      </c>
      <c r="B96" s="11" t="s">
        <v>77</v>
      </c>
      <c r="C96" s="12"/>
      <c r="D96" s="15">
        <f>SUM(D91:D95)</f>
        <v>16.561</v>
      </c>
      <c r="E96" s="15">
        <f>SUM(E91:E95)</f>
        <v>4.9619999999999997</v>
      </c>
      <c r="F96" s="10"/>
    </row>
    <row r="97" spans="1:6" x14ac:dyDescent="0.25">
      <c r="A97" s="7" t="s">
        <v>79</v>
      </c>
      <c r="B97" s="8" t="s">
        <v>80</v>
      </c>
      <c r="C97" s="9" t="s">
        <v>4</v>
      </c>
      <c r="D97" s="16">
        <v>12.417</v>
      </c>
      <c r="E97" s="16">
        <v>2.1659999999999999</v>
      </c>
      <c r="F97" s="7" t="s">
        <v>3</v>
      </c>
    </row>
    <row r="98" spans="1:6" x14ac:dyDescent="0.25">
      <c r="A98" s="4" t="s">
        <v>79</v>
      </c>
      <c r="B98" s="5" t="s">
        <v>80</v>
      </c>
      <c r="C98" s="3" t="s">
        <v>81</v>
      </c>
      <c r="D98" s="14">
        <v>16.934999999999999</v>
      </c>
      <c r="E98" s="14">
        <v>5.6120000000000001</v>
      </c>
      <c r="F98" s="4" t="s">
        <v>3</v>
      </c>
    </row>
    <row r="99" spans="1:6" x14ac:dyDescent="0.25">
      <c r="A99" s="4" t="s">
        <v>79</v>
      </c>
      <c r="B99" s="5" t="s">
        <v>80</v>
      </c>
      <c r="C99" s="3" t="s">
        <v>82</v>
      </c>
      <c r="D99" s="14">
        <v>3.4910000000000001</v>
      </c>
      <c r="E99" s="14">
        <v>0.40100000000000002</v>
      </c>
      <c r="F99" s="4" t="s">
        <v>3</v>
      </c>
    </row>
    <row r="100" spans="1:6" x14ac:dyDescent="0.25">
      <c r="A100" s="4" t="s">
        <v>79</v>
      </c>
      <c r="B100" s="5" t="s">
        <v>80</v>
      </c>
      <c r="C100" s="3" t="s">
        <v>78</v>
      </c>
      <c r="D100" s="14">
        <v>1.3029999999999999</v>
      </c>
      <c r="E100" s="14">
        <v>0.435</v>
      </c>
      <c r="F100" s="4" t="s">
        <v>3</v>
      </c>
    </row>
    <row r="101" spans="1:6" x14ac:dyDescent="0.25">
      <c r="A101" s="4" t="s">
        <v>79</v>
      </c>
      <c r="B101" s="5" t="s">
        <v>80</v>
      </c>
      <c r="C101" s="3" t="s">
        <v>83</v>
      </c>
      <c r="D101" s="14">
        <v>4.8090000000000002</v>
      </c>
      <c r="E101" s="14">
        <v>2.4390000000000001</v>
      </c>
      <c r="F101" s="4" t="s">
        <v>3</v>
      </c>
    </row>
    <row r="102" spans="1:6" x14ac:dyDescent="0.25">
      <c r="A102" s="4" t="s">
        <v>79</v>
      </c>
      <c r="B102" s="5" t="s">
        <v>80</v>
      </c>
      <c r="C102" s="3" t="s">
        <v>10</v>
      </c>
      <c r="D102" s="14">
        <v>4.5030000000000001</v>
      </c>
      <c r="E102" s="14">
        <v>0.61499999999999999</v>
      </c>
      <c r="F102" s="4" t="s">
        <v>3</v>
      </c>
    </row>
    <row r="103" spans="1:6" x14ac:dyDescent="0.25">
      <c r="A103" s="4" t="s">
        <v>79</v>
      </c>
      <c r="B103" s="5" t="s">
        <v>80</v>
      </c>
      <c r="C103" s="3" t="s">
        <v>11</v>
      </c>
      <c r="D103" s="14">
        <v>8.3510000000000009</v>
      </c>
      <c r="E103" s="14">
        <v>0.47699999999999998</v>
      </c>
      <c r="F103" s="4" t="s">
        <v>3</v>
      </c>
    </row>
    <row r="104" spans="1:6" x14ac:dyDescent="0.25">
      <c r="A104" s="4" t="s">
        <v>79</v>
      </c>
      <c r="B104" s="5" t="s">
        <v>80</v>
      </c>
      <c r="C104" s="3" t="s">
        <v>11</v>
      </c>
      <c r="D104" s="14">
        <v>8.3510000000000009</v>
      </c>
      <c r="E104" s="14">
        <v>0.95799999999999996</v>
      </c>
      <c r="F104" s="4" t="s">
        <v>3</v>
      </c>
    </row>
    <row r="105" spans="1:6" x14ac:dyDescent="0.25">
      <c r="A105" s="4" t="s">
        <v>79</v>
      </c>
      <c r="B105" s="5" t="s">
        <v>80</v>
      </c>
      <c r="C105" s="3" t="s">
        <v>84</v>
      </c>
      <c r="D105" s="14">
        <v>5.1779999999999999</v>
      </c>
      <c r="E105" s="14">
        <v>0.54600000000000004</v>
      </c>
      <c r="F105" s="4" t="s">
        <v>3</v>
      </c>
    </row>
    <row r="106" spans="1:6" x14ac:dyDescent="0.25">
      <c r="A106" s="4" t="s">
        <v>79</v>
      </c>
      <c r="B106" s="5" t="s">
        <v>80</v>
      </c>
      <c r="C106" s="3" t="s">
        <v>84</v>
      </c>
      <c r="D106" s="14">
        <v>5.1779999999999999</v>
      </c>
      <c r="E106" s="14">
        <v>1.337</v>
      </c>
      <c r="F106" s="4" t="s">
        <v>3</v>
      </c>
    </row>
    <row r="107" spans="1:6" x14ac:dyDescent="0.25">
      <c r="A107" s="4" t="s">
        <v>79</v>
      </c>
      <c r="B107" s="5" t="s">
        <v>80</v>
      </c>
      <c r="C107" s="3" t="s">
        <v>18</v>
      </c>
      <c r="D107" s="14">
        <v>9.8659999999999997</v>
      </c>
      <c r="E107" s="14">
        <v>0.19600000000000001</v>
      </c>
      <c r="F107" s="4" t="s">
        <v>3</v>
      </c>
    </row>
    <row r="108" spans="1:6" x14ac:dyDescent="0.25">
      <c r="A108" s="4" t="s">
        <v>79</v>
      </c>
      <c r="B108" s="5" t="s">
        <v>80</v>
      </c>
      <c r="C108" s="3" t="s">
        <v>18</v>
      </c>
      <c r="D108" s="14">
        <v>9.8659999999999997</v>
      </c>
      <c r="E108" s="14">
        <v>1.091</v>
      </c>
      <c r="F108" s="4" t="s">
        <v>3</v>
      </c>
    </row>
    <row r="109" spans="1:6" x14ac:dyDescent="0.25">
      <c r="A109" s="4" t="s">
        <v>79</v>
      </c>
      <c r="B109" s="5" t="s">
        <v>80</v>
      </c>
      <c r="C109" s="3" t="s">
        <v>85</v>
      </c>
      <c r="D109" s="14">
        <v>1.169</v>
      </c>
      <c r="E109" s="14">
        <v>1.145</v>
      </c>
      <c r="F109" s="4" t="s">
        <v>3</v>
      </c>
    </row>
    <row r="110" spans="1:6" x14ac:dyDescent="0.25">
      <c r="A110" s="4" t="s">
        <v>79</v>
      </c>
      <c r="B110" s="5" t="s">
        <v>80</v>
      </c>
      <c r="C110" s="3" t="s">
        <v>86</v>
      </c>
      <c r="D110" s="14">
        <v>0.89800000000000002</v>
      </c>
      <c r="E110" s="14">
        <v>0.82399999999999995</v>
      </c>
      <c r="F110" s="4" t="s">
        <v>3</v>
      </c>
    </row>
    <row r="111" spans="1:6" x14ac:dyDescent="0.25">
      <c r="A111" s="4" t="s">
        <v>79</v>
      </c>
      <c r="B111" s="5" t="s">
        <v>80</v>
      </c>
      <c r="C111" s="3" t="s">
        <v>87</v>
      </c>
      <c r="D111" s="14">
        <v>0.80300000000000005</v>
      </c>
      <c r="E111" s="14">
        <v>0.72599999999999998</v>
      </c>
      <c r="F111" s="4" t="s">
        <v>3</v>
      </c>
    </row>
    <row r="112" spans="1:6" x14ac:dyDescent="0.25">
      <c r="A112" s="4" t="s">
        <v>79</v>
      </c>
      <c r="B112" s="5" t="s">
        <v>80</v>
      </c>
      <c r="C112" s="3" t="s">
        <v>88</v>
      </c>
      <c r="D112" s="14">
        <v>0.623</v>
      </c>
      <c r="E112" s="14">
        <v>0.623</v>
      </c>
      <c r="F112" s="4" t="s">
        <v>3</v>
      </c>
    </row>
    <row r="113" spans="1:6" x14ac:dyDescent="0.25">
      <c r="A113" s="4" t="s">
        <v>79</v>
      </c>
      <c r="B113" s="5" t="s">
        <v>80</v>
      </c>
      <c r="C113" s="3" t="s">
        <v>21</v>
      </c>
      <c r="D113" s="14">
        <v>2.4769999999999999</v>
      </c>
      <c r="E113" s="14">
        <v>9.1999999999999998E-2</v>
      </c>
      <c r="F113" s="4" t="s">
        <v>3</v>
      </c>
    </row>
    <row r="114" spans="1:6" x14ac:dyDescent="0.25">
      <c r="A114" s="4" t="s">
        <v>79</v>
      </c>
      <c r="B114" s="5" t="s">
        <v>80</v>
      </c>
      <c r="C114" s="3" t="s">
        <v>23</v>
      </c>
      <c r="D114" s="14">
        <v>2.3919999999999999</v>
      </c>
      <c r="E114" s="14">
        <v>6.2E-2</v>
      </c>
      <c r="F114" s="4" t="s">
        <v>3</v>
      </c>
    </row>
    <row r="115" spans="1:6" x14ac:dyDescent="0.25">
      <c r="A115" s="4" t="s">
        <v>79</v>
      </c>
      <c r="B115" s="5" t="s">
        <v>80</v>
      </c>
      <c r="C115" s="3" t="s">
        <v>24</v>
      </c>
      <c r="D115" s="14">
        <v>1.4039999999999999</v>
      </c>
      <c r="E115" s="14">
        <v>0.06</v>
      </c>
      <c r="F115" s="4" t="s">
        <v>3</v>
      </c>
    </row>
    <row r="116" spans="1:6" x14ac:dyDescent="0.25">
      <c r="A116" s="4" t="s">
        <v>79</v>
      </c>
      <c r="B116" s="5" t="s">
        <v>80</v>
      </c>
      <c r="C116" s="3" t="s">
        <v>29</v>
      </c>
      <c r="D116" s="14">
        <v>8.282</v>
      </c>
      <c r="E116" s="14">
        <v>2.7559999999999998</v>
      </c>
      <c r="F116" s="4" t="s">
        <v>3</v>
      </c>
    </row>
    <row r="117" spans="1:6" x14ac:dyDescent="0.25">
      <c r="A117" s="4" t="s">
        <v>79</v>
      </c>
      <c r="B117" s="5" t="s">
        <v>80</v>
      </c>
      <c r="C117" s="3" t="s">
        <v>31</v>
      </c>
      <c r="D117" s="14">
        <v>8.8409999999999993</v>
      </c>
      <c r="E117" s="14">
        <v>3.48</v>
      </c>
      <c r="F117" s="4" t="s">
        <v>3</v>
      </c>
    </row>
    <row r="118" spans="1:6" x14ac:dyDescent="0.25">
      <c r="A118" s="4" t="s">
        <v>79</v>
      </c>
      <c r="B118" s="5" t="s">
        <v>80</v>
      </c>
      <c r="C118" s="3" t="s">
        <v>89</v>
      </c>
      <c r="D118" s="14">
        <v>2.9359999999999999</v>
      </c>
      <c r="E118" s="14">
        <v>2.899</v>
      </c>
      <c r="F118" s="4" t="s">
        <v>3</v>
      </c>
    </row>
    <row r="119" spans="1:6" x14ac:dyDescent="0.25">
      <c r="A119" s="4" t="s">
        <v>79</v>
      </c>
      <c r="B119" s="5" t="s">
        <v>80</v>
      </c>
      <c r="C119" s="3" t="s">
        <v>90</v>
      </c>
      <c r="D119" s="14">
        <v>7.99</v>
      </c>
      <c r="E119" s="14">
        <v>1.556</v>
      </c>
      <c r="F119" s="4" t="s">
        <v>3</v>
      </c>
    </row>
    <row r="120" spans="1:6" x14ac:dyDescent="0.25">
      <c r="A120" s="4" t="s">
        <v>79</v>
      </c>
      <c r="B120" s="5" t="s">
        <v>80</v>
      </c>
      <c r="C120" s="3" t="s">
        <v>91</v>
      </c>
      <c r="D120" s="14">
        <v>7.8920000000000003</v>
      </c>
      <c r="E120" s="14">
        <v>5.3999999999999999E-2</v>
      </c>
      <c r="F120" s="4" t="s">
        <v>3</v>
      </c>
    </row>
    <row r="121" spans="1:6" x14ac:dyDescent="0.25">
      <c r="A121" s="4" t="s">
        <v>79</v>
      </c>
      <c r="B121" s="5" t="s">
        <v>80</v>
      </c>
      <c r="C121" s="3" t="s">
        <v>92</v>
      </c>
      <c r="D121" s="14">
        <v>7.0220000000000002</v>
      </c>
      <c r="E121" s="14">
        <v>2.1419999999999999</v>
      </c>
      <c r="F121" s="4" t="s">
        <v>3</v>
      </c>
    </row>
    <row r="122" spans="1:6" x14ac:dyDescent="0.25">
      <c r="A122" s="4" t="s">
        <v>79</v>
      </c>
      <c r="B122" s="5" t="s">
        <v>80</v>
      </c>
      <c r="C122" s="3" t="s">
        <v>93</v>
      </c>
      <c r="D122" s="14">
        <v>5.524</v>
      </c>
      <c r="E122" s="14">
        <v>4.5279999999999996</v>
      </c>
      <c r="F122" s="4" t="s">
        <v>3</v>
      </c>
    </row>
    <row r="123" spans="1:6" x14ac:dyDescent="0.25">
      <c r="A123" s="4" t="s">
        <v>79</v>
      </c>
      <c r="B123" s="5" t="s">
        <v>80</v>
      </c>
      <c r="C123" s="3" t="s">
        <v>94</v>
      </c>
      <c r="D123" s="14">
        <v>26.303999999999998</v>
      </c>
      <c r="E123" s="14">
        <v>1.9039999999999999</v>
      </c>
      <c r="F123" s="4" t="s">
        <v>3</v>
      </c>
    </row>
    <row r="124" spans="1:6" x14ac:dyDescent="0.25">
      <c r="A124" s="4" t="s">
        <v>79</v>
      </c>
      <c r="B124" s="5" t="s">
        <v>80</v>
      </c>
      <c r="C124" s="3" t="s">
        <v>95</v>
      </c>
      <c r="D124" s="14">
        <v>5.8040000000000003</v>
      </c>
      <c r="E124" s="14">
        <v>2.766</v>
      </c>
      <c r="F124" s="4" t="s">
        <v>3</v>
      </c>
    </row>
    <row r="125" spans="1:6" x14ac:dyDescent="0.25">
      <c r="A125" s="4" t="s">
        <v>79</v>
      </c>
      <c r="B125" s="5" t="s">
        <v>80</v>
      </c>
      <c r="C125" s="3" t="s">
        <v>96</v>
      </c>
      <c r="D125" s="14">
        <v>1.0669999999999999</v>
      </c>
      <c r="E125" s="14">
        <v>0.65200000000000002</v>
      </c>
      <c r="F125" s="4" t="s">
        <v>3</v>
      </c>
    </row>
    <row r="126" spans="1:6" x14ac:dyDescent="0.25">
      <c r="A126" s="4" t="s">
        <v>79</v>
      </c>
      <c r="B126" s="5" t="s">
        <v>80</v>
      </c>
      <c r="C126" s="3" t="s">
        <v>97</v>
      </c>
      <c r="D126" s="14">
        <v>13.86</v>
      </c>
      <c r="E126" s="14">
        <v>1.5049999999999999</v>
      </c>
      <c r="F126" s="4" t="s">
        <v>3</v>
      </c>
    </row>
    <row r="127" spans="1:6" x14ac:dyDescent="0.25">
      <c r="A127" s="10" t="s">
        <v>59</v>
      </c>
      <c r="B127" s="11" t="s">
        <v>80</v>
      </c>
      <c r="C127" s="12"/>
      <c r="D127" s="15">
        <f>SUM(D97:D126)</f>
        <v>195.536</v>
      </c>
      <c r="E127" s="15">
        <f>SUM(E97:E126)</f>
        <v>44.046999999999997</v>
      </c>
      <c r="F127" s="10"/>
    </row>
    <row r="128" spans="1:6" x14ac:dyDescent="0.25">
      <c r="A128" s="7" t="s">
        <v>98</v>
      </c>
      <c r="B128" s="8" t="s">
        <v>99</v>
      </c>
      <c r="C128" s="9" t="s">
        <v>83</v>
      </c>
      <c r="D128" s="16">
        <v>4.8090000000000002</v>
      </c>
      <c r="E128" s="16">
        <v>0.33</v>
      </c>
      <c r="F128" s="7" t="s">
        <v>3</v>
      </c>
    </row>
    <row r="129" spans="1:6" x14ac:dyDescent="0.25">
      <c r="A129" s="4" t="s">
        <v>98</v>
      </c>
      <c r="B129" s="5" t="s">
        <v>99</v>
      </c>
      <c r="C129" s="3" t="s">
        <v>40</v>
      </c>
      <c r="D129" s="14">
        <v>4.016</v>
      </c>
      <c r="E129" s="14">
        <v>3.339</v>
      </c>
      <c r="F129" s="4" t="s">
        <v>3</v>
      </c>
    </row>
    <row r="130" spans="1:6" x14ac:dyDescent="0.25">
      <c r="A130" s="4" t="s">
        <v>98</v>
      </c>
      <c r="B130" s="5" t="s">
        <v>99</v>
      </c>
      <c r="C130" s="3" t="s">
        <v>92</v>
      </c>
      <c r="D130" s="14">
        <v>7.0220000000000002</v>
      </c>
      <c r="E130" s="14">
        <v>1.9119999999999999</v>
      </c>
      <c r="F130" s="4" t="s">
        <v>3</v>
      </c>
    </row>
    <row r="131" spans="1:6" x14ac:dyDescent="0.25">
      <c r="A131" s="10" t="s">
        <v>59</v>
      </c>
      <c r="B131" s="11" t="s">
        <v>99</v>
      </c>
      <c r="C131" s="12"/>
      <c r="D131" s="15">
        <f>SUM(D128:D130)</f>
        <v>15.847</v>
      </c>
      <c r="E131" s="15">
        <f>SUM(E128:E130)</f>
        <v>5.5809999999999995</v>
      </c>
      <c r="F131" s="10"/>
    </row>
    <row r="132" spans="1:6" x14ac:dyDescent="0.25">
      <c r="A132" s="7" t="s">
        <v>100</v>
      </c>
      <c r="B132" s="8" t="s">
        <v>101</v>
      </c>
      <c r="C132" s="9" t="s">
        <v>78</v>
      </c>
      <c r="D132" s="16">
        <v>1.3029999999999999</v>
      </c>
      <c r="E132" s="16">
        <v>1.0999999999999999E-2</v>
      </c>
      <c r="F132" s="7" t="s">
        <v>3</v>
      </c>
    </row>
    <row r="133" spans="1:6" x14ac:dyDescent="0.25">
      <c r="A133" s="4" t="s">
        <v>100</v>
      </c>
      <c r="B133" s="5" t="s">
        <v>101</v>
      </c>
      <c r="C133" s="3" t="s">
        <v>83</v>
      </c>
      <c r="D133" s="14">
        <v>4.8090000000000002</v>
      </c>
      <c r="E133" s="14">
        <v>0.19800000000000001</v>
      </c>
      <c r="F133" s="4" t="s">
        <v>3</v>
      </c>
    </row>
    <row r="134" spans="1:6" x14ac:dyDescent="0.25">
      <c r="A134" s="4" t="s">
        <v>100</v>
      </c>
      <c r="B134" s="5" t="s">
        <v>101</v>
      </c>
      <c r="C134" s="3" t="s">
        <v>102</v>
      </c>
      <c r="D134" s="14">
        <v>1.3069999999999999</v>
      </c>
      <c r="E134" s="14">
        <v>0.60599999999999998</v>
      </c>
      <c r="F134" s="4" t="s">
        <v>3</v>
      </c>
    </row>
    <row r="135" spans="1:6" x14ac:dyDescent="0.25">
      <c r="A135" s="4" t="s">
        <v>100</v>
      </c>
      <c r="B135" s="5" t="s">
        <v>101</v>
      </c>
      <c r="C135" s="3" t="s">
        <v>84</v>
      </c>
      <c r="D135" s="14">
        <v>5.1779999999999999</v>
      </c>
      <c r="E135" s="14">
        <v>0.89200000000000002</v>
      </c>
      <c r="F135" s="4" t="s">
        <v>3</v>
      </c>
    </row>
    <row r="136" spans="1:6" x14ac:dyDescent="0.25">
      <c r="A136" s="4" t="s">
        <v>100</v>
      </c>
      <c r="B136" s="5" t="s">
        <v>101</v>
      </c>
      <c r="C136" s="3" t="s">
        <v>103</v>
      </c>
      <c r="D136" s="14">
        <v>2.6040000000000001</v>
      </c>
      <c r="E136" s="14">
        <v>1.085</v>
      </c>
      <c r="F136" s="4" t="s">
        <v>3</v>
      </c>
    </row>
    <row r="137" spans="1:6" x14ac:dyDescent="0.25">
      <c r="A137" s="4" t="s">
        <v>100</v>
      </c>
      <c r="B137" s="5" t="s">
        <v>101</v>
      </c>
      <c r="C137" s="3" t="s">
        <v>92</v>
      </c>
      <c r="D137" s="14">
        <v>7.0220000000000002</v>
      </c>
      <c r="E137" s="14">
        <v>0.183</v>
      </c>
      <c r="F137" s="4" t="s">
        <v>3</v>
      </c>
    </row>
    <row r="138" spans="1:6" x14ac:dyDescent="0.25">
      <c r="A138" s="10" t="s">
        <v>59</v>
      </c>
      <c r="B138" s="11" t="s">
        <v>101</v>
      </c>
      <c r="C138" s="12"/>
      <c r="D138" s="15">
        <f>SUM(D132:D137)</f>
        <v>22.222999999999999</v>
      </c>
      <c r="E138" s="15">
        <f>SUM(E132:E137)</f>
        <v>2.9749999999999996</v>
      </c>
      <c r="F138" s="10"/>
    </row>
    <row r="139" spans="1:6" x14ac:dyDescent="0.25">
      <c r="A139" s="7" t="s">
        <v>104</v>
      </c>
      <c r="B139" s="8" t="s">
        <v>105</v>
      </c>
      <c r="C139" s="9" t="s">
        <v>4</v>
      </c>
      <c r="D139" s="16">
        <v>12.417</v>
      </c>
      <c r="E139" s="16">
        <v>0.67200000000000004</v>
      </c>
      <c r="F139" s="7" t="s">
        <v>3</v>
      </c>
    </row>
    <row r="140" spans="1:6" x14ac:dyDescent="0.25">
      <c r="A140" s="4" t="s">
        <v>104</v>
      </c>
      <c r="B140" s="5" t="s">
        <v>105</v>
      </c>
      <c r="C140" s="3" t="s">
        <v>5</v>
      </c>
      <c r="D140" s="14">
        <v>19.236999999999998</v>
      </c>
      <c r="E140" s="14">
        <v>2.8</v>
      </c>
      <c r="F140" s="4" t="s">
        <v>3</v>
      </c>
    </row>
    <row r="141" spans="1:6" x14ac:dyDescent="0.25">
      <c r="A141" s="4" t="s">
        <v>104</v>
      </c>
      <c r="B141" s="5" t="s">
        <v>105</v>
      </c>
      <c r="C141" s="3" t="s">
        <v>63</v>
      </c>
      <c r="D141" s="14">
        <v>6.7629999999999999</v>
      </c>
      <c r="E141" s="14">
        <v>0.63700000000000001</v>
      </c>
      <c r="F141" s="4" t="s">
        <v>3</v>
      </c>
    </row>
    <row r="142" spans="1:6" x14ac:dyDescent="0.25">
      <c r="A142" s="4" t="s">
        <v>104</v>
      </c>
      <c r="B142" s="5" t="s">
        <v>105</v>
      </c>
      <c r="C142" s="3" t="s">
        <v>64</v>
      </c>
      <c r="D142" s="14">
        <v>9.8789999999999996</v>
      </c>
      <c r="E142" s="14">
        <v>4.7E-2</v>
      </c>
      <c r="F142" s="4" t="s">
        <v>3</v>
      </c>
    </row>
    <row r="143" spans="1:6" x14ac:dyDescent="0.25">
      <c r="A143" s="4" t="s">
        <v>104</v>
      </c>
      <c r="B143" s="5" t="s">
        <v>105</v>
      </c>
      <c r="C143" s="3" t="s">
        <v>64</v>
      </c>
      <c r="D143" s="14">
        <v>9.8789999999999996</v>
      </c>
      <c r="E143" s="14">
        <v>2.577</v>
      </c>
      <c r="F143" s="4" t="s">
        <v>3</v>
      </c>
    </row>
    <row r="144" spans="1:6" x14ac:dyDescent="0.25">
      <c r="A144" s="4" t="s">
        <v>104</v>
      </c>
      <c r="B144" s="5" t="s">
        <v>105</v>
      </c>
      <c r="C144" s="3" t="s">
        <v>106</v>
      </c>
      <c r="D144" s="14">
        <v>2.76</v>
      </c>
      <c r="E144" s="14">
        <v>0.255</v>
      </c>
      <c r="F144" s="4" t="s">
        <v>3</v>
      </c>
    </row>
    <row r="145" spans="1:6" x14ac:dyDescent="0.25">
      <c r="A145" s="4" t="s">
        <v>104</v>
      </c>
      <c r="B145" s="5" t="s">
        <v>105</v>
      </c>
      <c r="C145" s="3" t="s">
        <v>65</v>
      </c>
      <c r="D145" s="14">
        <v>3.16</v>
      </c>
      <c r="E145" s="14">
        <v>1.0609999999999999</v>
      </c>
      <c r="F145" s="4" t="s">
        <v>3</v>
      </c>
    </row>
    <row r="146" spans="1:6" x14ac:dyDescent="0.25">
      <c r="A146" s="4" t="s">
        <v>104</v>
      </c>
      <c r="B146" s="5" t="s">
        <v>105</v>
      </c>
      <c r="C146" s="3" t="s">
        <v>31</v>
      </c>
      <c r="D146" s="14">
        <v>8.8409999999999993</v>
      </c>
      <c r="E146" s="14">
        <v>1.089</v>
      </c>
      <c r="F146" s="4" t="s">
        <v>3</v>
      </c>
    </row>
    <row r="147" spans="1:6" x14ac:dyDescent="0.25">
      <c r="A147" s="4" t="s">
        <v>104</v>
      </c>
      <c r="B147" s="5" t="s">
        <v>105</v>
      </c>
      <c r="C147" s="3" t="s">
        <v>42</v>
      </c>
      <c r="D147" s="14">
        <v>5.4160000000000004</v>
      </c>
      <c r="E147" s="14">
        <v>1.657</v>
      </c>
      <c r="F147" s="4" t="s">
        <v>3</v>
      </c>
    </row>
    <row r="148" spans="1:6" x14ac:dyDescent="0.25">
      <c r="A148" s="4" t="s">
        <v>104</v>
      </c>
      <c r="B148" s="5" t="s">
        <v>105</v>
      </c>
      <c r="C148" s="3" t="s">
        <v>107</v>
      </c>
      <c r="D148" s="14">
        <v>7.0270000000000001</v>
      </c>
      <c r="E148" s="14">
        <v>2.3079999999999998</v>
      </c>
      <c r="F148" s="4" t="s">
        <v>3</v>
      </c>
    </row>
    <row r="149" spans="1:6" x14ac:dyDescent="0.25">
      <c r="A149" s="4" t="s">
        <v>104</v>
      </c>
      <c r="B149" s="5" t="s">
        <v>105</v>
      </c>
      <c r="C149" s="3" t="s">
        <v>108</v>
      </c>
      <c r="D149" s="14">
        <v>6.2770000000000001</v>
      </c>
      <c r="E149" s="14">
        <v>1.9850000000000001</v>
      </c>
      <c r="F149" s="4" t="s">
        <v>3</v>
      </c>
    </row>
    <row r="150" spans="1:6" x14ac:dyDescent="0.25">
      <c r="A150" s="4" t="s">
        <v>104</v>
      </c>
      <c r="B150" s="5" t="s">
        <v>105</v>
      </c>
      <c r="C150" s="3" t="s">
        <v>109</v>
      </c>
      <c r="D150" s="14">
        <v>5.3650000000000002</v>
      </c>
      <c r="E150" s="14">
        <v>5.3330000000000002</v>
      </c>
      <c r="F150" s="4" t="s">
        <v>3</v>
      </c>
    </row>
    <row r="151" spans="1:6" x14ac:dyDescent="0.25">
      <c r="A151" s="4" t="s">
        <v>104</v>
      </c>
      <c r="B151" s="5" t="s">
        <v>105</v>
      </c>
      <c r="C151" s="3" t="s">
        <v>110</v>
      </c>
      <c r="D151" s="14">
        <v>16.015999999999998</v>
      </c>
      <c r="E151" s="14">
        <v>2.7450000000000001</v>
      </c>
      <c r="F151" s="4" t="s">
        <v>3</v>
      </c>
    </row>
    <row r="152" spans="1:6" x14ac:dyDescent="0.25">
      <c r="A152" s="4" t="s">
        <v>104</v>
      </c>
      <c r="B152" s="5" t="s">
        <v>105</v>
      </c>
      <c r="C152" s="3" t="s">
        <v>111</v>
      </c>
      <c r="D152" s="14">
        <v>11.96</v>
      </c>
      <c r="E152" s="14">
        <v>1.5209999999999999</v>
      </c>
      <c r="F152" s="4" t="s">
        <v>3</v>
      </c>
    </row>
    <row r="153" spans="1:6" x14ac:dyDescent="0.25">
      <c r="A153" s="4" t="s">
        <v>104</v>
      </c>
      <c r="B153" s="5" t="s">
        <v>105</v>
      </c>
      <c r="C153" s="3" t="s">
        <v>66</v>
      </c>
      <c r="D153" s="14">
        <v>20.798999999999999</v>
      </c>
      <c r="E153" s="14">
        <v>3.2610000000000001</v>
      </c>
      <c r="F153" s="4" t="s">
        <v>3</v>
      </c>
    </row>
    <row r="154" spans="1:6" x14ac:dyDescent="0.25">
      <c r="A154" s="4" t="s">
        <v>104</v>
      </c>
      <c r="B154" s="5" t="s">
        <v>105</v>
      </c>
      <c r="C154" s="3" t="s">
        <v>56</v>
      </c>
      <c r="D154" s="14">
        <v>9.407</v>
      </c>
      <c r="E154" s="14">
        <v>0.114</v>
      </c>
      <c r="F154" s="4" t="s">
        <v>3</v>
      </c>
    </row>
    <row r="155" spans="1:6" x14ac:dyDescent="0.25">
      <c r="A155" s="4" t="s">
        <v>104</v>
      </c>
      <c r="B155" s="5" t="s">
        <v>105</v>
      </c>
      <c r="C155" s="3" t="s">
        <v>56</v>
      </c>
      <c r="D155" s="14">
        <v>9.407</v>
      </c>
      <c r="E155" s="14">
        <v>1.131</v>
      </c>
      <c r="F155" s="4" t="s">
        <v>3</v>
      </c>
    </row>
    <row r="156" spans="1:6" x14ac:dyDescent="0.25">
      <c r="A156" s="4" t="s">
        <v>104</v>
      </c>
      <c r="B156" s="5" t="s">
        <v>105</v>
      </c>
      <c r="C156" s="3" t="s">
        <v>67</v>
      </c>
      <c r="D156" s="14">
        <v>5.1310000000000002</v>
      </c>
      <c r="E156" s="14">
        <v>1.3009999999999999</v>
      </c>
      <c r="F156" s="4" t="s">
        <v>3</v>
      </c>
    </row>
    <row r="157" spans="1:6" x14ac:dyDescent="0.25">
      <c r="A157" s="4" t="s">
        <v>104</v>
      </c>
      <c r="B157" s="5" t="s">
        <v>105</v>
      </c>
      <c r="C157" s="3" t="s">
        <v>112</v>
      </c>
      <c r="D157" s="14">
        <v>1.163</v>
      </c>
      <c r="E157" s="14">
        <v>1.163</v>
      </c>
      <c r="F157" s="4" t="s">
        <v>3</v>
      </c>
    </row>
    <row r="158" spans="1:6" x14ac:dyDescent="0.25">
      <c r="A158" s="4" t="s">
        <v>104</v>
      </c>
      <c r="B158" s="5" t="s">
        <v>105</v>
      </c>
      <c r="C158" s="3" t="s">
        <v>68</v>
      </c>
      <c r="D158" s="14">
        <v>8.5210000000000008</v>
      </c>
      <c r="E158" s="14">
        <v>0.61799999999999999</v>
      </c>
      <c r="F158" s="4" t="s">
        <v>3</v>
      </c>
    </row>
    <row r="159" spans="1:6" x14ac:dyDescent="0.25">
      <c r="A159" s="4" t="s">
        <v>104</v>
      </c>
      <c r="B159" s="5" t="s">
        <v>105</v>
      </c>
      <c r="C159" s="3" t="s">
        <v>113</v>
      </c>
      <c r="D159" s="14">
        <v>1.5669999999999999</v>
      </c>
      <c r="E159" s="14">
        <v>1.5669999999999999</v>
      </c>
      <c r="F159" s="4" t="s">
        <v>3</v>
      </c>
    </row>
    <row r="160" spans="1:6" x14ac:dyDescent="0.25">
      <c r="A160" s="4" t="s">
        <v>104</v>
      </c>
      <c r="B160" s="5" t="s">
        <v>105</v>
      </c>
      <c r="C160" s="3" t="s">
        <v>57</v>
      </c>
      <c r="D160" s="14">
        <v>7.4669999999999996</v>
      </c>
      <c r="E160" s="14">
        <v>0.13600000000000001</v>
      </c>
      <c r="F160" s="4" t="s">
        <v>3</v>
      </c>
    </row>
    <row r="161" spans="1:6" x14ac:dyDescent="0.25">
      <c r="A161" s="4" t="s">
        <v>104</v>
      </c>
      <c r="B161" s="5" t="s">
        <v>105</v>
      </c>
      <c r="C161" s="3" t="s">
        <v>114</v>
      </c>
      <c r="D161" s="14">
        <v>6.585</v>
      </c>
      <c r="E161" s="14">
        <v>2.3410000000000002</v>
      </c>
      <c r="F161" s="4" t="s">
        <v>3</v>
      </c>
    </row>
    <row r="162" spans="1:6" x14ac:dyDescent="0.25">
      <c r="A162" s="4" t="s">
        <v>104</v>
      </c>
      <c r="B162" s="5" t="s">
        <v>105</v>
      </c>
      <c r="C162" s="3" t="s">
        <v>70</v>
      </c>
      <c r="D162" s="14">
        <v>5.0540000000000003</v>
      </c>
      <c r="E162" s="14">
        <v>2.3279999999999998</v>
      </c>
      <c r="F162" s="4" t="s">
        <v>3</v>
      </c>
    </row>
    <row r="163" spans="1:6" x14ac:dyDescent="0.25">
      <c r="A163" s="4" t="s">
        <v>104</v>
      </c>
      <c r="B163" s="5" t="s">
        <v>105</v>
      </c>
      <c r="C163" s="3" t="s">
        <v>71</v>
      </c>
      <c r="D163" s="14">
        <v>8.69</v>
      </c>
      <c r="E163" s="14">
        <v>2.8210000000000002</v>
      </c>
      <c r="F163" s="4" t="s">
        <v>3</v>
      </c>
    </row>
    <row r="164" spans="1:6" x14ac:dyDescent="0.25">
      <c r="A164" s="4" t="s">
        <v>104</v>
      </c>
      <c r="B164" s="5" t="s">
        <v>105</v>
      </c>
      <c r="C164" s="3" t="s">
        <v>72</v>
      </c>
      <c r="D164" s="14">
        <v>7.4909999999999997</v>
      </c>
      <c r="E164" s="14">
        <v>2.36</v>
      </c>
      <c r="F164" s="4" t="s">
        <v>3</v>
      </c>
    </row>
    <row r="165" spans="1:6" x14ac:dyDescent="0.25">
      <c r="A165" s="4" t="s">
        <v>104</v>
      </c>
      <c r="B165" s="5" t="s">
        <v>105</v>
      </c>
      <c r="C165" s="3" t="s">
        <v>73</v>
      </c>
      <c r="D165" s="14">
        <v>8.673</v>
      </c>
      <c r="E165" s="14">
        <v>2.847</v>
      </c>
      <c r="F165" s="4" t="s">
        <v>3</v>
      </c>
    </row>
    <row r="166" spans="1:6" x14ac:dyDescent="0.25">
      <c r="A166" s="4" t="s">
        <v>104</v>
      </c>
      <c r="B166" s="5" t="s">
        <v>105</v>
      </c>
      <c r="C166" s="3" t="s">
        <v>74</v>
      </c>
      <c r="D166" s="14">
        <v>5.0990000000000002</v>
      </c>
      <c r="E166" s="14">
        <v>2.3820000000000001</v>
      </c>
      <c r="F166" s="4" t="s">
        <v>3</v>
      </c>
    </row>
    <row r="167" spans="1:6" x14ac:dyDescent="0.25">
      <c r="A167" s="4" t="s">
        <v>104</v>
      </c>
      <c r="B167" s="5" t="s">
        <v>105</v>
      </c>
      <c r="C167" s="3" t="s">
        <v>75</v>
      </c>
      <c r="D167" s="14">
        <v>3.8159999999999998</v>
      </c>
      <c r="E167" s="14">
        <v>1.375</v>
      </c>
      <c r="F167" s="4" t="s">
        <v>3</v>
      </c>
    </row>
    <row r="168" spans="1:6" x14ac:dyDescent="0.25">
      <c r="A168" s="10" t="s">
        <v>59</v>
      </c>
      <c r="B168" s="11" t="s">
        <v>105</v>
      </c>
      <c r="C168" s="12"/>
      <c r="D168" s="15">
        <f>SUM(D139:D167)</f>
        <v>233.86700000000005</v>
      </c>
      <c r="E168" s="15">
        <f>SUM(E139:E167)</f>
        <v>50.432000000000002</v>
      </c>
      <c r="F168" s="10"/>
    </row>
    <row r="169" spans="1:6" x14ac:dyDescent="0.25">
      <c r="A169" s="7" t="s">
        <v>115</v>
      </c>
      <c r="B169" s="8" t="s">
        <v>116</v>
      </c>
      <c r="C169" s="9" t="s">
        <v>13</v>
      </c>
      <c r="D169" s="16">
        <v>2.2869999999999999</v>
      </c>
      <c r="E169" s="16">
        <v>1.2549999999999999</v>
      </c>
      <c r="F169" s="7" t="s">
        <v>3</v>
      </c>
    </row>
    <row r="170" spans="1:6" x14ac:dyDescent="0.25">
      <c r="A170" s="10" t="s">
        <v>59</v>
      </c>
      <c r="B170" s="11" t="s">
        <v>116</v>
      </c>
      <c r="C170" s="12"/>
      <c r="D170" s="15">
        <f>SUM(D169)</f>
        <v>2.2869999999999999</v>
      </c>
      <c r="E170" s="15">
        <f>SUM(E169)</f>
        <v>1.2549999999999999</v>
      </c>
      <c r="F170" s="10"/>
    </row>
    <row r="171" spans="1:6" x14ac:dyDescent="0.25">
      <c r="A171" s="7" t="s">
        <v>117</v>
      </c>
      <c r="B171" s="8" t="s">
        <v>118</v>
      </c>
      <c r="C171" s="9" t="s">
        <v>6</v>
      </c>
      <c r="D171" s="16">
        <v>4.5289999999999999</v>
      </c>
      <c r="E171" s="16">
        <v>0.185</v>
      </c>
      <c r="F171" s="7" t="s">
        <v>3</v>
      </c>
    </row>
    <row r="172" spans="1:6" x14ac:dyDescent="0.25">
      <c r="A172" s="4" t="s">
        <v>117</v>
      </c>
      <c r="B172" s="5" t="s">
        <v>118</v>
      </c>
      <c r="C172" s="3" t="s">
        <v>119</v>
      </c>
      <c r="D172" s="14">
        <v>4.4939999999999998</v>
      </c>
      <c r="E172" s="14">
        <v>4.4379999999999997</v>
      </c>
      <c r="F172" s="4" t="s">
        <v>3</v>
      </c>
    </row>
    <row r="173" spans="1:6" x14ac:dyDescent="0.25">
      <c r="A173" s="4" t="s">
        <v>117</v>
      </c>
      <c r="B173" s="5" t="s">
        <v>118</v>
      </c>
      <c r="C173" s="3" t="s">
        <v>10</v>
      </c>
      <c r="D173" s="14">
        <v>4.5030000000000001</v>
      </c>
      <c r="E173" s="14">
        <v>1.7999999999999999E-2</v>
      </c>
      <c r="F173" s="4" t="s">
        <v>3</v>
      </c>
    </row>
    <row r="174" spans="1:6" x14ac:dyDescent="0.25">
      <c r="A174" s="4" t="s">
        <v>117</v>
      </c>
      <c r="B174" s="5" t="s">
        <v>118</v>
      </c>
      <c r="C174" s="3" t="s">
        <v>120</v>
      </c>
      <c r="D174" s="14">
        <v>3.0129999999999999</v>
      </c>
      <c r="E174" s="14">
        <v>2.9550000000000001</v>
      </c>
      <c r="F174" s="4" t="s">
        <v>3</v>
      </c>
    </row>
    <row r="175" spans="1:6" x14ac:dyDescent="0.25">
      <c r="A175" s="4" t="s">
        <v>117</v>
      </c>
      <c r="B175" s="5" t="s">
        <v>118</v>
      </c>
      <c r="C175" s="3" t="s">
        <v>11</v>
      </c>
      <c r="D175" s="14">
        <v>8.3510000000000009</v>
      </c>
      <c r="E175" s="14">
        <v>3.3000000000000002E-2</v>
      </c>
      <c r="F175" s="4" t="s">
        <v>3</v>
      </c>
    </row>
    <row r="176" spans="1:6" x14ac:dyDescent="0.25">
      <c r="A176" s="4" t="s">
        <v>117</v>
      </c>
      <c r="B176" s="5" t="s">
        <v>118</v>
      </c>
      <c r="C176" s="3" t="s">
        <v>18</v>
      </c>
      <c r="D176" s="14">
        <v>9.8659999999999997</v>
      </c>
      <c r="E176" s="14">
        <v>0.13500000000000001</v>
      </c>
      <c r="F176" s="4" t="s">
        <v>3</v>
      </c>
    </row>
    <row r="177" spans="1:6" x14ac:dyDescent="0.25">
      <c r="A177" s="10" t="s">
        <v>59</v>
      </c>
      <c r="B177" s="11" t="s">
        <v>118</v>
      </c>
      <c r="C177" s="12"/>
      <c r="D177" s="15">
        <f>SUM(D171:D176)</f>
        <v>34.756</v>
      </c>
      <c r="E177" s="15">
        <f>SUM(E171:E176)</f>
        <v>7.7639999999999993</v>
      </c>
      <c r="F177" s="10"/>
    </row>
    <row r="178" spans="1:6" x14ac:dyDescent="0.25">
      <c r="A178" s="7" t="s">
        <v>121</v>
      </c>
      <c r="B178" s="8" t="s">
        <v>122</v>
      </c>
      <c r="C178" s="9" t="s">
        <v>4</v>
      </c>
      <c r="D178" s="16">
        <v>12.417</v>
      </c>
      <c r="E178" s="16">
        <v>1.907</v>
      </c>
      <c r="F178" s="7" t="s">
        <v>3</v>
      </c>
    </row>
    <row r="179" spans="1:6" x14ac:dyDescent="0.25">
      <c r="A179" s="4" t="s">
        <v>121</v>
      </c>
      <c r="B179" s="5" t="s">
        <v>122</v>
      </c>
      <c r="C179" s="3" t="s">
        <v>81</v>
      </c>
      <c r="D179" s="14">
        <v>16.934999999999999</v>
      </c>
      <c r="E179" s="14">
        <v>0.71599999999999997</v>
      </c>
      <c r="F179" s="4" t="s">
        <v>3</v>
      </c>
    </row>
    <row r="180" spans="1:6" x14ac:dyDescent="0.25">
      <c r="A180" s="4" t="s">
        <v>121</v>
      </c>
      <c r="B180" s="5" t="s">
        <v>122</v>
      </c>
      <c r="C180" s="3" t="s">
        <v>81</v>
      </c>
      <c r="D180" s="14">
        <v>16.934999999999999</v>
      </c>
      <c r="E180" s="14">
        <v>6.2229999999999999</v>
      </c>
      <c r="F180" s="4" t="s">
        <v>3</v>
      </c>
    </row>
    <row r="181" spans="1:6" x14ac:dyDescent="0.25">
      <c r="A181" s="4" t="s">
        <v>121</v>
      </c>
      <c r="B181" s="5" t="s">
        <v>122</v>
      </c>
      <c r="C181" s="3" t="s">
        <v>123</v>
      </c>
      <c r="D181" s="14">
        <v>1.349</v>
      </c>
      <c r="E181" s="14">
        <v>3.9E-2</v>
      </c>
      <c r="F181" s="4" t="s">
        <v>3</v>
      </c>
    </row>
    <row r="182" spans="1:6" x14ac:dyDescent="0.25">
      <c r="A182" s="4" t="s">
        <v>121</v>
      </c>
      <c r="B182" s="5" t="s">
        <v>122</v>
      </c>
      <c r="C182" s="3" t="s">
        <v>124</v>
      </c>
      <c r="D182" s="14">
        <v>22.981000000000002</v>
      </c>
      <c r="E182" s="14">
        <v>0.11700000000000001</v>
      </c>
      <c r="F182" s="4" t="s">
        <v>3</v>
      </c>
    </row>
    <row r="183" spans="1:6" x14ac:dyDescent="0.25">
      <c r="A183" s="4" t="s">
        <v>121</v>
      </c>
      <c r="B183" s="5" t="s">
        <v>122</v>
      </c>
      <c r="C183" s="3" t="s">
        <v>5</v>
      </c>
      <c r="D183" s="14">
        <v>19.236999999999998</v>
      </c>
      <c r="E183" s="14">
        <v>0.38500000000000001</v>
      </c>
      <c r="F183" s="4" t="s">
        <v>3</v>
      </c>
    </row>
    <row r="184" spans="1:6" x14ac:dyDescent="0.25">
      <c r="A184" s="4" t="s">
        <v>121</v>
      </c>
      <c r="B184" s="5" t="s">
        <v>122</v>
      </c>
      <c r="C184" s="3" t="s">
        <v>125</v>
      </c>
      <c r="D184" s="14">
        <v>6.2850000000000001</v>
      </c>
      <c r="E184" s="14">
        <v>0.748</v>
      </c>
      <c r="F184" s="4" t="s">
        <v>3</v>
      </c>
    </row>
    <row r="185" spans="1:6" x14ac:dyDescent="0.25">
      <c r="A185" s="4" t="s">
        <v>121</v>
      </c>
      <c r="B185" s="5" t="s">
        <v>122</v>
      </c>
      <c r="C185" s="3" t="s">
        <v>126</v>
      </c>
      <c r="D185" s="14">
        <v>5.8680000000000003</v>
      </c>
      <c r="E185" s="14">
        <v>0.442</v>
      </c>
      <c r="F185" s="4" t="s">
        <v>3</v>
      </c>
    </row>
    <row r="186" spans="1:6" x14ac:dyDescent="0.25">
      <c r="A186" s="4" t="s">
        <v>121</v>
      </c>
      <c r="B186" s="5" t="s">
        <v>122</v>
      </c>
      <c r="C186" s="3" t="s">
        <v>11</v>
      </c>
      <c r="D186" s="14">
        <v>8.3510000000000009</v>
      </c>
      <c r="E186" s="14">
        <v>0.32400000000000001</v>
      </c>
      <c r="F186" s="4" t="s">
        <v>3</v>
      </c>
    </row>
    <row r="187" spans="1:6" x14ac:dyDescent="0.25">
      <c r="A187" s="4" t="s">
        <v>121</v>
      </c>
      <c r="B187" s="5" t="s">
        <v>122</v>
      </c>
      <c r="C187" s="3" t="s">
        <v>12</v>
      </c>
      <c r="D187" s="14">
        <v>5.7640000000000002</v>
      </c>
      <c r="E187" s="14">
        <v>1.1859999999999999</v>
      </c>
      <c r="F187" s="4" t="s">
        <v>3</v>
      </c>
    </row>
    <row r="188" spans="1:6" x14ac:dyDescent="0.25">
      <c r="A188" s="4" t="s">
        <v>121</v>
      </c>
      <c r="B188" s="5" t="s">
        <v>122</v>
      </c>
      <c r="C188" s="3" t="s">
        <v>107</v>
      </c>
      <c r="D188" s="14">
        <v>7.0270000000000001</v>
      </c>
      <c r="E188" s="14">
        <v>0.15</v>
      </c>
      <c r="F188" s="4" t="s">
        <v>3</v>
      </c>
    </row>
    <row r="189" spans="1:6" x14ac:dyDescent="0.25">
      <c r="A189" s="4" t="s">
        <v>121</v>
      </c>
      <c r="B189" s="5" t="s">
        <v>122</v>
      </c>
      <c r="C189" s="3" t="s">
        <v>107</v>
      </c>
      <c r="D189" s="14">
        <v>7.0270000000000001</v>
      </c>
      <c r="E189" s="14">
        <v>0.77700000000000002</v>
      </c>
      <c r="F189" s="4" t="s">
        <v>3</v>
      </c>
    </row>
    <row r="190" spans="1:6" x14ac:dyDescent="0.25">
      <c r="A190" s="4" t="s">
        <v>121</v>
      </c>
      <c r="B190" s="5" t="s">
        <v>122</v>
      </c>
      <c r="C190" s="3" t="s">
        <v>108</v>
      </c>
      <c r="D190" s="14">
        <v>6.2770000000000001</v>
      </c>
      <c r="E190" s="14">
        <v>0.78600000000000003</v>
      </c>
      <c r="F190" s="4" t="s">
        <v>3</v>
      </c>
    </row>
    <row r="191" spans="1:6" x14ac:dyDescent="0.25">
      <c r="A191" s="4" t="s">
        <v>121</v>
      </c>
      <c r="B191" s="5" t="s">
        <v>122</v>
      </c>
      <c r="C191" s="3" t="s">
        <v>108</v>
      </c>
      <c r="D191" s="14">
        <v>6.2770000000000001</v>
      </c>
      <c r="E191" s="14">
        <v>0.89600000000000002</v>
      </c>
      <c r="F191" s="4" t="s">
        <v>3</v>
      </c>
    </row>
    <row r="192" spans="1:6" x14ac:dyDescent="0.25">
      <c r="A192" s="4" t="s">
        <v>121</v>
      </c>
      <c r="B192" s="5" t="s">
        <v>122</v>
      </c>
      <c r="C192" s="3" t="s">
        <v>111</v>
      </c>
      <c r="D192" s="14">
        <v>11.96</v>
      </c>
      <c r="E192" s="14">
        <v>0.56000000000000005</v>
      </c>
      <c r="F192" s="4" t="s">
        <v>3</v>
      </c>
    </row>
    <row r="193" spans="1:6" x14ac:dyDescent="0.25">
      <c r="A193" s="4" t="s">
        <v>121</v>
      </c>
      <c r="B193" s="5" t="s">
        <v>122</v>
      </c>
      <c r="C193" s="3" t="s">
        <v>93</v>
      </c>
      <c r="D193" s="14">
        <v>5.524</v>
      </c>
      <c r="E193" s="14">
        <v>0.308</v>
      </c>
      <c r="F193" s="4" t="s">
        <v>3</v>
      </c>
    </row>
    <row r="194" spans="1:6" x14ac:dyDescent="0.25">
      <c r="A194" s="4" t="s">
        <v>121</v>
      </c>
      <c r="B194" s="5" t="s">
        <v>122</v>
      </c>
      <c r="C194" s="3" t="s">
        <v>94</v>
      </c>
      <c r="D194" s="14">
        <v>26.303999999999998</v>
      </c>
      <c r="E194" s="14">
        <v>0.14000000000000001</v>
      </c>
      <c r="F194" s="4" t="s">
        <v>3</v>
      </c>
    </row>
    <row r="195" spans="1:6" x14ac:dyDescent="0.25">
      <c r="A195" s="4" t="s">
        <v>121</v>
      </c>
      <c r="B195" s="5" t="s">
        <v>122</v>
      </c>
      <c r="C195" s="3" t="s">
        <v>95</v>
      </c>
      <c r="D195" s="14">
        <v>5.8040000000000003</v>
      </c>
      <c r="E195" s="14">
        <v>0.98099999999999998</v>
      </c>
      <c r="F195" s="4" t="s">
        <v>3</v>
      </c>
    </row>
    <row r="196" spans="1:6" x14ac:dyDescent="0.25">
      <c r="A196" s="4" t="s">
        <v>121</v>
      </c>
      <c r="B196" s="5" t="s">
        <v>122</v>
      </c>
      <c r="C196" s="3" t="s">
        <v>127</v>
      </c>
      <c r="D196" s="14">
        <v>1.0309999999999999</v>
      </c>
      <c r="E196" s="14">
        <v>1.0309999999999999</v>
      </c>
      <c r="F196" s="4" t="s">
        <v>3</v>
      </c>
    </row>
    <row r="197" spans="1:6" x14ac:dyDescent="0.25">
      <c r="A197" s="4" t="s">
        <v>121</v>
      </c>
      <c r="B197" s="5" t="s">
        <v>122</v>
      </c>
      <c r="C197" s="3" t="s">
        <v>128</v>
      </c>
      <c r="D197" s="14">
        <v>0.95699999999999996</v>
      </c>
      <c r="E197" s="14">
        <v>0.76400000000000001</v>
      </c>
      <c r="F197" s="4" t="s">
        <v>3</v>
      </c>
    </row>
    <row r="198" spans="1:6" x14ac:dyDescent="0.25">
      <c r="A198" s="4" t="s">
        <v>121</v>
      </c>
      <c r="B198" s="5" t="s">
        <v>122</v>
      </c>
      <c r="C198" s="3" t="s">
        <v>97</v>
      </c>
      <c r="D198" s="14">
        <v>13.86</v>
      </c>
      <c r="E198" s="14">
        <v>0.42</v>
      </c>
      <c r="F198" s="4" t="s">
        <v>3</v>
      </c>
    </row>
    <row r="199" spans="1:6" x14ac:dyDescent="0.25">
      <c r="A199" s="4" t="s">
        <v>121</v>
      </c>
      <c r="B199" s="5" t="s">
        <v>122</v>
      </c>
      <c r="C199" s="3" t="s">
        <v>129</v>
      </c>
      <c r="D199" s="14">
        <v>0.91500000000000004</v>
      </c>
      <c r="E199" s="14">
        <v>0.91500000000000004</v>
      </c>
      <c r="F199" s="4" t="s">
        <v>3</v>
      </c>
    </row>
    <row r="200" spans="1:6" x14ac:dyDescent="0.25">
      <c r="A200" s="4" t="s">
        <v>121</v>
      </c>
      <c r="B200" s="5" t="s">
        <v>122</v>
      </c>
      <c r="C200" s="3" t="s">
        <v>130</v>
      </c>
      <c r="D200" s="14">
        <v>0.66300000000000003</v>
      </c>
      <c r="E200" s="14">
        <v>0.66300000000000003</v>
      </c>
      <c r="F200" s="4" t="s">
        <v>3</v>
      </c>
    </row>
    <row r="201" spans="1:6" x14ac:dyDescent="0.25">
      <c r="A201" s="4" t="s">
        <v>121</v>
      </c>
      <c r="B201" s="5" t="s">
        <v>122</v>
      </c>
      <c r="C201" s="3" t="s">
        <v>70</v>
      </c>
      <c r="D201" s="14">
        <v>5.0540000000000003</v>
      </c>
      <c r="E201" s="14">
        <v>0.32</v>
      </c>
      <c r="F201" s="4" t="s">
        <v>3</v>
      </c>
    </row>
    <row r="202" spans="1:6" x14ac:dyDescent="0.25">
      <c r="A202" s="4" t="s">
        <v>121</v>
      </c>
      <c r="B202" s="5" t="s">
        <v>122</v>
      </c>
      <c r="C202" s="3" t="s">
        <v>71</v>
      </c>
      <c r="D202" s="14">
        <v>8.69</v>
      </c>
      <c r="E202" s="14">
        <v>0.38700000000000001</v>
      </c>
      <c r="F202" s="4" t="s">
        <v>3</v>
      </c>
    </row>
    <row r="203" spans="1:6" x14ac:dyDescent="0.25">
      <c r="A203" s="4" t="s">
        <v>121</v>
      </c>
      <c r="B203" s="5" t="s">
        <v>122</v>
      </c>
      <c r="C203" s="3" t="s">
        <v>72</v>
      </c>
      <c r="D203" s="14">
        <v>7.4909999999999997</v>
      </c>
      <c r="E203" s="14">
        <v>0.32400000000000001</v>
      </c>
      <c r="F203" s="4" t="s">
        <v>3</v>
      </c>
    </row>
    <row r="204" spans="1:6" x14ac:dyDescent="0.25">
      <c r="A204" s="4" t="s">
        <v>121</v>
      </c>
      <c r="B204" s="5" t="s">
        <v>122</v>
      </c>
      <c r="C204" s="3" t="s">
        <v>73</v>
      </c>
      <c r="D204" s="14">
        <v>8.673</v>
      </c>
      <c r="E204" s="14">
        <v>0.39</v>
      </c>
      <c r="F204" s="4" t="s">
        <v>3</v>
      </c>
    </row>
    <row r="205" spans="1:6" x14ac:dyDescent="0.25">
      <c r="A205" s="4" t="s">
        <v>121</v>
      </c>
      <c r="B205" s="5" t="s">
        <v>122</v>
      </c>
      <c r="C205" s="3" t="s">
        <v>131</v>
      </c>
      <c r="D205" s="14">
        <v>1.31</v>
      </c>
      <c r="E205" s="14">
        <v>0.122</v>
      </c>
      <c r="F205" s="4" t="s">
        <v>3</v>
      </c>
    </row>
    <row r="206" spans="1:6" x14ac:dyDescent="0.25">
      <c r="A206" s="4" t="s">
        <v>121</v>
      </c>
      <c r="B206" s="5" t="s">
        <v>122</v>
      </c>
      <c r="C206" s="3" t="s">
        <v>74</v>
      </c>
      <c r="D206" s="14">
        <v>5.0990000000000002</v>
      </c>
      <c r="E206" s="14">
        <v>3.1E-2</v>
      </c>
      <c r="F206" s="4" t="s">
        <v>3</v>
      </c>
    </row>
    <row r="207" spans="1:6" x14ac:dyDescent="0.25">
      <c r="A207" s="4" t="s">
        <v>121</v>
      </c>
      <c r="B207" s="5" t="s">
        <v>122</v>
      </c>
      <c r="C207" s="3" t="s">
        <v>75</v>
      </c>
      <c r="D207" s="14">
        <v>3.8159999999999998</v>
      </c>
      <c r="E207" s="14">
        <v>5.2999999999999999E-2</v>
      </c>
      <c r="F207" s="4" t="s">
        <v>3</v>
      </c>
    </row>
    <row r="208" spans="1:6" x14ac:dyDescent="0.25">
      <c r="A208" s="10" t="s">
        <v>59</v>
      </c>
      <c r="B208" s="11" t="s">
        <v>122</v>
      </c>
      <c r="C208" s="12"/>
      <c r="D208" s="15">
        <f>SUM(D178:D207)</f>
        <v>249.88099999999994</v>
      </c>
      <c r="E208" s="15">
        <f>SUM(E178:E207)</f>
        <v>22.105000000000004</v>
      </c>
      <c r="F208" s="10"/>
    </row>
    <row r="209" spans="1:6" x14ac:dyDescent="0.25">
      <c r="A209" s="7" t="s">
        <v>132</v>
      </c>
      <c r="B209" s="8" t="s">
        <v>133</v>
      </c>
      <c r="C209" s="9" t="s">
        <v>81</v>
      </c>
      <c r="D209" s="16">
        <v>16.934999999999999</v>
      </c>
      <c r="E209" s="16">
        <v>0.79300000000000004</v>
      </c>
      <c r="F209" s="7" t="s">
        <v>3</v>
      </c>
    </row>
    <row r="210" spans="1:6" x14ac:dyDescent="0.25">
      <c r="A210" s="4" t="s">
        <v>132</v>
      </c>
      <c r="B210" s="5" t="s">
        <v>133</v>
      </c>
      <c r="C210" s="3" t="s">
        <v>125</v>
      </c>
      <c r="D210" s="14">
        <v>6.2850000000000001</v>
      </c>
      <c r="E210" s="14">
        <v>0.748</v>
      </c>
      <c r="F210" s="4" t="s">
        <v>3</v>
      </c>
    </row>
    <row r="211" spans="1:6" x14ac:dyDescent="0.25">
      <c r="A211" s="4" t="s">
        <v>132</v>
      </c>
      <c r="B211" s="5" t="s">
        <v>133</v>
      </c>
      <c r="C211" s="3" t="s">
        <v>126</v>
      </c>
      <c r="D211" s="14">
        <v>5.8680000000000003</v>
      </c>
      <c r="E211" s="14">
        <v>0.189</v>
      </c>
      <c r="F211" s="4" t="s">
        <v>3</v>
      </c>
    </row>
    <row r="212" spans="1:6" x14ac:dyDescent="0.25">
      <c r="A212" s="4" t="s">
        <v>132</v>
      </c>
      <c r="B212" s="5" t="s">
        <v>133</v>
      </c>
      <c r="C212" s="3" t="s">
        <v>64</v>
      </c>
      <c r="D212" s="14">
        <v>9.8789999999999996</v>
      </c>
      <c r="E212" s="14">
        <v>0.752</v>
      </c>
      <c r="F212" s="4" t="s">
        <v>3</v>
      </c>
    </row>
    <row r="213" spans="1:6" x14ac:dyDescent="0.25">
      <c r="A213" s="4" t="s">
        <v>132</v>
      </c>
      <c r="B213" s="5" t="s">
        <v>133</v>
      </c>
      <c r="C213" s="3" t="s">
        <v>107</v>
      </c>
      <c r="D213" s="14">
        <v>7.0270000000000001</v>
      </c>
      <c r="E213" s="14">
        <v>6.2E-2</v>
      </c>
      <c r="F213" s="4" t="s">
        <v>3</v>
      </c>
    </row>
    <row r="214" spans="1:6" x14ac:dyDescent="0.25">
      <c r="A214" s="4" t="s">
        <v>132</v>
      </c>
      <c r="B214" s="5" t="s">
        <v>133</v>
      </c>
      <c r="C214" s="3" t="s">
        <v>108</v>
      </c>
      <c r="D214" s="14">
        <v>6.2770000000000001</v>
      </c>
      <c r="E214" s="14">
        <v>0.16800000000000001</v>
      </c>
      <c r="F214" s="4" t="s">
        <v>3</v>
      </c>
    </row>
    <row r="215" spans="1:6" x14ac:dyDescent="0.25">
      <c r="A215" s="4" t="s">
        <v>132</v>
      </c>
      <c r="B215" s="5" t="s">
        <v>133</v>
      </c>
      <c r="C215" s="3" t="s">
        <v>134</v>
      </c>
      <c r="D215" s="14">
        <v>10.749000000000001</v>
      </c>
      <c r="E215" s="14">
        <v>0.311</v>
      </c>
      <c r="F215" s="4" t="s">
        <v>3</v>
      </c>
    </row>
    <row r="216" spans="1:6" x14ac:dyDescent="0.25">
      <c r="A216" s="4" t="s">
        <v>132</v>
      </c>
      <c r="B216" s="5" t="s">
        <v>133</v>
      </c>
      <c r="C216" s="3" t="s">
        <v>134</v>
      </c>
      <c r="D216" s="14">
        <v>10.749000000000001</v>
      </c>
      <c r="E216" s="14">
        <v>0.66300000000000003</v>
      </c>
      <c r="F216" s="4" t="s">
        <v>3</v>
      </c>
    </row>
    <row r="217" spans="1:6" x14ac:dyDescent="0.25">
      <c r="A217" s="4" t="s">
        <v>132</v>
      </c>
      <c r="B217" s="5" t="s">
        <v>133</v>
      </c>
      <c r="C217" s="3" t="s">
        <v>135</v>
      </c>
      <c r="D217" s="14">
        <v>14.346</v>
      </c>
      <c r="E217" s="14">
        <v>0.161</v>
      </c>
      <c r="F217" s="4" t="s">
        <v>3</v>
      </c>
    </row>
    <row r="218" spans="1:6" x14ac:dyDescent="0.25">
      <c r="A218" s="4" t="s">
        <v>132</v>
      </c>
      <c r="B218" s="5" t="s">
        <v>133</v>
      </c>
      <c r="C218" s="3" t="s">
        <v>95</v>
      </c>
      <c r="D218" s="14">
        <v>5.8040000000000003</v>
      </c>
      <c r="E218" s="14">
        <v>1.2110000000000001</v>
      </c>
      <c r="F218" s="4" t="s">
        <v>3</v>
      </c>
    </row>
    <row r="219" spans="1:6" x14ac:dyDescent="0.25">
      <c r="A219" s="4" t="s">
        <v>132</v>
      </c>
      <c r="B219" s="5" t="s">
        <v>133</v>
      </c>
      <c r="C219" s="3" t="s">
        <v>136</v>
      </c>
      <c r="D219" s="14">
        <v>1.0009999999999999</v>
      </c>
      <c r="E219" s="14">
        <v>1.0009999999999999</v>
      </c>
      <c r="F219" s="4" t="s">
        <v>3</v>
      </c>
    </row>
    <row r="220" spans="1:6" x14ac:dyDescent="0.25">
      <c r="A220" s="4" t="s">
        <v>132</v>
      </c>
      <c r="B220" s="5" t="s">
        <v>133</v>
      </c>
      <c r="C220" s="3" t="s">
        <v>128</v>
      </c>
      <c r="D220" s="14">
        <v>0.95699999999999996</v>
      </c>
      <c r="E220" s="14">
        <v>0.193</v>
      </c>
      <c r="F220" s="4" t="s">
        <v>3</v>
      </c>
    </row>
    <row r="221" spans="1:6" x14ac:dyDescent="0.25">
      <c r="A221" s="4" t="s">
        <v>132</v>
      </c>
      <c r="B221" s="5" t="s">
        <v>133</v>
      </c>
      <c r="C221" s="3" t="s">
        <v>137</v>
      </c>
      <c r="D221" s="14">
        <v>0.86</v>
      </c>
      <c r="E221" s="14">
        <v>0.84799999999999998</v>
      </c>
      <c r="F221" s="4" t="s">
        <v>3</v>
      </c>
    </row>
    <row r="222" spans="1:6" x14ac:dyDescent="0.25">
      <c r="A222" s="4" t="s">
        <v>132</v>
      </c>
      <c r="B222" s="5" t="s">
        <v>133</v>
      </c>
      <c r="C222" s="3" t="s">
        <v>97</v>
      </c>
      <c r="D222" s="14">
        <v>13.86</v>
      </c>
      <c r="E222" s="14">
        <v>5.649</v>
      </c>
      <c r="F222" s="4" t="s">
        <v>3</v>
      </c>
    </row>
    <row r="223" spans="1:6" x14ac:dyDescent="0.25">
      <c r="A223" s="4" t="s">
        <v>132</v>
      </c>
      <c r="B223" s="5" t="s">
        <v>133</v>
      </c>
      <c r="C223" s="3" t="s">
        <v>56</v>
      </c>
      <c r="D223" s="14">
        <v>9.407</v>
      </c>
      <c r="E223" s="14">
        <v>0.59399999999999997</v>
      </c>
      <c r="F223" s="4" t="s">
        <v>3</v>
      </c>
    </row>
    <row r="224" spans="1:6" x14ac:dyDescent="0.25">
      <c r="A224" s="10" t="s">
        <v>59</v>
      </c>
      <c r="B224" s="11" t="s">
        <v>133</v>
      </c>
      <c r="C224" s="12"/>
      <c r="D224" s="15">
        <f>SUM(D209:D223)</f>
        <v>120.004</v>
      </c>
      <c r="E224" s="15">
        <f>SUM(E209:E223)</f>
        <v>13.342999999999998</v>
      </c>
      <c r="F224" s="10"/>
    </row>
    <row r="225" spans="1:6" x14ac:dyDescent="0.25">
      <c r="A225" s="7" t="s">
        <v>174</v>
      </c>
      <c r="B225" s="8" t="s">
        <v>175</v>
      </c>
      <c r="C225" s="9" t="s">
        <v>138</v>
      </c>
      <c r="D225" s="16">
        <v>8.8919999999999995</v>
      </c>
      <c r="E225" s="16">
        <v>0.17</v>
      </c>
      <c r="F225" s="7" t="s">
        <v>3</v>
      </c>
    </row>
    <row r="226" spans="1:6" x14ac:dyDescent="0.25">
      <c r="A226" s="7" t="s">
        <v>174</v>
      </c>
      <c r="B226" s="8" t="s">
        <v>175</v>
      </c>
      <c r="C226" s="3" t="s">
        <v>126</v>
      </c>
      <c r="D226" s="14">
        <v>5.8680000000000003</v>
      </c>
      <c r="E226" s="14">
        <v>0.109</v>
      </c>
      <c r="F226" s="4" t="s">
        <v>3</v>
      </c>
    </row>
    <row r="227" spans="1:6" x14ac:dyDescent="0.25">
      <c r="A227" s="7" t="s">
        <v>174</v>
      </c>
      <c r="B227" s="8" t="s">
        <v>175</v>
      </c>
      <c r="C227" s="3" t="s">
        <v>139</v>
      </c>
      <c r="D227" s="14">
        <v>5.843</v>
      </c>
      <c r="E227" s="14">
        <v>2.2320000000000002</v>
      </c>
      <c r="F227" s="4" t="s">
        <v>3</v>
      </c>
    </row>
    <row r="228" spans="1:6" x14ac:dyDescent="0.25">
      <c r="A228" s="7" t="s">
        <v>174</v>
      </c>
      <c r="B228" s="8" t="s">
        <v>175</v>
      </c>
      <c r="C228" s="3" t="s">
        <v>44</v>
      </c>
      <c r="D228" s="14">
        <v>3.9689999999999999</v>
      </c>
      <c r="E228" s="14">
        <v>1.5649999999999999</v>
      </c>
      <c r="F228" s="4" t="s">
        <v>3</v>
      </c>
    </row>
    <row r="229" spans="1:6" x14ac:dyDescent="0.25">
      <c r="A229" s="7" t="s">
        <v>174</v>
      </c>
      <c r="B229" s="8" t="s">
        <v>175</v>
      </c>
      <c r="C229" s="3" t="s">
        <v>140</v>
      </c>
      <c r="D229" s="14">
        <v>1.17</v>
      </c>
      <c r="E229" s="14">
        <v>1.17</v>
      </c>
      <c r="F229" s="4" t="s">
        <v>3</v>
      </c>
    </row>
    <row r="230" spans="1:6" x14ac:dyDescent="0.25">
      <c r="A230" s="7" t="s">
        <v>174</v>
      </c>
      <c r="B230" s="8" t="s">
        <v>175</v>
      </c>
      <c r="C230" s="3" t="s">
        <v>57</v>
      </c>
      <c r="D230" s="14">
        <v>7.4669999999999996</v>
      </c>
      <c r="E230" s="14">
        <v>0.106</v>
      </c>
      <c r="F230" s="4" t="s">
        <v>3</v>
      </c>
    </row>
    <row r="231" spans="1:6" x14ac:dyDescent="0.25">
      <c r="A231" s="7" t="s">
        <v>174</v>
      </c>
      <c r="B231" s="8" t="s">
        <v>175</v>
      </c>
      <c r="C231" s="3" t="s">
        <v>114</v>
      </c>
      <c r="D231" s="14">
        <v>6.585</v>
      </c>
      <c r="E231" s="14">
        <v>2.7E-2</v>
      </c>
      <c r="F231" s="4" t="s">
        <v>3</v>
      </c>
    </row>
    <row r="232" spans="1:6" x14ac:dyDescent="0.25">
      <c r="A232" s="10" t="s">
        <v>59</v>
      </c>
      <c r="B232" s="11" t="s">
        <v>175</v>
      </c>
      <c r="C232" s="12"/>
      <c r="D232" s="15">
        <f>SUM(D225:D231)</f>
        <v>39.794000000000004</v>
      </c>
      <c r="E232" s="15">
        <f>SUM(E225:E231)</f>
        <v>5.3790000000000004</v>
      </c>
      <c r="F232" s="10"/>
    </row>
    <row r="233" spans="1:6" x14ac:dyDescent="0.25">
      <c r="A233" s="7" t="s">
        <v>176</v>
      </c>
      <c r="B233" s="8" t="s">
        <v>175</v>
      </c>
      <c r="C233" s="9" t="s">
        <v>141</v>
      </c>
      <c r="D233" s="16">
        <v>4.1449999999999996</v>
      </c>
      <c r="E233" s="16">
        <v>2.36</v>
      </c>
      <c r="F233" s="7" t="s">
        <v>3</v>
      </c>
    </row>
    <row r="234" spans="1:6" x14ac:dyDescent="0.25">
      <c r="A234" s="7" t="s">
        <v>176</v>
      </c>
      <c r="B234" s="8" t="s">
        <v>175</v>
      </c>
      <c r="C234" s="3" t="s">
        <v>142</v>
      </c>
      <c r="D234" s="14">
        <v>0.59299999999999997</v>
      </c>
      <c r="E234" s="14">
        <v>0.59199999999999997</v>
      </c>
      <c r="F234" s="4" t="s">
        <v>3</v>
      </c>
    </row>
    <row r="235" spans="1:6" x14ac:dyDescent="0.25">
      <c r="A235" s="7" t="s">
        <v>176</v>
      </c>
      <c r="B235" s="8" t="s">
        <v>175</v>
      </c>
      <c r="C235" s="3" t="s">
        <v>143</v>
      </c>
      <c r="D235" s="14">
        <v>1.82</v>
      </c>
      <c r="E235" s="14">
        <v>2.9000000000000001E-2</v>
      </c>
      <c r="F235" s="4" t="s">
        <v>3</v>
      </c>
    </row>
    <row r="236" spans="1:6" x14ac:dyDescent="0.25">
      <c r="A236" s="7" t="s">
        <v>176</v>
      </c>
      <c r="B236" s="8" t="s">
        <v>175</v>
      </c>
      <c r="C236" s="3" t="s">
        <v>125</v>
      </c>
      <c r="D236" s="14">
        <v>6.2850000000000001</v>
      </c>
      <c r="E236" s="14">
        <v>0.63200000000000001</v>
      </c>
      <c r="F236" s="4" t="s">
        <v>3</v>
      </c>
    </row>
    <row r="237" spans="1:6" x14ac:dyDescent="0.25">
      <c r="A237" s="7" t="s">
        <v>176</v>
      </c>
      <c r="B237" s="8" t="s">
        <v>175</v>
      </c>
      <c r="C237" s="3" t="s">
        <v>125</v>
      </c>
      <c r="D237" s="14">
        <v>6.2850000000000001</v>
      </c>
      <c r="E237" s="14">
        <v>0.73299999999999998</v>
      </c>
      <c r="F237" s="4" t="s">
        <v>3</v>
      </c>
    </row>
    <row r="238" spans="1:6" x14ac:dyDescent="0.25">
      <c r="A238" s="7" t="s">
        <v>176</v>
      </c>
      <c r="B238" s="8" t="s">
        <v>175</v>
      </c>
      <c r="C238" s="3" t="s">
        <v>138</v>
      </c>
      <c r="D238" s="14">
        <v>8.8919999999999995</v>
      </c>
      <c r="E238" s="14">
        <v>1.4999999999999999E-2</v>
      </c>
      <c r="F238" s="4" t="s">
        <v>3</v>
      </c>
    </row>
    <row r="239" spans="1:6" x14ac:dyDescent="0.25">
      <c r="A239" s="7" t="s">
        <v>176</v>
      </c>
      <c r="B239" s="8" t="s">
        <v>175</v>
      </c>
      <c r="C239" s="3" t="s">
        <v>126</v>
      </c>
      <c r="D239" s="14">
        <v>5.8680000000000003</v>
      </c>
      <c r="E239" s="14">
        <v>0.11700000000000001</v>
      </c>
      <c r="F239" s="4" t="s">
        <v>3</v>
      </c>
    </row>
    <row r="240" spans="1:6" x14ac:dyDescent="0.25">
      <c r="A240" s="7" t="s">
        <v>176</v>
      </c>
      <c r="B240" s="8" t="s">
        <v>175</v>
      </c>
      <c r="C240" s="3" t="s">
        <v>126</v>
      </c>
      <c r="D240" s="14">
        <v>5.8680000000000003</v>
      </c>
      <c r="E240" s="14">
        <v>0.23499999999999999</v>
      </c>
      <c r="F240" s="4" t="s">
        <v>3</v>
      </c>
    </row>
    <row r="241" spans="1:6" x14ac:dyDescent="0.25">
      <c r="A241" s="7" t="s">
        <v>176</v>
      </c>
      <c r="B241" s="8" t="s">
        <v>175</v>
      </c>
      <c r="C241" s="3" t="s">
        <v>126</v>
      </c>
      <c r="D241" s="14">
        <v>5.8680000000000003</v>
      </c>
      <c r="E241" s="14">
        <v>1.9490000000000001</v>
      </c>
      <c r="F241" s="4" t="s">
        <v>3</v>
      </c>
    </row>
    <row r="242" spans="1:6" x14ac:dyDescent="0.25">
      <c r="A242" s="7" t="s">
        <v>176</v>
      </c>
      <c r="B242" s="8" t="s">
        <v>175</v>
      </c>
      <c r="C242" s="3" t="s">
        <v>96</v>
      </c>
      <c r="D242" s="14">
        <v>1.0669999999999999</v>
      </c>
      <c r="E242" s="14">
        <v>0.4</v>
      </c>
      <c r="F242" s="4" t="s">
        <v>3</v>
      </c>
    </row>
    <row r="243" spans="1:6" x14ac:dyDescent="0.25">
      <c r="A243" s="7" t="s">
        <v>176</v>
      </c>
      <c r="B243" s="8" t="s">
        <v>175</v>
      </c>
      <c r="C243" s="3" t="s">
        <v>97</v>
      </c>
      <c r="D243" s="14">
        <v>13.86</v>
      </c>
      <c r="E243" s="14">
        <v>2.129</v>
      </c>
      <c r="F243" s="4" t="s">
        <v>3</v>
      </c>
    </row>
    <row r="244" spans="1:6" x14ac:dyDescent="0.25">
      <c r="A244" s="7" t="s">
        <v>176</v>
      </c>
      <c r="B244" s="8" t="s">
        <v>175</v>
      </c>
      <c r="C244" s="3" t="s">
        <v>57</v>
      </c>
      <c r="D244" s="14">
        <v>7.4669999999999996</v>
      </c>
      <c r="E244" s="14">
        <v>3.3000000000000002E-2</v>
      </c>
      <c r="F244" s="4" t="s">
        <v>3</v>
      </c>
    </row>
    <row r="245" spans="1:6" x14ac:dyDescent="0.25">
      <c r="A245" s="7" t="s">
        <v>176</v>
      </c>
      <c r="B245" s="8" t="s">
        <v>175</v>
      </c>
      <c r="C245" s="3" t="s">
        <v>114</v>
      </c>
      <c r="D245" s="14">
        <v>6.585</v>
      </c>
      <c r="E245" s="14">
        <v>0.20300000000000001</v>
      </c>
      <c r="F245" s="4" t="s">
        <v>3</v>
      </c>
    </row>
    <row r="246" spans="1:6" x14ac:dyDescent="0.25">
      <c r="A246" s="10" t="s">
        <v>59</v>
      </c>
      <c r="B246" s="11" t="s">
        <v>175</v>
      </c>
      <c r="C246" s="12"/>
      <c r="D246" s="15">
        <f>SUM(D233:D245)</f>
        <v>74.602999999999994</v>
      </c>
      <c r="E246" s="15">
        <f>SUM(E233:E245)</f>
        <v>9.4269999999999996</v>
      </c>
      <c r="F246" s="10"/>
    </row>
    <row r="247" spans="1:6" x14ac:dyDescent="0.25">
      <c r="A247" s="7" t="s">
        <v>177</v>
      </c>
      <c r="B247" s="8" t="s">
        <v>175</v>
      </c>
      <c r="C247" s="9" t="s">
        <v>16</v>
      </c>
      <c r="D247" s="16">
        <v>3.3929999999999998</v>
      </c>
      <c r="E247" s="16">
        <v>0.99399999999999999</v>
      </c>
      <c r="F247" s="7" t="s">
        <v>3</v>
      </c>
    </row>
    <row r="248" spans="1:6" x14ac:dyDescent="0.25">
      <c r="A248" s="7" t="s">
        <v>177</v>
      </c>
      <c r="B248" s="8" t="s">
        <v>175</v>
      </c>
      <c r="C248" s="3" t="s">
        <v>64</v>
      </c>
      <c r="D248" s="14">
        <v>9.8789999999999996</v>
      </c>
      <c r="E248" s="14">
        <v>1.0269999999999999</v>
      </c>
      <c r="F248" s="4" t="s">
        <v>3</v>
      </c>
    </row>
    <row r="249" spans="1:6" x14ac:dyDescent="0.25">
      <c r="A249" s="7" t="s">
        <v>177</v>
      </c>
      <c r="B249" s="8" t="s">
        <v>175</v>
      </c>
      <c r="C249" s="3" t="s">
        <v>65</v>
      </c>
      <c r="D249" s="14">
        <v>3.16</v>
      </c>
      <c r="E249" s="14">
        <v>0.68</v>
      </c>
      <c r="F249" s="4" t="s">
        <v>3</v>
      </c>
    </row>
    <row r="250" spans="1:6" x14ac:dyDescent="0.25">
      <c r="A250" s="7" t="s">
        <v>177</v>
      </c>
      <c r="B250" s="8" t="s">
        <v>175</v>
      </c>
      <c r="C250" s="3" t="s">
        <v>139</v>
      </c>
      <c r="D250" s="14">
        <v>5.843</v>
      </c>
      <c r="E250" s="14">
        <v>0.56299999999999994</v>
      </c>
      <c r="F250" s="4" t="s">
        <v>3</v>
      </c>
    </row>
    <row r="251" spans="1:6" x14ac:dyDescent="0.25">
      <c r="A251" s="7" t="s">
        <v>177</v>
      </c>
      <c r="B251" s="8" t="s">
        <v>175</v>
      </c>
      <c r="C251" s="3" t="s">
        <v>46</v>
      </c>
      <c r="D251" s="14">
        <v>6.5149999999999997</v>
      </c>
      <c r="E251" s="14">
        <v>0.753</v>
      </c>
      <c r="F251" s="4" t="s">
        <v>3</v>
      </c>
    </row>
    <row r="252" spans="1:6" x14ac:dyDescent="0.25">
      <c r="A252" s="10" t="s">
        <v>59</v>
      </c>
      <c r="B252" s="11" t="s">
        <v>175</v>
      </c>
      <c r="C252" s="12"/>
      <c r="D252" s="15">
        <f>SUM(D247:D251)</f>
        <v>28.79</v>
      </c>
      <c r="E252" s="15">
        <f>SUM(E247:E251)</f>
        <v>4.0170000000000003</v>
      </c>
      <c r="F252" s="10"/>
    </row>
    <row r="253" spans="1:6" x14ac:dyDescent="0.25">
      <c r="A253" s="7" t="s">
        <v>144</v>
      </c>
      <c r="B253" s="8" t="s">
        <v>145</v>
      </c>
      <c r="C253" s="9" t="s">
        <v>6</v>
      </c>
      <c r="D253" s="16">
        <v>4.5289999999999999</v>
      </c>
      <c r="E253" s="16">
        <v>0.185</v>
      </c>
      <c r="F253" s="7" t="s">
        <v>3</v>
      </c>
    </row>
    <row r="254" spans="1:6" x14ac:dyDescent="0.25">
      <c r="A254" s="4" t="s">
        <v>144</v>
      </c>
      <c r="B254" s="5" t="s">
        <v>145</v>
      </c>
      <c r="C254" s="3" t="s">
        <v>8</v>
      </c>
      <c r="D254" s="14">
        <v>4.923</v>
      </c>
      <c r="E254" s="14">
        <v>2.4580000000000002</v>
      </c>
      <c r="F254" s="4" t="s">
        <v>3</v>
      </c>
    </row>
    <row r="255" spans="1:6" x14ac:dyDescent="0.25">
      <c r="A255" s="4" t="s">
        <v>144</v>
      </c>
      <c r="B255" s="5" t="s">
        <v>145</v>
      </c>
      <c r="C255" s="3" t="s">
        <v>83</v>
      </c>
      <c r="D255" s="14">
        <v>4.8090000000000002</v>
      </c>
      <c r="E255" s="14">
        <v>0.371</v>
      </c>
      <c r="F255" s="4" t="s">
        <v>3</v>
      </c>
    </row>
    <row r="256" spans="1:6" x14ac:dyDescent="0.25">
      <c r="A256" s="4" t="s">
        <v>144</v>
      </c>
      <c r="B256" s="5" t="s">
        <v>145</v>
      </c>
      <c r="C256" s="3" t="s">
        <v>146</v>
      </c>
      <c r="D256" s="14">
        <v>5.1980000000000004</v>
      </c>
      <c r="E256" s="14">
        <v>5.2999999999999999E-2</v>
      </c>
      <c r="F256" s="4" t="s">
        <v>3</v>
      </c>
    </row>
    <row r="257" spans="1:6" x14ac:dyDescent="0.25">
      <c r="A257" s="10" t="s">
        <v>59</v>
      </c>
      <c r="B257" s="11" t="s">
        <v>145</v>
      </c>
      <c r="C257" s="12"/>
      <c r="D257" s="15">
        <f>SUM(D253:D256)</f>
        <v>19.459</v>
      </c>
      <c r="E257" s="15">
        <f>SUM(E253:E256)</f>
        <v>3.0670000000000002</v>
      </c>
      <c r="F257" s="10"/>
    </row>
    <row r="258" spans="1:6" x14ac:dyDescent="0.25">
      <c r="A258" s="7" t="s">
        <v>147</v>
      </c>
      <c r="B258" s="8" t="s">
        <v>148</v>
      </c>
      <c r="C258" s="9" t="s">
        <v>149</v>
      </c>
      <c r="D258" s="16">
        <v>6.0979999999999999</v>
      </c>
      <c r="E258" s="16">
        <v>4.53</v>
      </c>
      <c r="F258" s="7" t="s">
        <v>3</v>
      </c>
    </row>
    <row r="259" spans="1:6" x14ac:dyDescent="0.25">
      <c r="A259" s="4" t="s">
        <v>147</v>
      </c>
      <c r="B259" s="5" t="s">
        <v>148</v>
      </c>
      <c r="C259" s="3" t="s">
        <v>150</v>
      </c>
      <c r="D259" s="14">
        <v>9.6000000000000002E-2</v>
      </c>
      <c r="E259" s="14">
        <v>2.9000000000000001E-2</v>
      </c>
      <c r="F259" s="4" t="s">
        <v>3</v>
      </c>
    </row>
    <row r="260" spans="1:6" x14ac:dyDescent="0.25">
      <c r="A260" s="4" t="s">
        <v>147</v>
      </c>
      <c r="B260" s="5" t="s">
        <v>148</v>
      </c>
      <c r="C260" s="3" t="s">
        <v>151</v>
      </c>
      <c r="D260" s="14">
        <v>0.161</v>
      </c>
      <c r="E260" s="14">
        <v>5.0999999999999997E-2</v>
      </c>
      <c r="F260" s="4" t="s">
        <v>3</v>
      </c>
    </row>
    <row r="261" spans="1:6" x14ac:dyDescent="0.25">
      <c r="A261" s="4" t="s">
        <v>147</v>
      </c>
      <c r="B261" s="5" t="s">
        <v>148</v>
      </c>
      <c r="C261" s="3" t="s">
        <v>5</v>
      </c>
      <c r="D261" s="14">
        <v>19.236999999999998</v>
      </c>
      <c r="E261" s="14">
        <v>3.0609999999999999</v>
      </c>
      <c r="F261" s="4" t="s">
        <v>3</v>
      </c>
    </row>
    <row r="262" spans="1:6" x14ac:dyDescent="0.25">
      <c r="A262" s="4" t="s">
        <v>147</v>
      </c>
      <c r="B262" s="5" t="s">
        <v>148</v>
      </c>
      <c r="C262" s="3" t="s">
        <v>152</v>
      </c>
      <c r="D262" s="14">
        <v>3.2250000000000001</v>
      </c>
      <c r="E262" s="14">
        <v>6.7000000000000004E-2</v>
      </c>
      <c r="F262" s="4" t="s">
        <v>3</v>
      </c>
    </row>
    <row r="263" spans="1:6" x14ac:dyDescent="0.25">
      <c r="A263" s="4" t="s">
        <v>147</v>
      </c>
      <c r="B263" s="5" t="s">
        <v>148</v>
      </c>
      <c r="C263" s="3" t="s">
        <v>63</v>
      </c>
      <c r="D263" s="14">
        <v>6.7629999999999999</v>
      </c>
      <c r="E263" s="14">
        <v>1.3340000000000001</v>
      </c>
      <c r="F263" s="4" t="s">
        <v>3</v>
      </c>
    </row>
    <row r="264" spans="1:6" x14ac:dyDescent="0.25">
      <c r="A264" s="4" t="s">
        <v>147</v>
      </c>
      <c r="B264" s="5" t="s">
        <v>148</v>
      </c>
      <c r="C264" s="3" t="s">
        <v>125</v>
      </c>
      <c r="D264" s="14">
        <v>6.2850000000000001</v>
      </c>
      <c r="E264" s="14">
        <v>0.37</v>
      </c>
      <c r="F264" s="4" t="s">
        <v>3</v>
      </c>
    </row>
    <row r="265" spans="1:6" x14ac:dyDescent="0.25">
      <c r="A265" s="4" t="s">
        <v>147</v>
      </c>
      <c r="B265" s="5" t="s">
        <v>148</v>
      </c>
      <c r="C265" s="3" t="s">
        <v>125</v>
      </c>
      <c r="D265" s="14">
        <v>6.2850000000000001</v>
      </c>
      <c r="E265" s="14">
        <v>1.407</v>
      </c>
      <c r="F265" s="4" t="s">
        <v>3</v>
      </c>
    </row>
    <row r="266" spans="1:6" x14ac:dyDescent="0.25">
      <c r="A266" s="4" t="s">
        <v>147</v>
      </c>
      <c r="B266" s="5" t="s">
        <v>148</v>
      </c>
      <c r="C266" s="3" t="s">
        <v>126</v>
      </c>
      <c r="D266" s="14">
        <v>5.8680000000000003</v>
      </c>
      <c r="E266" s="14">
        <v>0.20200000000000001</v>
      </c>
      <c r="F266" s="4" t="s">
        <v>3</v>
      </c>
    </row>
    <row r="267" spans="1:6" x14ac:dyDescent="0.25">
      <c r="A267" s="4" t="s">
        <v>147</v>
      </c>
      <c r="B267" s="5" t="s">
        <v>148</v>
      </c>
      <c r="C267" s="3" t="s">
        <v>126</v>
      </c>
      <c r="D267" s="14">
        <v>5.8680000000000003</v>
      </c>
      <c r="E267" s="14">
        <v>0.82399999999999995</v>
      </c>
      <c r="F267" s="4" t="s">
        <v>3</v>
      </c>
    </row>
    <row r="268" spans="1:6" x14ac:dyDescent="0.25">
      <c r="A268" s="4" t="s">
        <v>147</v>
      </c>
      <c r="B268" s="5" t="s">
        <v>148</v>
      </c>
      <c r="C268" s="3" t="s">
        <v>41</v>
      </c>
      <c r="D268" s="14">
        <v>3.96</v>
      </c>
      <c r="E268" s="14">
        <v>2.8519999999999999</v>
      </c>
      <c r="F268" s="4" t="s">
        <v>3</v>
      </c>
    </row>
    <row r="269" spans="1:6" x14ac:dyDescent="0.25">
      <c r="A269" s="4" t="s">
        <v>147</v>
      </c>
      <c r="B269" s="5" t="s">
        <v>148</v>
      </c>
      <c r="C269" s="3" t="s">
        <v>42</v>
      </c>
      <c r="D269" s="14">
        <v>5.4160000000000004</v>
      </c>
      <c r="E269" s="14">
        <v>2.46</v>
      </c>
      <c r="F269" s="4" t="s">
        <v>3</v>
      </c>
    </row>
    <row r="270" spans="1:6" x14ac:dyDescent="0.25">
      <c r="A270" s="4" t="s">
        <v>147</v>
      </c>
      <c r="B270" s="5" t="s">
        <v>148</v>
      </c>
      <c r="C270" s="3" t="s">
        <v>43</v>
      </c>
      <c r="D270" s="14">
        <v>3.9780000000000002</v>
      </c>
      <c r="E270" s="14">
        <v>0.442</v>
      </c>
      <c r="F270" s="4" t="s">
        <v>3</v>
      </c>
    </row>
    <row r="271" spans="1:6" x14ac:dyDescent="0.25">
      <c r="A271" s="4" t="s">
        <v>147</v>
      </c>
      <c r="B271" s="5" t="s">
        <v>148</v>
      </c>
      <c r="C271" s="3" t="s">
        <v>44</v>
      </c>
      <c r="D271" s="14">
        <v>3.9689999999999999</v>
      </c>
      <c r="E271" s="14">
        <v>0.92700000000000005</v>
      </c>
      <c r="F271" s="4" t="s">
        <v>3</v>
      </c>
    </row>
    <row r="272" spans="1:6" x14ac:dyDescent="0.25">
      <c r="A272" s="4" t="s">
        <v>147</v>
      </c>
      <c r="B272" s="5" t="s">
        <v>148</v>
      </c>
      <c r="C272" s="3" t="s">
        <v>46</v>
      </c>
      <c r="D272" s="14">
        <v>6.5149999999999997</v>
      </c>
      <c r="E272" s="14">
        <v>4.7270000000000003</v>
      </c>
      <c r="F272" s="4" t="s">
        <v>3</v>
      </c>
    </row>
    <row r="273" spans="1:6" x14ac:dyDescent="0.25">
      <c r="A273" s="4" t="s">
        <v>147</v>
      </c>
      <c r="B273" s="5" t="s">
        <v>148</v>
      </c>
      <c r="C273" s="3" t="s">
        <v>153</v>
      </c>
      <c r="D273" s="14">
        <v>1.2170000000000001</v>
      </c>
      <c r="E273" s="14">
        <v>1.2170000000000001</v>
      </c>
      <c r="F273" s="4" t="s">
        <v>3</v>
      </c>
    </row>
    <row r="274" spans="1:6" x14ac:dyDescent="0.25">
      <c r="A274" s="4" t="s">
        <v>147</v>
      </c>
      <c r="B274" s="5" t="s">
        <v>148</v>
      </c>
      <c r="C274" s="3" t="s">
        <v>48</v>
      </c>
      <c r="D274" s="14">
        <v>3.07</v>
      </c>
      <c r="E274" s="14">
        <v>2.3780000000000001</v>
      </c>
      <c r="F274" s="4" t="s">
        <v>3</v>
      </c>
    </row>
    <row r="275" spans="1:6" x14ac:dyDescent="0.25">
      <c r="A275" s="4" t="s">
        <v>147</v>
      </c>
      <c r="B275" s="5" t="s">
        <v>148</v>
      </c>
      <c r="C275" s="3" t="s">
        <v>50</v>
      </c>
      <c r="D275" s="14">
        <v>5.1840000000000002</v>
      </c>
      <c r="E275" s="14">
        <v>3.01</v>
      </c>
      <c r="F275" s="4" t="s">
        <v>3</v>
      </c>
    </row>
    <row r="276" spans="1:6" x14ac:dyDescent="0.25">
      <c r="A276" s="4" t="s">
        <v>147</v>
      </c>
      <c r="B276" s="5" t="s">
        <v>148</v>
      </c>
      <c r="C276" s="3" t="s">
        <v>107</v>
      </c>
      <c r="D276" s="14">
        <v>7.0270000000000001</v>
      </c>
      <c r="E276" s="14">
        <v>0.04</v>
      </c>
      <c r="F276" s="4" t="s">
        <v>3</v>
      </c>
    </row>
    <row r="277" spans="1:6" x14ac:dyDescent="0.25">
      <c r="A277" s="4" t="s">
        <v>147</v>
      </c>
      <c r="B277" s="5" t="s">
        <v>148</v>
      </c>
      <c r="C277" s="3" t="s">
        <v>107</v>
      </c>
      <c r="D277" s="14">
        <v>7.0270000000000001</v>
      </c>
      <c r="E277" s="14">
        <v>0.95199999999999996</v>
      </c>
      <c r="F277" s="4" t="s">
        <v>3</v>
      </c>
    </row>
    <row r="278" spans="1:6" x14ac:dyDescent="0.25">
      <c r="A278" s="4" t="s">
        <v>147</v>
      </c>
      <c r="B278" s="5" t="s">
        <v>148</v>
      </c>
      <c r="C278" s="3" t="s">
        <v>107</v>
      </c>
      <c r="D278" s="14">
        <v>7.0270000000000001</v>
      </c>
      <c r="E278" s="14">
        <v>1.5589999999999999</v>
      </c>
      <c r="F278" s="4" t="s">
        <v>3</v>
      </c>
    </row>
    <row r="279" spans="1:6" x14ac:dyDescent="0.25">
      <c r="A279" s="4" t="s">
        <v>147</v>
      </c>
      <c r="B279" s="5" t="s">
        <v>148</v>
      </c>
      <c r="C279" s="3" t="s">
        <v>108</v>
      </c>
      <c r="D279" s="14">
        <v>6.2770000000000001</v>
      </c>
      <c r="E279" s="14">
        <v>0.109</v>
      </c>
      <c r="F279" s="4" t="s">
        <v>3</v>
      </c>
    </row>
    <row r="280" spans="1:6" x14ac:dyDescent="0.25">
      <c r="A280" s="4" t="s">
        <v>147</v>
      </c>
      <c r="B280" s="5" t="s">
        <v>148</v>
      </c>
      <c r="C280" s="3" t="s">
        <v>108</v>
      </c>
      <c r="D280" s="14">
        <v>6.2770000000000001</v>
      </c>
      <c r="E280" s="14">
        <v>1.2569999999999999</v>
      </c>
      <c r="F280" s="4" t="s">
        <v>3</v>
      </c>
    </row>
    <row r="281" spans="1:6" x14ac:dyDescent="0.25">
      <c r="A281" s="4" t="s">
        <v>147</v>
      </c>
      <c r="B281" s="5" t="s">
        <v>148</v>
      </c>
      <c r="C281" s="3" t="s">
        <v>110</v>
      </c>
      <c r="D281" s="14">
        <v>16.015999999999998</v>
      </c>
      <c r="E281" s="14">
        <v>8.5000000000000006E-2</v>
      </c>
      <c r="F281" s="4" t="s">
        <v>3</v>
      </c>
    </row>
    <row r="282" spans="1:6" x14ac:dyDescent="0.25">
      <c r="A282" s="4" t="s">
        <v>147</v>
      </c>
      <c r="B282" s="5" t="s">
        <v>148</v>
      </c>
      <c r="C282" s="3" t="s">
        <v>51</v>
      </c>
      <c r="D282" s="14">
        <v>8.4550000000000001</v>
      </c>
      <c r="E282" s="14">
        <v>4.2430000000000003</v>
      </c>
      <c r="F282" s="4" t="s">
        <v>3</v>
      </c>
    </row>
    <row r="283" spans="1:6" x14ac:dyDescent="0.25">
      <c r="A283" s="4" t="s">
        <v>147</v>
      </c>
      <c r="B283" s="5" t="s">
        <v>148</v>
      </c>
      <c r="C283" s="3" t="s">
        <v>154</v>
      </c>
      <c r="D283" s="14">
        <v>2.4510000000000001</v>
      </c>
      <c r="E283" s="14">
        <v>2.4510000000000001</v>
      </c>
      <c r="F283" s="4" t="s">
        <v>3</v>
      </c>
    </row>
    <row r="284" spans="1:6" x14ac:dyDescent="0.25">
      <c r="A284" s="4" t="s">
        <v>147</v>
      </c>
      <c r="B284" s="5" t="s">
        <v>148</v>
      </c>
      <c r="C284" s="3" t="s">
        <v>70</v>
      </c>
      <c r="D284" s="14">
        <v>5.0540000000000003</v>
      </c>
      <c r="E284" s="14">
        <v>0.36199999999999999</v>
      </c>
      <c r="F284" s="4" t="s">
        <v>3</v>
      </c>
    </row>
    <row r="285" spans="1:6" x14ac:dyDescent="0.25">
      <c r="A285" s="4" t="s">
        <v>147</v>
      </c>
      <c r="B285" s="5" t="s">
        <v>148</v>
      </c>
      <c r="C285" s="3" t="s">
        <v>71</v>
      </c>
      <c r="D285" s="14">
        <v>8.69</v>
      </c>
      <c r="E285" s="14">
        <v>2.8330000000000002</v>
      </c>
      <c r="F285" s="4" t="s">
        <v>3</v>
      </c>
    </row>
    <row r="286" spans="1:6" x14ac:dyDescent="0.25">
      <c r="A286" s="4" t="s">
        <v>147</v>
      </c>
      <c r="B286" s="5" t="s">
        <v>148</v>
      </c>
      <c r="C286" s="3" t="s">
        <v>72</v>
      </c>
      <c r="D286" s="14">
        <v>7.4909999999999997</v>
      </c>
      <c r="E286" s="14">
        <v>2.2650000000000001</v>
      </c>
      <c r="F286" s="4" t="s">
        <v>3</v>
      </c>
    </row>
    <row r="287" spans="1:6" x14ac:dyDescent="0.25">
      <c r="A287" s="4" t="s">
        <v>147</v>
      </c>
      <c r="B287" s="5" t="s">
        <v>148</v>
      </c>
      <c r="C287" s="3" t="s">
        <v>73</v>
      </c>
      <c r="D287" s="14">
        <v>8.673</v>
      </c>
      <c r="E287" s="14">
        <v>2.609</v>
      </c>
      <c r="F287" s="4" t="s">
        <v>3</v>
      </c>
    </row>
    <row r="288" spans="1:6" x14ac:dyDescent="0.25">
      <c r="A288" s="4" t="s">
        <v>147</v>
      </c>
      <c r="B288" s="5" t="s">
        <v>148</v>
      </c>
      <c r="C288" s="3" t="s">
        <v>131</v>
      </c>
      <c r="D288" s="14">
        <v>1.31</v>
      </c>
      <c r="E288" s="14">
        <v>0.128</v>
      </c>
      <c r="F288" s="4" t="s">
        <v>3</v>
      </c>
    </row>
    <row r="289" spans="1:6" x14ac:dyDescent="0.25">
      <c r="A289" s="10" t="s">
        <v>59</v>
      </c>
      <c r="B289" s="11" t="s">
        <v>148</v>
      </c>
      <c r="C289" s="12"/>
      <c r="D289" s="15">
        <f>SUM(D258:D288)</f>
        <v>184.96999999999997</v>
      </c>
      <c r="E289" s="15">
        <f>SUM(E258:E288)</f>
        <v>48.780999999999999</v>
      </c>
      <c r="F289" s="10"/>
    </row>
    <row r="290" spans="1:6" x14ac:dyDescent="0.25">
      <c r="A290" s="7" t="s">
        <v>155</v>
      </c>
      <c r="B290" s="8" t="s">
        <v>156</v>
      </c>
      <c r="C290" s="9" t="s">
        <v>157</v>
      </c>
      <c r="D290" s="16">
        <v>2.391</v>
      </c>
      <c r="E290" s="16">
        <v>1.3240000000000001</v>
      </c>
      <c r="F290" s="7" t="s">
        <v>3</v>
      </c>
    </row>
    <row r="291" spans="1:6" x14ac:dyDescent="0.25">
      <c r="A291" s="4" t="s">
        <v>155</v>
      </c>
      <c r="B291" s="5" t="s">
        <v>156</v>
      </c>
      <c r="C291" s="3" t="s">
        <v>158</v>
      </c>
      <c r="D291" s="14">
        <v>0.86099999999999999</v>
      </c>
      <c r="E291" s="14">
        <v>0.81699999999999995</v>
      </c>
      <c r="F291" s="4" t="s">
        <v>3</v>
      </c>
    </row>
    <row r="292" spans="1:6" x14ac:dyDescent="0.25">
      <c r="A292" s="4" t="s">
        <v>155</v>
      </c>
      <c r="B292" s="5" t="s">
        <v>156</v>
      </c>
      <c r="C292" s="3" t="s">
        <v>159</v>
      </c>
      <c r="D292" s="14">
        <v>1.776</v>
      </c>
      <c r="E292" s="14">
        <v>1.7669999999999999</v>
      </c>
      <c r="F292" s="4" t="s">
        <v>3</v>
      </c>
    </row>
    <row r="293" spans="1:6" x14ac:dyDescent="0.25">
      <c r="A293" s="4" t="s">
        <v>155</v>
      </c>
      <c r="B293" s="5" t="s">
        <v>156</v>
      </c>
      <c r="C293" s="3" t="s">
        <v>103</v>
      </c>
      <c r="D293" s="14">
        <v>2.6040000000000001</v>
      </c>
      <c r="E293" s="14">
        <v>1.427</v>
      </c>
      <c r="F293" s="4" t="s">
        <v>3</v>
      </c>
    </row>
    <row r="294" spans="1:6" x14ac:dyDescent="0.25">
      <c r="A294" s="10" t="s">
        <v>59</v>
      </c>
      <c r="B294" s="11" t="s">
        <v>156</v>
      </c>
      <c r="C294" s="12"/>
      <c r="D294" s="15">
        <f>SUM(D290:D293)</f>
        <v>7.6319999999999997</v>
      </c>
      <c r="E294" s="15">
        <f>SUM(E290:E293)</f>
        <v>5.335</v>
      </c>
      <c r="F294" s="10"/>
    </row>
    <row r="295" spans="1:6" x14ac:dyDescent="0.25">
      <c r="A295" s="7" t="s">
        <v>160</v>
      </c>
      <c r="B295" s="8" t="s">
        <v>161</v>
      </c>
      <c r="C295" s="9" t="s">
        <v>5</v>
      </c>
      <c r="D295" s="16">
        <v>19.236999999999998</v>
      </c>
      <c r="E295" s="16">
        <v>2.6909999999999998</v>
      </c>
      <c r="F295" s="7" t="s">
        <v>3</v>
      </c>
    </row>
    <row r="296" spans="1:6" x14ac:dyDescent="0.25">
      <c r="A296" s="4" t="s">
        <v>160</v>
      </c>
      <c r="B296" s="5" t="s">
        <v>161</v>
      </c>
      <c r="C296" s="3" t="s">
        <v>93</v>
      </c>
      <c r="D296" s="14">
        <v>5.524</v>
      </c>
      <c r="E296" s="14">
        <v>0.35199999999999998</v>
      </c>
      <c r="F296" s="4" t="s">
        <v>3</v>
      </c>
    </row>
    <row r="297" spans="1:6" x14ac:dyDescent="0.25">
      <c r="A297" s="4" t="s">
        <v>160</v>
      </c>
      <c r="B297" s="5" t="s">
        <v>161</v>
      </c>
      <c r="C297" s="3" t="s">
        <v>94</v>
      </c>
      <c r="D297" s="14">
        <v>26.303999999999998</v>
      </c>
      <c r="E297" s="14">
        <v>0.27500000000000002</v>
      </c>
      <c r="F297" s="4" t="s">
        <v>3</v>
      </c>
    </row>
    <row r="298" spans="1:6" x14ac:dyDescent="0.25">
      <c r="A298" s="4" t="s">
        <v>160</v>
      </c>
      <c r="B298" s="5" t="s">
        <v>161</v>
      </c>
      <c r="C298" s="3" t="s">
        <v>95</v>
      </c>
      <c r="D298" s="14">
        <v>5.8040000000000003</v>
      </c>
      <c r="E298" s="14">
        <v>0.42499999999999999</v>
      </c>
      <c r="F298" s="4" t="s">
        <v>3</v>
      </c>
    </row>
    <row r="299" spans="1:6" x14ac:dyDescent="0.25">
      <c r="A299" s="4" t="s">
        <v>160</v>
      </c>
      <c r="B299" s="5" t="s">
        <v>161</v>
      </c>
      <c r="C299" s="3" t="s">
        <v>97</v>
      </c>
      <c r="D299" s="14">
        <v>13.86</v>
      </c>
      <c r="E299" s="14">
        <v>0.22900000000000001</v>
      </c>
      <c r="F299" s="4" t="s">
        <v>3</v>
      </c>
    </row>
    <row r="300" spans="1:6" x14ac:dyDescent="0.25">
      <c r="A300" s="4" t="s">
        <v>160</v>
      </c>
      <c r="B300" s="5" t="s">
        <v>161</v>
      </c>
      <c r="C300" s="3" t="s">
        <v>70</v>
      </c>
      <c r="D300" s="14">
        <v>5.0540000000000003</v>
      </c>
      <c r="E300" s="14">
        <v>1.41</v>
      </c>
      <c r="F300" s="4" t="s">
        <v>3</v>
      </c>
    </row>
    <row r="301" spans="1:6" x14ac:dyDescent="0.25">
      <c r="A301" s="4" t="s">
        <v>160</v>
      </c>
      <c r="B301" s="5" t="s">
        <v>161</v>
      </c>
      <c r="C301" s="3" t="s">
        <v>71</v>
      </c>
      <c r="D301" s="14">
        <v>8.69</v>
      </c>
      <c r="E301" s="14">
        <v>1.857</v>
      </c>
      <c r="F301" s="4" t="s">
        <v>3</v>
      </c>
    </row>
    <row r="302" spans="1:6" x14ac:dyDescent="0.25">
      <c r="A302" s="4" t="s">
        <v>160</v>
      </c>
      <c r="B302" s="5" t="s">
        <v>161</v>
      </c>
      <c r="C302" s="3" t="s">
        <v>72</v>
      </c>
      <c r="D302" s="14">
        <v>7.4909999999999997</v>
      </c>
      <c r="E302" s="14">
        <v>1.2789999999999999</v>
      </c>
      <c r="F302" s="4" t="s">
        <v>3</v>
      </c>
    </row>
    <row r="303" spans="1:6" x14ac:dyDescent="0.25">
      <c r="A303" s="4" t="s">
        <v>160</v>
      </c>
      <c r="B303" s="5" t="s">
        <v>161</v>
      </c>
      <c r="C303" s="3" t="s">
        <v>73</v>
      </c>
      <c r="D303" s="14">
        <v>8.673</v>
      </c>
      <c r="E303" s="14">
        <v>1.5580000000000001</v>
      </c>
      <c r="F303" s="4" t="s">
        <v>3</v>
      </c>
    </row>
    <row r="304" spans="1:6" x14ac:dyDescent="0.25">
      <c r="A304" s="4" t="s">
        <v>160</v>
      </c>
      <c r="B304" s="5" t="s">
        <v>161</v>
      </c>
      <c r="C304" s="3" t="s">
        <v>74</v>
      </c>
      <c r="D304" s="14">
        <v>5.0990000000000002</v>
      </c>
      <c r="E304" s="14">
        <v>1.3069999999999999</v>
      </c>
      <c r="F304" s="4" t="s">
        <v>3</v>
      </c>
    </row>
    <row r="305" spans="1:6" x14ac:dyDescent="0.25">
      <c r="A305" s="4" t="s">
        <v>160</v>
      </c>
      <c r="B305" s="5" t="s">
        <v>161</v>
      </c>
      <c r="C305" s="3" t="s">
        <v>75</v>
      </c>
      <c r="D305" s="14">
        <v>3.8159999999999998</v>
      </c>
      <c r="E305" s="14">
        <v>0.73</v>
      </c>
      <c r="F305" s="4" t="s">
        <v>3</v>
      </c>
    </row>
    <row r="306" spans="1:6" x14ac:dyDescent="0.25">
      <c r="A306" s="10" t="s">
        <v>59</v>
      </c>
      <c r="B306" s="11" t="s">
        <v>161</v>
      </c>
      <c r="C306" s="12"/>
      <c r="D306" s="15">
        <f>SUM(D295:D305)</f>
        <v>109.55200000000001</v>
      </c>
      <c r="E306" s="15">
        <f>SUM(E295:E305)</f>
        <v>12.113000000000001</v>
      </c>
      <c r="F306" s="10"/>
    </row>
    <row r="307" spans="1:6" x14ac:dyDescent="0.25">
      <c r="A307" s="7" t="s">
        <v>178</v>
      </c>
      <c r="B307" s="8" t="s">
        <v>175</v>
      </c>
      <c r="C307" s="9" t="s">
        <v>81</v>
      </c>
      <c r="D307" s="16">
        <v>16.934999999999999</v>
      </c>
      <c r="E307" s="16">
        <v>1.4770000000000001</v>
      </c>
      <c r="F307" s="7" t="s">
        <v>3</v>
      </c>
    </row>
    <row r="308" spans="1:6" x14ac:dyDescent="0.25">
      <c r="A308" s="7" t="s">
        <v>178</v>
      </c>
      <c r="B308" s="8" t="s">
        <v>175</v>
      </c>
      <c r="C308" s="3" t="s">
        <v>5</v>
      </c>
      <c r="D308" s="14">
        <v>19.236999999999998</v>
      </c>
      <c r="E308" s="14">
        <v>0.23799999999999999</v>
      </c>
      <c r="F308" s="4" t="s">
        <v>3</v>
      </c>
    </row>
    <row r="309" spans="1:6" x14ac:dyDescent="0.25">
      <c r="A309" s="7" t="s">
        <v>178</v>
      </c>
      <c r="B309" s="8" t="s">
        <v>175</v>
      </c>
      <c r="C309" s="3" t="s">
        <v>12</v>
      </c>
      <c r="D309" s="14">
        <v>5.7640000000000002</v>
      </c>
      <c r="E309" s="14">
        <v>6.6000000000000003E-2</v>
      </c>
      <c r="F309" s="4" t="s">
        <v>3</v>
      </c>
    </row>
    <row r="310" spans="1:6" x14ac:dyDescent="0.25">
      <c r="A310" s="7" t="s">
        <v>178</v>
      </c>
      <c r="B310" s="8" t="s">
        <v>175</v>
      </c>
      <c r="C310" s="3" t="s">
        <v>43</v>
      </c>
      <c r="D310" s="14">
        <v>3.9780000000000002</v>
      </c>
      <c r="E310" s="14">
        <v>0.45700000000000002</v>
      </c>
      <c r="F310" s="4" t="s">
        <v>3</v>
      </c>
    </row>
    <row r="311" spans="1:6" x14ac:dyDescent="0.25">
      <c r="A311" s="7" t="s">
        <v>178</v>
      </c>
      <c r="B311" s="8" t="s">
        <v>175</v>
      </c>
      <c r="C311" s="3" t="s">
        <v>72</v>
      </c>
      <c r="D311" s="14">
        <v>7.4909999999999997</v>
      </c>
      <c r="E311" s="14">
        <v>0.47399999999999998</v>
      </c>
      <c r="F311" s="4" t="s">
        <v>3</v>
      </c>
    </row>
    <row r="312" spans="1:6" x14ac:dyDescent="0.25">
      <c r="A312" s="7" t="s">
        <v>178</v>
      </c>
      <c r="B312" s="8" t="s">
        <v>175</v>
      </c>
      <c r="C312" s="3" t="s">
        <v>162</v>
      </c>
      <c r="D312" s="14">
        <v>1.1839999999999999</v>
      </c>
      <c r="E312" s="14">
        <v>1.0999999999999999E-2</v>
      </c>
      <c r="F312" s="4" t="s">
        <v>3</v>
      </c>
    </row>
    <row r="313" spans="1:6" x14ac:dyDescent="0.25">
      <c r="A313" s="7" t="s">
        <v>178</v>
      </c>
      <c r="B313" s="8" t="s">
        <v>175</v>
      </c>
      <c r="C313" s="3" t="s">
        <v>73</v>
      </c>
      <c r="D313" s="14">
        <v>8.673</v>
      </c>
      <c r="E313" s="14">
        <v>0.495</v>
      </c>
      <c r="F313" s="4" t="s">
        <v>3</v>
      </c>
    </row>
    <row r="314" spans="1:6" x14ac:dyDescent="0.25">
      <c r="A314" s="7" t="s">
        <v>178</v>
      </c>
      <c r="B314" s="8" t="s">
        <v>175</v>
      </c>
      <c r="C314" s="3" t="s">
        <v>163</v>
      </c>
      <c r="D314" s="14">
        <v>0.83</v>
      </c>
      <c r="E314" s="14">
        <v>0.78800000000000003</v>
      </c>
      <c r="F314" s="4" t="s">
        <v>3</v>
      </c>
    </row>
    <row r="315" spans="1:6" x14ac:dyDescent="0.25">
      <c r="A315" s="7" t="s">
        <v>178</v>
      </c>
      <c r="B315" s="8" t="s">
        <v>175</v>
      </c>
      <c r="C315" s="3" t="s">
        <v>74</v>
      </c>
      <c r="D315" s="14">
        <v>5.0990000000000002</v>
      </c>
      <c r="E315" s="14">
        <v>0.73899999999999999</v>
      </c>
      <c r="F315" s="4" t="s">
        <v>3</v>
      </c>
    </row>
    <row r="316" spans="1:6" x14ac:dyDescent="0.25">
      <c r="A316" s="7" t="s">
        <v>178</v>
      </c>
      <c r="B316" s="8" t="s">
        <v>175</v>
      </c>
      <c r="C316" s="3" t="s">
        <v>75</v>
      </c>
      <c r="D316" s="14">
        <v>3.8159999999999998</v>
      </c>
      <c r="E316" s="14">
        <v>0.74</v>
      </c>
      <c r="F316" s="4" t="s">
        <v>3</v>
      </c>
    </row>
    <row r="317" spans="1:6" x14ac:dyDescent="0.25">
      <c r="A317" s="10" t="s">
        <v>59</v>
      </c>
      <c r="B317" s="11" t="s">
        <v>175</v>
      </c>
      <c r="C317" s="12"/>
      <c r="D317" s="15">
        <f>SUM(D307:D316)</f>
        <v>73.007000000000005</v>
      </c>
      <c r="E317" s="15">
        <f>SUM(E307:E316)</f>
        <v>5.4850000000000003</v>
      </c>
      <c r="F317" s="10"/>
    </row>
    <row r="318" spans="1:6" x14ac:dyDescent="0.25">
      <c r="A318" s="7" t="s">
        <v>179</v>
      </c>
      <c r="B318" s="8" t="s">
        <v>175</v>
      </c>
      <c r="C318" s="9" t="s">
        <v>125</v>
      </c>
      <c r="D318" s="16">
        <v>6.2850000000000001</v>
      </c>
      <c r="E318" s="16">
        <v>1.6439999999999999</v>
      </c>
      <c r="F318" s="7" t="s">
        <v>3</v>
      </c>
    </row>
    <row r="319" spans="1:6" x14ac:dyDescent="0.25">
      <c r="A319" s="7" t="s">
        <v>179</v>
      </c>
      <c r="B319" s="8" t="s">
        <v>175</v>
      </c>
      <c r="C319" s="3" t="s">
        <v>126</v>
      </c>
      <c r="D319" s="14">
        <v>5.8680000000000003</v>
      </c>
      <c r="E319" s="14">
        <v>0.36299999999999999</v>
      </c>
      <c r="F319" s="4" t="s">
        <v>3</v>
      </c>
    </row>
    <row r="320" spans="1:6" x14ac:dyDescent="0.25">
      <c r="A320" s="7" t="s">
        <v>179</v>
      </c>
      <c r="B320" s="8" t="s">
        <v>175</v>
      </c>
      <c r="C320" s="3" t="s">
        <v>82</v>
      </c>
      <c r="D320" s="14">
        <v>3.4910000000000001</v>
      </c>
      <c r="E320" s="14">
        <v>2.387</v>
      </c>
      <c r="F320" s="4" t="s">
        <v>3</v>
      </c>
    </row>
    <row r="321" spans="1:6" x14ac:dyDescent="0.25">
      <c r="A321" s="7" t="s">
        <v>179</v>
      </c>
      <c r="B321" s="8" t="s">
        <v>175</v>
      </c>
      <c r="C321" s="3" t="s">
        <v>102</v>
      </c>
      <c r="D321" s="14">
        <v>1.3069999999999999</v>
      </c>
      <c r="E321" s="14">
        <v>0.65500000000000003</v>
      </c>
      <c r="F321" s="4" t="s">
        <v>3</v>
      </c>
    </row>
    <row r="322" spans="1:6" x14ac:dyDescent="0.25">
      <c r="A322" s="7" t="s">
        <v>179</v>
      </c>
      <c r="B322" s="8" t="s">
        <v>175</v>
      </c>
      <c r="C322" s="3" t="s">
        <v>84</v>
      </c>
      <c r="D322" s="14">
        <v>5.1779999999999999</v>
      </c>
      <c r="E322" s="14">
        <v>2.2509999999999999</v>
      </c>
      <c r="F322" s="4" t="s">
        <v>3</v>
      </c>
    </row>
    <row r="323" spans="1:6" x14ac:dyDescent="0.25">
      <c r="A323" s="7" t="s">
        <v>179</v>
      </c>
      <c r="B323" s="8" t="s">
        <v>175</v>
      </c>
      <c r="C323" s="3" t="s">
        <v>93</v>
      </c>
      <c r="D323" s="14">
        <v>5.524</v>
      </c>
      <c r="E323" s="14">
        <v>0.33500000000000002</v>
      </c>
      <c r="F323" s="4" t="s">
        <v>3</v>
      </c>
    </row>
    <row r="324" spans="1:6" x14ac:dyDescent="0.25">
      <c r="A324" s="7" t="s">
        <v>179</v>
      </c>
      <c r="B324" s="8" t="s">
        <v>175</v>
      </c>
      <c r="C324" s="3" t="s">
        <v>94</v>
      </c>
      <c r="D324" s="14">
        <v>26.303999999999998</v>
      </c>
      <c r="E324" s="14">
        <v>0.17499999999999999</v>
      </c>
      <c r="F324" s="4" t="s">
        <v>3</v>
      </c>
    </row>
    <row r="325" spans="1:6" x14ac:dyDescent="0.25">
      <c r="A325" s="7" t="s">
        <v>179</v>
      </c>
      <c r="B325" s="8" t="s">
        <v>175</v>
      </c>
      <c r="C325" s="3" t="s">
        <v>95</v>
      </c>
      <c r="D325" s="14">
        <v>5.8040000000000003</v>
      </c>
      <c r="E325" s="14">
        <v>0.41799999999999998</v>
      </c>
      <c r="F325" s="4" t="s">
        <v>3</v>
      </c>
    </row>
    <row r="326" spans="1:6" x14ac:dyDescent="0.25">
      <c r="A326" s="7" t="s">
        <v>179</v>
      </c>
      <c r="B326" s="8" t="s">
        <v>175</v>
      </c>
      <c r="C326" s="3" t="s">
        <v>97</v>
      </c>
      <c r="D326" s="14">
        <v>13.86</v>
      </c>
      <c r="E326" s="14">
        <v>0.27600000000000002</v>
      </c>
      <c r="F326" s="4" t="s">
        <v>3</v>
      </c>
    </row>
    <row r="327" spans="1:6" x14ac:dyDescent="0.25">
      <c r="A327" s="10" t="s">
        <v>59</v>
      </c>
      <c r="B327" s="11" t="s">
        <v>175</v>
      </c>
      <c r="C327" s="12"/>
      <c r="D327" s="15">
        <f>SUM(D318:D326)</f>
        <v>73.621000000000009</v>
      </c>
      <c r="E327" s="15">
        <f>SUM(E318:E326)</f>
        <v>8.5039999999999996</v>
      </c>
      <c r="F327" s="10"/>
    </row>
    <row r="328" spans="1:6" x14ac:dyDescent="0.25">
      <c r="A328" s="7" t="s">
        <v>180</v>
      </c>
      <c r="B328" s="8" t="s">
        <v>175</v>
      </c>
      <c r="C328" s="9" t="s">
        <v>4</v>
      </c>
      <c r="D328" s="16">
        <v>12.417</v>
      </c>
      <c r="E328" s="16">
        <v>0.158</v>
      </c>
      <c r="F328" s="7" t="s">
        <v>3</v>
      </c>
    </row>
    <row r="329" spans="1:6" x14ac:dyDescent="0.25">
      <c r="A329" s="7" t="s">
        <v>180</v>
      </c>
      <c r="B329" s="8" t="s">
        <v>175</v>
      </c>
      <c r="C329" s="3" t="s">
        <v>164</v>
      </c>
      <c r="D329" s="14">
        <v>2.8069999999999999</v>
      </c>
      <c r="E329" s="14">
        <v>2.7549999999999999</v>
      </c>
      <c r="F329" s="4" t="s">
        <v>3</v>
      </c>
    </row>
    <row r="330" spans="1:6" x14ac:dyDescent="0.25">
      <c r="A330" s="7" t="s">
        <v>180</v>
      </c>
      <c r="B330" s="8" t="s">
        <v>175</v>
      </c>
      <c r="C330" s="3" t="s">
        <v>31</v>
      </c>
      <c r="D330" s="14">
        <v>8.8409999999999993</v>
      </c>
      <c r="E330" s="14">
        <v>0.67800000000000005</v>
      </c>
      <c r="F330" s="4" t="s">
        <v>3</v>
      </c>
    </row>
    <row r="331" spans="1:6" x14ac:dyDescent="0.25">
      <c r="A331" s="7" t="s">
        <v>180</v>
      </c>
      <c r="B331" s="8" t="s">
        <v>175</v>
      </c>
      <c r="C331" s="3" t="s">
        <v>89</v>
      </c>
      <c r="D331" s="14">
        <v>2.9359999999999999</v>
      </c>
      <c r="E331" s="14">
        <v>3.6999999999999998E-2</v>
      </c>
      <c r="F331" s="4" t="s">
        <v>3</v>
      </c>
    </row>
    <row r="332" spans="1:6" x14ac:dyDescent="0.25">
      <c r="A332" s="10" t="s">
        <v>59</v>
      </c>
      <c r="B332" s="11" t="s">
        <v>175</v>
      </c>
      <c r="C332" s="12"/>
      <c r="D332" s="15">
        <f>SUM(D328:D331)</f>
        <v>27.000999999999998</v>
      </c>
      <c r="E332" s="15">
        <f>SUM(E328:E331)</f>
        <v>3.6279999999999997</v>
      </c>
      <c r="F332" s="10"/>
    </row>
    <row r="333" spans="1:6" x14ac:dyDescent="0.25">
      <c r="A333" s="7" t="s">
        <v>181</v>
      </c>
      <c r="B333" s="8" t="s">
        <v>175</v>
      </c>
      <c r="C333" s="9" t="s">
        <v>81</v>
      </c>
      <c r="D333" s="16">
        <v>16.934999999999999</v>
      </c>
      <c r="E333" s="16">
        <v>0.998</v>
      </c>
      <c r="F333" s="7" t="s">
        <v>3</v>
      </c>
    </row>
    <row r="334" spans="1:6" x14ac:dyDescent="0.25">
      <c r="A334" s="7" t="s">
        <v>181</v>
      </c>
      <c r="B334" s="8" t="s">
        <v>175</v>
      </c>
      <c r="C334" s="3" t="s">
        <v>123</v>
      </c>
      <c r="D334" s="14">
        <v>1.349</v>
      </c>
      <c r="E334" s="14">
        <v>0.35599999999999998</v>
      </c>
      <c r="F334" s="4" t="s">
        <v>3</v>
      </c>
    </row>
    <row r="335" spans="1:6" x14ac:dyDescent="0.25">
      <c r="A335" s="7" t="s">
        <v>181</v>
      </c>
      <c r="B335" s="8" t="s">
        <v>175</v>
      </c>
      <c r="C335" s="3" t="s">
        <v>107</v>
      </c>
      <c r="D335" s="14">
        <v>7.0270000000000001</v>
      </c>
      <c r="E335" s="14">
        <v>0.26400000000000001</v>
      </c>
      <c r="F335" s="4" t="s">
        <v>3</v>
      </c>
    </row>
    <row r="336" spans="1:6" x14ac:dyDescent="0.25">
      <c r="A336" s="7" t="s">
        <v>181</v>
      </c>
      <c r="B336" s="8" t="s">
        <v>175</v>
      </c>
      <c r="C336" s="3" t="s">
        <v>108</v>
      </c>
      <c r="D336" s="14">
        <v>6.2770000000000001</v>
      </c>
      <c r="E336" s="14">
        <v>1.0649999999999999</v>
      </c>
      <c r="F336" s="4" t="s">
        <v>3</v>
      </c>
    </row>
    <row r="337" spans="1:6" x14ac:dyDescent="0.25">
      <c r="A337" s="10" t="s">
        <v>59</v>
      </c>
      <c r="B337" s="11" t="s">
        <v>175</v>
      </c>
      <c r="C337" s="12"/>
      <c r="D337" s="15">
        <f>SUM(D333:D336)</f>
        <v>31.588000000000001</v>
      </c>
      <c r="E337" s="15">
        <f>SUM(E333:E336)</f>
        <v>2.6829999999999998</v>
      </c>
      <c r="F337" s="10"/>
    </row>
    <row r="338" spans="1:6" x14ac:dyDescent="0.25">
      <c r="A338" s="6" t="s">
        <v>166</v>
      </c>
      <c r="B338" s="13"/>
      <c r="C338" s="12"/>
      <c r="D338" s="15">
        <f>D70+D90+D96+D127+D131+D138+D168+D170+D177+D208+D224+D232+D246+D252+D257+D289+D294+D306+D317+D327+D332+D337</f>
        <v>2063.4680000000003</v>
      </c>
      <c r="E338" s="15">
        <f>E70+E90+E96+E127+E131+E138+E168+E170+E177+E208+E224+E232+E246+E252+E257+E289+E294+E306+E317+E327+E332+E337</f>
        <v>463.04100000000017</v>
      </c>
      <c r="F338" s="10"/>
    </row>
    <row r="339" spans="1:6" x14ac:dyDescent="0.25">
      <c r="B339" s="1"/>
      <c r="C339" s="2"/>
      <c r="D339" s="17"/>
      <c r="E339" s="17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2023-10-13T06:41:08Z</dcterms:created>
  <dcterms:modified xsi:type="dcterms:W3CDTF">2023-10-17T07:18:24Z</dcterms:modified>
</cp:coreProperties>
</file>