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30212\"/>
    </mc:Choice>
  </mc:AlternateContent>
  <bookViews>
    <workbookView xWindow="0" yWindow="0" windowWidth="10005" windowHeight="6240"/>
  </bookViews>
  <sheets>
    <sheet name="Справка" sheetId="1" r:id="rId1"/>
  </sheets>
  <definedNames>
    <definedName name="_xlnm._FilterDatabase" localSheetId="0" hidden="1">Справка!$A$5:$F$108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07" i="1" l="1"/>
  <c r="D107" i="1"/>
  <c r="E104" i="1"/>
  <c r="D104" i="1"/>
  <c r="E85" i="1"/>
  <c r="D85" i="1"/>
  <c r="E78" i="1"/>
  <c r="D78" i="1"/>
  <c r="E75" i="1"/>
  <c r="D75" i="1"/>
  <c r="E70" i="1"/>
  <c r="D70" i="1"/>
  <c r="E57" i="1"/>
  <c r="D57" i="1"/>
  <c r="E54" i="1"/>
  <c r="D54" i="1"/>
  <c r="E52" i="1"/>
  <c r="D52" i="1"/>
  <c r="E50" i="1"/>
  <c r="D50" i="1"/>
  <c r="E47" i="1"/>
  <c r="D47" i="1"/>
  <c r="E45" i="1"/>
  <c r="D45" i="1"/>
  <c r="E37" i="1"/>
  <c r="D37" i="1"/>
  <c r="E33" i="1"/>
  <c r="D33" i="1"/>
  <c r="E28" i="1"/>
  <c r="D28" i="1"/>
  <c r="E16" i="1"/>
  <c r="D16" i="1"/>
  <c r="E108" i="1" l="1"/>
  <c r="D108" i="1"/>
</calcChain>
</file>

<file path=xl/sharedStrings.xml><?xml version="1.0" encoding="utf-8"?>
<sst xmlns="http://schemas.openxmlformats.org/spreadsheetml/2006/main" count="389" uniqueCount="90">
  <si>
    <t>ЕГН/ЕИК</t>
  </si>
  <si>
    <t>ЕТ МАРИН АНАСТАСОВ-ФЕРОЛЕС</t>
  </si>
  <si>
    <t>116038797</t>
  </si>
  <si>
    <t>23.61</t>
  </si>
  <si>
    <t>Селски, горски път</t>
  </si>
  <si>
    <t>47.157</t>
  </si>
  <si>
    <t>100.52</t>
  </si>
  <si>
    <t>209.113</t>
  </si>
  <si>
    <t>213.116</t>
  </si>
  <si>
    <t>214.21</t>
  </si>
  <si>
    <t>220.91</t>
  </si>
  <si>
    <t>225.61</t>
  </si>
  <si>
    <t>228.28</t>
  </si>
  <si>
    <t>228.36</t>
  </si>
  <si>
    <t>228.123</t>
  </si>
  <si>
    <t>Общо за ползвателя</t>
  </si>
  <si>
    <t>КАЛЕТО ООД</t>
  </si>
  <si>
    <t>116041238</t>
  </si>
  <si>
    <t>201.84</t>
  </si>
  <si>
    <t>202.113</t>
  </si>
  <si>
    <t>203.84</t>
  </si>
  <si>
    <t>203.113</t>
  </si>
  <si>
    <t>205.84</t>
  </si>
  <si>
    <t>205.113</t>
  </si>
  <si>
    <t>207.93</t>
  </si>
  <si>
    <t>207.113</t>
  </si>
  <si>
    <t>210.113</t>
  </si>
  <si>
    <t>226.36</t>
  </si>
  <si>
    <t>227.60</t>
  </si>
  <si>
    <t>ЕТ ЕВИЕМ-ЕМИЛИЯ ЦОНЕВА</t>
  </si>
  <si>
    <t>116044184</t>
  </si>
  <si>
    <t>214.116</t>
  </si>
  <si>
    <t>ЛУДОГОРИЕ ИНВЕСТ ООД</t>
  </si>
  <si>
    <t>116574250</t>
  </si>
  <si>
    <t>231.60</t>
  </si>
  <si>
    <t>254.200</t>
  </si>
  <si>
    <t>ГЮЛАГРО-92 ЕООД</t>
  </si>
  <si>
    <t>201410926</t>
  </si>
  <si>
    <t>202.84</t>
  </si>
  <si>
    <t>204.84</t>
  </si>
  <si>
    <t>206.84</t>
  </si>
  <si>
    <t>206.113</t>
  </si>
  <si>
    <t>211.13</t>
  </si>
  <si>
    <t>238.15</t>
  </si>
  <si>
    <t>240.90</t>
  </si>
  <si>
    <t>208.113</t>
  </si>
  <si>
    <t>47.156</t>
  </si>
  <si>
    <t>100.25</t>
  </si>
  <si>
    <t>209.92</t>
  </si>
  <si>
    <t>210.84</t>
  </si>
  <si>
    <t>215.83</t>
  </si>
  <si>
    <t>216.83</t>
  </si>
  <si>
    <t>219.83</t>
  </si>
  <si>
    <t>219.85</t>
  </si>
  <si>
    <t>253.93</t>
  </si>
  <si>
    <t>ЕТ АСОТЕКС-ХАМЗА ЧАКЪР</t>
  </si>
  <si>
    <t>826007091</t>
  </si>
  <si>
    <t>230.63</t>
  </si>
  <si>
    <t>235.58</t>
  </si>
  <si>
    <t>251.60</t>
  </si>
  <si>
    <t>ЕТ БИСЕНЕР-КАЛЪЧ-ЮЗДЖАН ХАСАН</t>
  </si>
  <si>
    <t>826025520</t>
  </si>
  <si>
    <t>ЗК КУБРАТ</t>
  </si>
  <si>
    <t>826042060</t>
  </si>
  <si>
    <t>232.123</t>
  </si>
  <si>
    <t>252.123</t>
  </si>
  <si>
    <t>СТЕМАГРО ЕООД</t>
  </si>
  <si>
    <t>826057571</t>
  </si>
  <si>
    <t>222.16</t>
  </si>
  <si>
    <t>222.61</t>
  </si>
  <si>
    <t>223.60</t>
  </si>
  <si>
    <t>223.116</t>
  </si>
  <si>
    <t>226.61</t>
  </si>
  <si>
    <t>231.36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</si>
  <si>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</si>
  <si>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</si>
  <si>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</si>
  <si>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</si>
  <si>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</si>
  <si>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</si>
  <si>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</si>
  <si>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ПО-09-504-2/10.11.2023г.</t>
    </r>
  </si>
  <si>
    <t>ХАТИДЖЕ ХХХХХХ ИМАМОВА</t>
  </si>
  <si>
    <t>ХХХХХХХХ</t>
  </si>
  <si>
    <t>ГЕОРГИ ХХХХХХ ДОНЕВ</t>
  </si>
  <si>
    <t>ГЮЛБАХАР ХХХХХХ ИМАМОВ</t>
  </si>
  <si>
    <t>ЮНЗЮЛЕ ХХХХХХ ШАКИРОВА</t>
  </si>
  <si>
    <t>АЙГЮЛ ХХХХХХ РАМАДАН</t>
  </si>
  <si>
    <t>БИЛЯЛ ХХХХХХХ АХМЕД</t>
  </si>
  <si>
    <t>ГЙОКАН ХХХХХХ ИМАМОВ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</si>
</sst>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abSelected="1" workbookViewId="0">
      <selection activeCell="R35" sqref="R35"/>
    </sheetView>
  </sheetViews>
  <sheetFormatPr defaultRowHeight="15" x14ac:dyDescent="0.25"/>
  <cols>
    <col min="1" max="1" width="36.5703125" bestFit="1" customWidth="1"/>
    <col min="2" max="2" width="11" bestFit="1" customWidth="1"/>
    <col min="3" max="3" width="9.7109375" customWidth="1"/>
    <col min="4" max="4" width="9.42578125" customWidth="1"/>
    <col min="5" max="5" width="12.28515625" customWidth="1"/>
    <col min="6" max="6" width="18.28515625" bestFit="1" customWidth="1"/>
  </cols>
  <sheetData>
    <row r="1" spans="1:6" x14ac:dyDescent="0.25">
      <c r="A1" s="18" t="s">
        <v>75</v>
      </c>
      <c r="B1" s="18"/>
      <c r="C1" s="19"/>
      <c r="D1" s="19"/>
      <c r="E1" s="20"/>
      <c r="F1" s="19"/>
    </row>
    <row r="2" spans="1:6" x14ac:dyDescent="0.25">
      <c r="A2" s="21" t="s">
        <v>81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76</v>
      </c>
      <c r="B4" s="14" t="s">
        <v>0</v>
      </c>
      <c r="C4" s="14" t="s">
        <v>77</v>
      </c>
      <c r="D4" s="14" t="s">
        <v>78</v>
      </c>
      <c r="E4" s="14" t="s">
        <v>79</v>
      </c>
      <c r="F4" s="14" t="s">
        <v>80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0.66700000000000004</v>
      </c>
      <c r="E5" s="7">
        <v>0.66700000000000004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9.0229999999999997</v>
      </c>
      <c r="E6" s="7">
        <v>3.621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0.94099999999999995</v>
      </c>
      <c r="E7" s="7">
        <v>0.877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3.992</v>
      </c>
      <c r="E8" s="7">
        <v>1.7809999999999999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4.3540000000000001</v>
      </c>
      <c r="E9" s="7">
        <v>0.95399999999999996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9</v>
      </c>
      <c r="D10" s="7">
        <v>2.7010000000000001</v>
      </c>
      <c r="E10" s="7">
        <v>0.46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10</v>
      </c>
      <c r="D11" s="7">
        <v>17.599</v>
      </c>
      <c r="E11" s="7">
        <v>1.1459999999999999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11</v>
      </c>
      <c r="D12" s="7">
        <v>10.712</v>
      </c>
      <c r="E12" s="7">
        <v>4.1740000000000004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12</v>
      </c>
      <c r="D13" s="7">
        <v>2.024</v>
      </c>
      <c r="E13" s="7">
        <v>0.504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13</v>
      </c>
      <c r="D14" s="7">
        <v>10.513999999999999</v>
      </c>
      <c r="E14" s="7">
        <v>1.5049999999999999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14</v>
      </c>
      <c r="D15" s="7">
        <v>2.8119999999999998</v>
      </c>
      <c r="E15" s="7">
        <v>2.758</v>
      </c>
      <c r="F15" s="5" t="s">
        <v>4</v>
      </c>
    </row>
    <row r="16" spans="1:6" x14ac:dyDescent="0.25">
      <c r="A16" s="12" t="s">
        <v>15</v>
      </c>
      <c r="B16" s="13" t="s">
        <v>2</v>
      </c>
      <c r="C16" s="14"/>
      <c r="D16" s="15">
        <f>SUM(D5:D15)</f>
        <v>65.338999999999999</v>
      </c>
      <c r="E16" s="15">
        <f>SUM(E5:E15)</f>
        <v>18.446999999999999</v>
      </c>
      <c r="F16" s="12"/>
    </row>
    <row r="17" spans="1:6" x14ac:dyDescent="0.25">
      <c r="A17" s="8" t="s">
        <v>16</v>
      </c>
      <c r="B17" s="9" t="s">
        <v>17</v>
      </c>
      <c r="C17" s="10" t="s">
        <v>18</v>
      </c>
      <c r="D17" s="11">
        <v>2.4430000000000001</v>
      </c>
      <c r="E17" s="11">
        <v>1.536</v>
      </c>
      <c r="F17" s="8" t="s">
        <v>4</v>
      </c>
    </row>
    <row r="18" spans="1:6" x14ac:dyDescent="0.25">
      <c r="A18" s="5" t="s">
        <v>16</v>
      </c>
      <c r="B18" s="6" t="s">
        <v>17</v>
      </c>
      <c r="C18" s="4" t="s">
        <v>19</v>
      </c>
      <c r="D18" s="7">
        <v>13.872</v>
      </c>
      <c r="E18" s="7">
        <v>0.42</v>
      </c>
      <c r="F18" s="5" t="s">
        <v>4</v>
      </c>
    </row>
    <row r="19" spans="1:6" x14ac:dyDescent="0.25">
      <c r="A19" s="5" t="s">
        <v>16</v>
      </c>
      <c r="B19" s="6" t="s">
        <v>17</v>
      </c>
      <c r="C19" s="4" t="s">
        <v>20</v>
      </c>
      <c r="D19" s="7">
        <v>1.4390000000000001</v>
      </c>
      <c r="E19" s="7">
        <v>0.76700000000000002</v>
      </c>
      <c r="F19" s="5" t="s">
        <v>4</v>
      </c>
    </row>
    <row r="20" spans="1:6" x14ac:dyDescent="0.25">
      <c r="A20" s="5" t="s">
        <v>16</v>
      </c>
      <c r="B20" s="6" t="s">
        <v>17</v>
      </c>
      <c r="C20" s="4" t="s">
        <v>21</v>
      </c>
      <c r="D20" s="7">
        <v>3.3980000000000001</v>
      </c>
      <c r="E20" s="7">
        <v>3.3980000000000001</v>
      </c>
      <c r="F20" s="5" t="s">
        <v>4</v>
      </c>
    </row>
    <row r="21" spans="1:6" x14ac:dyDescent="0.25">
      <c r="A21" s="5" t="s">
        <v>16</v>
      </c>
      <c r="B21" s="6" t="s">
        <v>17</v>
      </c>
      <c r="C21" s="4" t="s">
        <v>22</v>
      </c>
      <c r="D21" s="7">
        <v>1.3240000000000001</v>
      </c>
      <c r="E21" s="7">
        <v>0.81</v>
      </c>
      <c r="F21" s="5" t="s">
        <v>4</v>
      </c>
    </row>
    <row r="22" spans="1:6" x14ac:dyDescent="0.25">
      <c r="A22" s="5" t="s">
        <v>16</v>
      </c>
      <c r="B22" s="6" t="s">
        <v>17</v>
      </c>
      <c r="C22" s="4" t="s">
        <v>23</v>
      </c>
      <c r="D22" s="7">
        <v>3.899</v>
      </c>
      <c r="E22" s="7">
        <v>3.8490000000000002</v>
      </c>
      <c r="F22" s="5" t="s">
        <v>4</v>
      </c>
    </row>
    <row r="23" spans="1:6" x14ac:dyDescent="0.25">
      <c r="A23" s="5" t="s">
        <v>16</v>
      </c>
      <c r="B23" s="6" t="s">
        <v>17</v>
      </c>
      <c r="C23" s="4" t="s">
        <v>24</v>
      </c>
      <c r="D23" s="7">
        <v>4.0679999999999996</v>
      </c>
      <c r="E23" s="7">
        <v>0.56899999999999995</v>
      </c>
      <c r="F23" s="5" t="s">
        <v>4</v>
      </c>
    </row>
    <row r="24" spans="1:6" x14ac:dyDescent="0.25">
      <c r="A24" s="5" t="s">
        <v>16</v>
      </c>
      <c r="B24" s="6" t="s">
        <v>17</v>
      </c>
      <c r="C24" s="4" t="s">
        <v>25</v>
      </c>
      <c r="D24" s="7">
        <v>7.476</v>
      </c>
      <c r="E24" s="7">
        <v>4.2149999999999999</v>
      </c>
      <c r="F24" s="5" t="s">
        <v>4</v>
      </c>
    </row>
    <row r="25" spans="1:6" x14ac:dyDescent="0.25">
      <c r="A25" s="5" t="s">
        <v>16</v>
      </c>
      <c r="B25" s="6" t="s">
        <v>17</v>
      </c>
      <c r="C25" s="4" t="s">
        <v>26</v>
      </c>
      <c r="D25" s="7">
        <v>0.77600000000000002</v>
      </c>
      <c r="E25" s="7">
        <v>0.26300000000000001</v>
      </c>
      <c r="F25" s="5" t="s">
        <v>4</v>
      </c>
    </row>
    <row r="26" spans="1:6" x14ac:dyDescent="0.25">
      <c r="A26" s="5" t="s">
        <v>16</v>
      </c>
      <c r="B26" s="6" t="s">
        <v>17</v>
      </c>
      <c r="C26" s="4" t="s">
        <v>27</v>
      </c>
      <c r="D26" s="7">
        <v>0.90900000000000003</v>
      </c>
      <c r="E26" s="7">
        <v>0.23799999999999999</v>
      </c>
      <c r="F26" s="5" t="s">
        <v>4</v>
      </c>
    </row>
    <row r="27" spans="1:6" x14ac:dyDescent="0.25">
      <c r="A27" s="5" t="s">
        <v>16</v>
      </c>
      <c r="B27" s="6" t="s">
        <v>17</v>
      </c>
      <c r="C27" s="4" t="s">
        <v>28</v>
      </c>
      <c r="D27" s="7">
        <v>12.186999999999999</v>
      </c>
      <c r="E27" s="7">
        <v>9.34</v>
      </c>
      <c r="F27" s="5" t="s">
        <v>4</v>
      </c>
    </row>
    <row r="28" spans="1:6" x14ac:dyDescent="0.25">
      <c r="A28" s="12" t="s">
        <v>15</v>
      </c>
      <c r="B28" s="13" t="s">
        <v>17</v>
      </c>
      <c r="C28" s="14"/>
      <c r="D28" s="15">
        <f>SUM(D17:D27)</f>
        <v>51.791000000000004</v>
      </c>
      <c r="E28" s="15">
        <f>SUM(E17:E27)</f>
        <v>25.405000000000001</v>
      </c>
      <c r="F28" s="12"/>
    </row>
    <row r="29" spans="1:6" x14ac:dyDescent="0.25">
      <c r="A29" s="8" t="s">
        <v>29</v>
      </c>
      <c r="B29" s="9" t="s">
        <v>30</v>
      </c>
      <c r="C29" s="10" t="s">
        <v>5</v>
      </c>
      <c r="D29" s="11">
        <v>9.0229999999999997</v>
      </c>
      <c r="E29" s="11">
        <v>0.29699999999999999</v>
      </c>
      <c r="F29" s="8" t="s">
        <v>4</v>
      </c>
    </row>
    <row r="30" spans="1:6" x14ac:dyDescent="0.25">
      <c r="A30" s="5" t="s">
        <v>29</v>
      </c>
      <c r="B30" s="6" t="s">
        <v>30</v>
      </c>
      <c r="C30" s="4" t="s">
        <v>8</v>
      </c>
      <c r="D30" s="7">
        <v>4.3540000000000001</v>
      </c>
      <c r="E30" s="7">
        <v>0.73299999999999998</v>
      </c>
      <c r="F30" s="5" t="s">
        <v>4</v>
      </c>
    </row>
    <row r="31" spans="1:6" x14ac:dyDescent="0.25">
      <c r="A31" s="5" t="s">
        <v>29</v>
      </c>
      <c r="B31" s="6" t="s">
        <v>30</v>
      </c>
      <c r="C31" s="4" t="s">
        <v>9</v>
      </c>
      <c r="D31" s="7">
        <v>2.7010000000000001</v>
      </c>
      <c r="E31" s="7">
        <v>1.845</v>
      </c>
      <c r="F31" s="5" t="s">
        <v>4</v>
      </c>
    </row>
    <row r="32" spans="1:6" x14ac:dyDescent="0.25">
      <c r="A32" s="5" t="s">
        <v>29</v>
      </c>
      <c r="B32" s="6" t="s">
        <v>30</v>
      </c>
      <c r="C32" s="4" t="s">
        <v>31</v>
      </c>
      <c r="D32" s="7">
        <v>0.60199999999999998</v>
      </c>
      <c r="E32" s="7">
        <v>1.7999999999999999E-2</v>
      </c>
      <c r="F32" s="5" t="s">
        <v>4</v>
      </c>
    </row>
    <row r="33" spans="1:6" x14ac:dyDescent="0.25">
      <c r="A33" s="12" t="s">
        <v>15</v>
      </c>
      <c r="B33" s="13" t="s">
        <v>30</v>
      </c>
      <c r="C33" s="14"/>
      <c r="D33" s="15">
        <f>SUM(D29:D32)</f>
        <v>16.68</v>
      </c>
      <c r="E33" s="15">
        <f>SUM(E29:E32)</f>
        <v>2.8929999999999998</v>
      </c>
      <c r="F33" s="12"/>
    </row>
    <row r="34" spans="1:6" x14ac:dyDescent="0.25">
      <c r="A34" s="8" t="s">
        <v>32</v>
      </c>
      <c r="B34" s="9" t="s">
        <v>33</v>
      </c>
      <c r="C34" s="10" t="s">
        <v>28</v>
      </c>
      <c r="D34" s="11">
        <v>12.186999999999999</v>
      </c>
      <c r="E34" s="11">
        <v>9.2999999999999999E-2</v>
      </c>
      <c r="F34" s="8" t="s">
        <v>4</v>
      </c>
    </row>
    <row r="35" spans="1:6" x14ac:dyDescent="0.25">
      <c r="A35" s="5" t="s">
        <v>32</v>
      </c>
      <c r="B35" s="6" t="s">
        <v>33</v>
      </c>
      <c r="C35" s="4" t="s">
        <v>34</v>
      </c>
      <c r="D35" s="7">
        <v>4.3689999999999998</v>
      </c>
      <c r="E35" s="7">
        <v>1.274</v>
      </c>
      <c r="F35" s="5" t="s">
        <v>4</v>
      </c>
    </row>
    <row r="36" spans="1:6" x14ac:dyDescent="0.25">
      <c r="A36" s="5" t="s">
        <v>32</v>
      </c>
      <c r="B36" s="6" t="s">
        <v>33</v>
      </c>
      <c r="C36" s="4" t="s">
        <v>35</v>
      </c>
      <c r="D36" s="7">
        <v>1.1950000000000001</v>
      </c>
      <c r="E36" s="7">
        <v>1.145</v>
      </c>
      <c r="F36" s="5" t="s">
        <v>4</v>
      </c>
    </row>
    <row r="37" spans="1:6" x14ac:dyDescent="0.25">
      <c r="A37" s="12" t="s">
        <v>15</v>
      </c>
      <c r="B37" s="13" t="s">
        <v>33</v>
      </c>
      <c r="C37" s="14"/>
      <c r="D37" s="15">
        <f>SUM(D34:D36)</f>
        <v>17.750999999999998</v>
      </c>
      <c r="E37" s="15">
        <f>SUM(E34:E36)</f>
        <v>2.512</v>
      </c>
      <c r="F37" s="12"/>
    </row>
    <row r="38" spans="1:6" x14ac:dyDescent="0.25">
      <c r="A38" s="8" t="s">
        <v>36</v>
      </c>
      <c r="B38" s="9" t="s">
        <v>37</v>
      </c>
      <c r="C38" s="10" t="s">
        <v>38</v>
      </c>
      <c r="D38" s="11">
        <v>5.0149999999999997</v>
      </c>
      <c r="E38" s="11">
        <v>1.9E-2</v>
      </c>
      <c r="F38" s="8" t="s">
        <v>4</v>
      </c>
    </row>
    <row r="39" spans="1:6" x14ac:dyDescent="0.25">
      <c r="A39" s="5" t="s">
        <v>36</v>
      </c>
      <c r="B39" s="6" t="s">
        <v>37</v>
      </c>
      <c r="C39" s="4" t="s">
        <v>38</v>
      </c>
      <c r="D39" s="7">
        <v>5.0149999999999997</v>
      </c>
      <c r="E39" s="7">
        <v>0.28999999999999998</v>
      </c>
      <c r="F39" s="5" t="s">
        <v>4</v>
      </c>
    </row>
    <row r="40" spans="1:6" x14ac:dyDescent="0.25">
      <c r="A40" s="5" t="s">
        <v>36</v>
      </c>
      <c r="B40" s="6" t="s">
        <v>37</v>
      </c>
      <c r="C40" s="4" t="s">
        <v>39</v>
      </c>
      <c r="D40" s="7">
        <v>1.216</v>
      </c>
      <c r="E40" s="7">
        <v>1.216</v>
      </c>
      <c r="F40" s="5" t="s">
        <v>4</v>
      </c>
    </row>
    <row r="41" spans="1:6" x14ac:dyDescent="0.25">
      <c r="A41" s="5" t="s">
        <v>36</v>
      </c>
      <c r="B41" s="6" t="s">
        <v>37</v>
      </c>
      <c r="C41" s="4" t="s">
        <v>40</v>
      </c>
      <c r="D41" s="7">
        <v>1.026</v>
      </c>
      <c r="E41" s="7">
        <v>7.2999999999999995E-2</v>
      </c>
      <c r="F41" s="5" t="s">
        <v>4</v>
      </c>
    </row>
    <row r="42" spans="1:6" x14ac:dyDescent="0.25">
      <c r="A42" s="5" t="s">
        <v>36</v>
      </c>
      <c r="B42" s="6" t="s">
        <v>37</v>
      </c>
      <c r="C42" s="4" t="s">
        <v>41</v>
      </c>
      <c r="D42" s="7">
        <v>6.5629999999999997</v>
      </c>
      <c r="E42" s="7">
        <v>6.5629999999999997</v>
      </c>
      <c r="F42" s="5" t="s">
        <v>4</v>
      </c>
    </row>
    <row r="43" spans="1:6" x14ac:dyDescent="0.25">
      <c r="A43" s="5" t="s">
        <v>36</v>
      </c>
      <c r="B43" s="6" t="s">
        <v>37</v>
      </c>
      <c r="C43" s="4" t="s">
        <v>25</v>
      </c>
      <c r="D43" s="7">
        <v>7.476</v>
      </c>
      <c r="E43" s="7">
        <v>1.5940000000000001</v>
      </c>
      <c r="F43" s="5" t="s">
        <v>4</v>
      </c>
    </row>
    <row r="44" spans="1:6" x14ac:dyDescent="0.25">
      <c r="A44" s="5" t="s">
        <v>36</v>
      </c>
      <c r="B44" s="6" t="s">
        <v>37</v>
      </c>
      <c r="C44" s="4" t="s">
        <v>42</v>
      </c>
      <c r="D44" s="7">
        <v>3.4950000000000001</v>
      </c>
      <c r="E44" s="7">
        <v>0.03</v>
      </c>
      <c r="F44" s="5" t="s">
        <v>4</v>
      </c>
    </row>
    <row r="45" spans="1:6" x14ac:dyDescent="0.25">
      <c r="A45" s="12" t="s">
        <v>15</v>
      </c>
      <c r="B45" s="13" t="s">
        <v>37</v>
      </c>
      <c r="C45" s="14"/>
      <c r="D45" s="15">
        <f>SUM(D38:D44)</f>
        <v>29.805999999999997</v>
      </c>
      <c r="E45" s="15">
        <f>SUM(E38:E44)</f>
        <v>9.7849999999999984</v>
      </c>
      <c r="F45" s="12"/>
    </row>
    <row r="46" spans="1:6" x14ac:dyDescent="0.25">
      <c r="A46" s="8" t="s">
        <v>82</v>
      </c>
      <c r="B46" s="9" t="s">
        <v>83</v>
      </c>
      <c r="C46" s="10" t="s">
        <v>40</v>
      </c>
      <c r="D46" s="11">
        <v>1.026</v>
      </c>
      <c r="E46" s="11">
        <v>0.89900000000000002</v>
      </c>
      <c r="F46" s="8" t="s">
        <v>4</v>
      </c>
    </row>
    <row r="47" spans="1:6" x14ac:dyDescent="0.25">
      <c r="A47" s="12" t="s">
        <v>15</v>
      </c>
      <c r="B47" s="13" t="s">
        <v>83</v>
      </c>
      <c r="C47" s="14"/>
      <c r="D47" s="15">
        <f>SUM(D46)</f>
        <v>1.026</v>
      </c>
      <c r="E47" s="15">
        <f>SUM(E46)</f>
        <v>0.89900000000000002</v>
      </c>
      <c r="F47" s="12"/>
    </row>
    <row r="48" spans="1:6" x14ac:dyDescent="0.25">
      <c r="A48" s="8" t="s">
        <v>84</v>
      </c>
      <c r="B48" s="9" t="s">
        <v>83</v>
      </c>
      <c r="C48" s="10" t="s">
        <v>43</v>
      </c>
      <c r="D48" s="11">
        <v>0.57099999999999995</v>
      </c>
      <c r="E48" s="11">
        <v>0.57099999999999995</v>
      </c>
      <c r="F48" s="8" t="s">
        <v>4</v>
      </c>
    </row>
    <row r="49" spans="1:6" x14ac:dyDescent="0.25">
      <c r="A49" s="8" t="s">
        <v>84</v>
      </c>
      <c r="B49" s="9" t="s">
        <v>83</v>
      </c>
      <c r="C49" s="4" t="s">
        <v>44</v>
      </c>
      <c r="D49" s="7">
        <v>1.595</v>
      </c>
      <c r="E49" s="7">
        <v>1.54</v>
      </c>
      <c r="F49" s="5" t="s">
        <v>4</v>
      </c>
    </row>
    <row r="50" spans="1:6" x14ac:dyDescent="0.25">
      <c r="A50" s="12" t="s">
        <v>15</v>
      </c>
      <c r="B50" s="13" t="s">
        <v>83</v>
      </c>
      <c r="C50" s="14"/>
      <c r="D50" s="15">
        <f>SUM(D48:D49)</f>
        <v>2.1659999999999999</v>
      </c>
      <c r="E50" s="15">
        <f>SUM(E48:E49)</f>
        <v>2.1109999999999998</v>
      </c>
      <c r="F50" s="12"/>
    </row>
    <row r="51" spans="1:6" x14ac:dyDescent="0.25">
      <c r="A51" s="8" t="s">
        <v>85</v>
      </c>
      <c r="B51" s="9" t="s">
        <v>83</v>
      </c>
      <c r="C51" s="10" t="s">
        <v>45</v>
      </c>
      <c r="D51" s="11">
        <v>4.5439999999999996</v>
      </c>
      <c r="E51" s="11">
        <v>2.44</v>
      </c>
      <c r="F51" s="8" t="s">
        <v>4</v>
      </c>
    </row>
    <row r="52" spans="1:6" x14ac:dyDescent="0.25">
      <c r="A52" s="12" t="s">
        <v>15</v>
      </c>
      <c r="B52" s="13" t="s">
        <v>83</v>
      </c>
      <c r="C52" s="14"/>
      <c r="D52" s="15">
        <f>SUM(D51)</f>
        <v>4.5439999999999996</v>
      </c>
      <c r="E52" s="15">
        <f>SUM(E51)</f>
        <v>2.44</v>
      </c>
      <c r="F52" s="12"/>
    </row>
    <row r="53" spans="1:6" x14ac:dyDescent="0.25">
      <c r="A53" s="8" t="s">
        <v>86</v>
      </c>
      <c r="B53" s="9" t="s">
        <v>83</v>
      </c>
      <c r="C53" s="10" t="s">
        <v>8</v>
      </c>
      <c r="D53" s="11">
        <v>4.3540000000000001</v>
      </c>
      <c r="E53" s="11">
        <v>0.95599999999999996</v>
      </c>
      <c r="F53" s="8" t="s">
        <v>4</v>
      </c>
    </row>
    <row r="54" spans="1:6" x14ac:dyDescent="0.25">
      <c r="A54" s="12" t="s">
        <v>15</v>
      </c>
      <c r="B54" s="13" t="s">
        <v>83</v>
      </c>
      <c r="C54" s="14"/>
      <c r="D54" s="15">
        <f>SUM(D53)</f>
        <v>4.3540000000000001</v>
      </c>
      <c r="E54" s="15">
        <f>SUM(E53)</f>
        <v>0.95599999999999996</v>
      </c>
      <c r="F54" s="12"/>
    </row>
    <row r="55" spans="1:6" x14ac:dyDescent="0.25">
      <c r="A55" s="8" t="s">
        <v>87</v>
      </c>
      <c r="B55" s="9" t="s">
        <v>83</v>
      </c>
      <c r="C55" s="10" t="s">
        <v>46</v>
      </c>
      <c r="D55" s="11">
        <v>33.981000000000002</v>
      </c>
      <c r="E55" s="11">
        <v>0.45300000000000001</v>
      </c>
      <c r="F55" s="8" t="s">
        <v>4</v>
      </c>
    </row>
    <row r="56" spans="1:6" x14ac:dyDescent="0.25">
      <c r="A56" s="8" t="s">
        <v>87</v>
      </c>
      <c r="B56" s="9" t="s">
        <v>83</v>
      </c>
      <c r="C56" s="4" t="s">
        <v>5</v>
      </c>
      <c r="D56" s="7">
        <v>9.0229999999999997</v>
      </c>
      <c r="E56" s="7">
        <v>0.151</v>
      </c>
      <c r="F56" s="5" t="s">
        <v>4</v>
      </c>
    </row>
    <row r="57" spans="1:6" x14ac:dyDescent="0.25">
      <c r="A57" s="12" t="s">
        <v>15</v>
      </c>
      <c r="B57" s="13" t="s">
        <v>83</v>
      </c>
      <c r="C57" s="14"/>
      <c r="D57" s="15">
        <f>SUM(D55:D56)</f>
        <v>43.004000000000005</v>
      </c>
      <c r="E57" s="15">
        <f>SUM(E55:E56)</f>
        <v>0.60399999999999998</v>
      </c>
      <c r="F57" s="12"/>
    </row>
    <row r="58" spans="1:6" x14ac:dyDescent="0.25">
      <c r="A58" s="8" t="s">
        <v>88</v>
      </c>
      <c r="B58" s="9" t="s">
        <v>83</v>
      </c>
      <c r="C58" s="10" t="s">
        <v>47</v>
      </c>
      <c r="D58" s="11">
        <v>1.1439999999999999</v>
      </c>
      <c r="E58" s="11">
        <v>0.61899999999999999</v>
      </c>
      <c r="F58" s="8" t="s">
        <v>4</v>
      </c>
    </row>
    <row r="59" spans="1:6" x14ac:dyDescent="0.25">
      <c r="A59" s="8" t="s">
        <v>88</v>
      </c>
      <c r="B59" s="9" t="s">
        <v>83</v>
      </c>
      <c r="C59" s="4" t="s">
        <v>25</v>
      </c>
      <c r="D59" s="7">
        <v>7.476</v>
      </c>
      <c r="E59" s="7">
        <v>0.28799999999999998</v>
      </c>
      <c r="F59" s="5" t="s">
        <v>4</v>
      </c>
    </row>
    <row r="60" spans="1:6" x14ac:dyDescent="0.25">
      <c r="A60" s="8" t="s">
        <v>88</v>
      </c>
      <c r="B60" s="9" t="s">
        <v>83</v>
      </c>
      <c r="C60" s="4" t="s">
        <v>48</v>
      </c>
      <c r="D60" s="7">
        <v>2.0910000000000002</v>
      </c>
      <c r="E60" s="7">
        <v>0.8</v>
      </c>
      <c r="F60" s="5" t="s">
        <v>4</v>
      </c>
    </row>
    <row r="61" spans="1:6" x14ac:dyDescent="0.25">
      <c r="A61" s="8" t="s">
        <v>88</v>
      </c>
      <c r="B61" s="9" t="s">
        <v>83</v>
      </c>
      <c r="C61" s="4" t="s">
        <v>48</v>
      </c>
      <c r="D61" s="7">
        <v>2.0910000000000002</v>
      </c>
      <c r="E61" s="7">
        <v>1.137</v>
      </c>
      <c r="F61" s="5" t="s">
        <v>4</v>
      </c>
    </row>
    <row r="62" spans="1:6" x14ac:dyDescent="0.25">
      <c r="A62" s="8" t="s">
        <v>88</v>
      </c>
      <c r="B62" s="9" t="s">
        <v>83</v>
      </c>
      <c r="C62" s="4" t="s">
        <v>49</v>
      </c>
      <c r="D62" s="7">
        <v>2.8140000000000001</v>
      </c>
      <c r="E62" s="7">
        <v>1.5569999999999999</v>
      </c>
      <c r="F62" s="5" t="s">
        <v>4</v>
      </c>
    </row>
    <row r="63" spans="1:6" x14ac:dyDescent="0.25">
      <c r="A63" s="8" t="s">
        <v>88</v>
      </c>
      <c r="B63" s="9" t="s">
        <v>83</v>
      </c>
      <c r="C63" s="4" t="s">
        <v>26</v>
      </c>
      <c r="D63" s="7">
        <v>0.77600000000000002</v>
      </c>
      <c r="E63" s="7">
        <v>0.51300000000000001</v>
      </c>
      <c r="F63" s="5" t="s">
        <v>4</v>
      </c>
    </row>
    <row r="64" spans="1:6" x14ac:dyDescent="0.25">
      <c r="A64" s="8" t="s">
        <v>88</v>
      </c>
      <c r="B64" s="9" t="s">
        <v>83</v>
      </c>
      <c r="C64" s="4" t="s">
        <v>50</v>
      </c>
      <c r="D64" s="7">
        <v>0.84</v>
      </c>
      <c r="E64" s="7">
        <v>0.623</v>
      </c>
      <c r="F64" s="5" t="s">
        <v>4</v>
      </c>
    </row>
    <row r="65" spans="1:6" x14ac:dyDescent="0.25">
      <c r="A65" s="8" t="s">
        <v>88</v>
      </c>
      <c r="B65" s="9" t="s">
        <v>83</v>
      </c>
      <c r="C65" s="4" t="s">
        <v>51</v>
      </c>
      <c r="D65" s="7">
        <v>3.847</v>
      </c>
      <c r="E65" s="7">
        <v>3.7130000000000001</v>
      </c>
      <c r="F65" s="5" t="s">
        <v>4</v>
      </c>
    </row>
    <row r="66" spans="1:6" x14ac:dyDescent="0.25">
      <c r="A66" s="8" t="s">
        <v>88</v>
      </c>
      <c r="B66" s="9" t="s">
        <v>83</v>
      </c>
      <c r="C66" s="4" t="s">
        <v>52</v>
      </c>
      <c r="D66" s="7">
        <v>5.9829999999999997</v>
      </c>
      <c r="E66" s="7">
        <v>4.7279999999999998</v>
      </c>
      <c r="F66" s="5" t="s">
        <v>4</v>
      </c>
    </row>
    <row r="67" spans="1:6" x14ac:dyDescent="0.25">
      <c r="A67" s="8" t="s">
        <v>88</v>
      </c>
      <c r="B67" s="9" t="s">
        <v>83</v>
      </c>
      <c r="C67" s="4" t="s">
        <v>53</v>
      </c>
      <c r="D67" s="7">
        <v>4.7439999999999998</v>
      </c>
      <c r="E67" s="7">
        <v>3.6589999999999998</v>
      </c>
      <c r="F67" s="5" t="s">
        <v>4</v>
      </c>
    </row>
    <row r="68" spans="1:6" x14ac:dyDescent="0.25">
      <c r="A68" s="8" t="s">
        <v>88</v>
      </c>
      <c r="B68" s="9" t="s">
        <v>83</v>
      </c>
      <c r="C68" s="4" t="s">
        <v>10</v>
      </c>
      <c r="D68" s="7">
        <v>17.599</v>
      </c>
      <c r="E68" s="7">
        <v>2.774</v>
      </c>
      <c r="F68" s="5" t="s">
        <v>4</v>
      </c>
    </row>
    <row r="69" spans="1:6" x14ac:dyDescent="0.25">
      <c r="A69" s="8" t="s">
        <v>88</v>
      </c>
      <c r="B69" s="9" t="s">
        <v>83</v>
      </c>
      <c r="C69" s="4" t="s">
        <v>54</v>
      </c>
      <c r="D69" s="7">
        <v>2.702</v>
      </c>
      <c r="E69" s="7">
        <v>0.96599999999999997</v>
      </c>
      <c r="F69" s="5" t="s">
        <v>4</v>
      </c>
    </row>
    <row r="70" spans="1:6" x14ac:dyDescent="0.25">
      <c r="A70" s="12" t="s">
        <v>15</v>
      </c>
      <c r="B70" s="13" t="s">
        <v>83</v>
      </c>
      <c r="C70" s="14"/>
      <c r="D70" s="15">
        <f>SUM(D58:D69)</f>
        <v>52.106999999999999</v>
      </c>
      <c r="E70" s="15">
        <f>SUM(E58:E69)</f>
        <v>21.377000000000002</v>
      </c>
      <c r="F70" s="12"/>
    </row>
    <row r="71" spans="1:6" x14ac:dyDescent="0.25">
      <c r="A71" s="8" t="s">
        <v>55</v>
      </c>
      <c r="B71" s="9" t="s">
        <v>56</v>
      </c>
      <c r="C71" s="10" t="s">
        <v>57</v>
      </c>
      <c r="D71" s="11">
        <v>8.7100000000000009</v>
      </c>
      <c r="E71" s="11">
        <v>4.875</v>
      </c>
      <c r="F71" s="8" t="s">
        <v>4</v>
      </c>
    </row>
    <row r="72" spans="1:6" x14ac:dyDescent="0.25">
      <c r="A72" s="5" t="s">
        <v>55</v>
      </c>
      <c r="B72" s="6" t="s">
        <v>56</v>
      </c>
      <c r="C72" s="4" t="s">
        <v>34</v>
      </c>
      <c r="D72" s="7">
        <v>4.3689999999999998</v>
      </c>
      <c r="E72" s="7">
        <v>1.51</v>
      </c>
      <c r="F72" s="5" t="s">
        <v>4</v>
      </c>
    </row>
    <row r="73" spans="1:6" x14ac:dyDescent="0.25">
      <c r="A73" s="5" t="s">
        <v>55</v>
      </c>
      <c r="B73" s="6" t="s">
        <v>56</v>
      </c>
      <c r="C73" s="4" t="s">
        <v>58</v>
      </c>
      <c r="D73" s="7">
        <v>4.9889999999999999</v>
      </c>
      <c r="E73" s="7">
        <v>0.115</v>
      </c>
      <c r="F73" s="5" t="s">
        <v>4</v>
      </c>
    </row>
    <row r="74" spans="1:6" x14ac:dyDescent="0.25">
      <c r="A74" s="5" t="s">
        <v>55</v>
      </c>
      <c r="B74" s="6" t="s">
        <v>56</v>
      </c>
      <c r="C74" s="4" t="s">
        <v>59</v>
      </c>
      <c r="D74" s="7">
        <v>1.2030000000000001</v>
      </c>
      <c r="E74" s="7">
        <v>5.7000000000000002E-2</v>
      </c>
      <c r="F74" s="5" t="s">
        <v>4</v>
      </c>
    </row>
    <row r="75" spans="1:6" x14ac:dyDescent="0.25">
      <c r="A75" s="12" t="s">
        <v>15</v>
      </c>
      <c r="B75" s="13" t="s">
        <v>56</v>
      </c>
      <c r="C75" s="14"/>
      <c r="D75" s="15">
        <f>SUM(D71:D74)</f>
        <v>19.271000000000001</v>
      </c>
      <c r="E75" s="15">
        <f>SUM(E71:E74)</f>
        <v>6.5570000000000004</v>
      </c>
      <c r="F75" s="12"/>
    </row>
    <row r="76" spans="1:6" x14ac:dyDescent="0.25">
      <c r="A76" s="8" t="s">
        <v>60</v>
      </c>
      <c r="B76" s="9" t="s">
        <v>61</v>
      </c>
      <c r="C76" s="10" t="s">
        <v>38</v>
      </c>
      <c r="D76" s="11">
        <v>5.0149999999999997</v>
      </c>
      <c r="E76" s="11">
        <v>0.64</v>
      </c>
      <c r="F76" s="8" t="s">
        <v>4</v>
      </c>
    </row>
    <row r="77" spans="1:6" x14ac:dyDescent="0.25">
      <c r="A77" s="5" t="s">
        <v>60</v>
      </c>
      <c r="B77" s="6" t="s">
        <v>61</v>
      </c>
      <c r="C77" s="4" t="s">
        <v>19</v>
      </c>
      <c r="D77" s="7">
        <v>13.872</v>
      </c>
      <c r="E77" s="7">
        <v>6.0449999999999999</v>
      </c>
      <c r="F77" s="5" t="s">
        <v>4</v>
      </c>
    </row>
    <row r="78" spans="1:6" x14ac:dyDescent="0.25">
      <c r="A78" s="12" t="s">
        <v>15</v>
      </c>
      <c r="B78" s="13" t="s">
        <v>61</v>
      </c>
      <c r="C78" s="14"/>
      <c r="D78" s="15">
        <f>SUM(D76:D77)</f>
        <v>18.887</v>
      </c>
      <c r="E78" s="15">
        <f>SUM(E76:E77)</f>
        <v>6.6849999999999996</v>
      </c>
      <c r="F78" s="12"/>
    </row>
    <row r="79" spans="1:6" x14ac:dyDescent="0.25">
      <c r="A79" s="8" t="s">
        <v>62</v>
      </c>
      <c r="B79" s="9" t="s">
        <v>63</v>
      </c>
      <c r="C79" s="10" t="s">
        <v>46</v>
      </c>
      <c r="D79" s="11">
        <v>33.981000000000002</v>
      </c>
      <c r="E79" s="11">
        <v>0.248</v>
      </c>
      <c r="F79" s="8" t="s">
        <v>4</v>
      </c>
    </row>
    <row r="80" spans="1:6" x14ac:dyDescent="0.25">
      <c r="A80" s="5" t="s">
        <v>62</v>
      </c>
      <c r="B80" s="6" t="s">
        <v>63</v>
      </c>
      <c r="C80" s="4" t="s">
        <v>10</v>
      </c>
      <c r="D80" s="7">
        <v>17.599</v>
      </c>
      <c r="E80" s="7">
        <v>0.90100000000000002</v>
      </c>
      <c r="F80" s="5" t="s">
        <v>4</v>
      </c>
    </row>
    <row r="81" spans="1:6" x14ac:dyDescent="0.25">
      <c r="A81" s="5" t="s">
        <v>62</v>
      </c>
      <c r="B81" s="6" t="s">
        <v>63</v>
      </c>
      <c r="C81" s="4" t="s">
        <v>10</v>
      </c>
      <c r="D81" s="7">
        <v>17.599</v>
      </c>
      <c r="E81" s="7">
        <v>1.0009999999999999</v>
      </c>
      <c r="F81" s="5" t="s">
        <v>4</v>
      </c>
    </row>
    <row r="82" spans="1:6" x14ac:dyDescent="0.25">
      <c r="A82" s="5" t="s">
        <v>62</v>
      </c>
      <c r="B82" s="6" t="s">
        <v>63</v>
      </c>
      <c r="C82" s="4" t="s">
        <v>13</v>
      </c>
      <c r="D82" s="7">
        <v>10.513999999999999</v>
      </c>
      <c r="E82" s="7">
        <v>1.754</v>
      </c>
      <c r="F82" s="5" t="s">
        <v>4</v>
      </c>
    </row>
    <row r="83" spans="1:6" x14ac:dyDescent="0.25">
      <c r="A83" s="5" t="s">
        <v>62</v>
      </c>
      <c r="B83" s="6" t="s">
        <v>63</v>
      </c>
      <c r="C83" s="4" t="s">
        <v>64</v>
      </c>
      <c r="D83" s="7">
        <v>2.1339999999999999</v>
      </c>
      <c r="E83" s="7">
        <v>0.98899999999999999</v>
      </c>
      <c r="F83" s="5" t="s">
        <v>4</v>
      </c>
    </row>
    <row r="84" spans="1:6" x14ac:dyDescent="0.25">
      <c r="A84" s="5" t="s">
        <v>62</v>
      </c>
      <c r="B84" s="6" t="s">
        <v>63</v>
      </c>
      <c r="C84" s="4" t="s">
        <v>65</v>
      </c>
      <c r="D84" s="7">
        <v>6.7229999999999999</v>
      </c>
      <c r="E84" s="7">
        <v>6.351</v>
      </c>
      <c r="F84" s="5" t="s">
        <v>4</v>
      </c>
    </row>
    <row r="85" spans="1:6" x14ac:dyDescent="0.25">
      <c r="A85" s="12" t="s">
        <v>15</v>
      </c>
      <c r="B85" s="13" t="s">
        <v>63</v>
      </c>
      <c r="C85" s="14"/>
      <c r="D85" s="15">
        <f>SUM(D79:D84)</f>
        <v>88.55</v>
      </c>
      <c r="E85" s="15">
        <f>SUM(E79:E84)</f>
        <v>11.244</v>
      </c>
      <c r="F85" s="12"/>
    </row>
    <row r="86" spans="1:6" x14ac:dyDescent="0.25">
      <c r="A86" s="8" t="s">
        <v>66</v>
      </c>
      <c r="B86" s="9" t="s">
        <v>67</v>
      </c>
      <c r="C86" s="10" t="s">
        <v>68</v>
      </c>
      <c r="D86" s="11">
        <v>0.54100000000000004</v>
      </c>
      <c r="E86" s="11">
        <v>9.1999999999999998E-2</v>
      </c>
      <c r="F86" s="8" t="s">
        <v>4</v>
      </c>
    </row>
    <row r="87" spans="1:6" x14ac:dyDescent="0.25">
      <c r="A87" s="5" t="s">
        <v>66</v>
      </c>
      <c r="B87" s="6" t="s">
        <v>67</v>
      </c>
      <c r="C87" s="4" t="s">
        <v>69</v>
      </c>
      <c r="D87" s="7">
        <v>1.8680000000000001</v>
      </c>
      <c r="E87" s="7">
        <v>0.437</v>
      </c>
      <c r="F87" s="5" t="s">
        <v>4</v>
      </c>
    </row>
    <row r="88" spans="1:6" x14ac:dyDescent="0.25">
      <c r="A88" s="5" t="s">
        <v>66</v>
      </c>
      <c r="B88" s="6" t="s">
        <v>67</v>
      </c>
      <c r="C88" s="4" t="s">
        <v>70</v>
      </c>
      <c r="D88" s="7">
        <v>3.1829999999999998</v>
      </c>
      <c r="E88" s="7">
        <v>0.36</v>
      </c>
      <c r="F88" s="5" t="s">
        <v>4</v>
      </c>
    </row>
    <row r="89" spans="1:6" x14ac:dyDescent="0.25">
      <c r="A89" s="5" t="s">
        <v>66</v>
      </c>
      <c r="B89" s="6" t="s">
        <v>67</v>
      </c>
      <c r="C89" s="4" t="s">
        <v>70</v>
      </c>
      <c r="D89" s="7">
        <v>3.1829999999999998</v>
      </c>
      <c r="E89" s="7">
        <v>0.82299999999999995</v>
      </c>
      <c r="F89" s="5" t="s">
        <v>4</v>
      </c>
    </row>
    <row r="90" spans="1:6" x14ac:dyDescent="0.25">
      <c r="A90" s="5" t="s">
        <v>66</v>
      </c>
      <c r="B90" s="6" t="s">
        <v>67</v>
      </c>
      <c r="C90" s="4" t="s">
        <v>70</v>
      </c>
      <c r="D90" s="7">
        <v>3.1829999999999998</v>
      </c>
      <c r="E90" s="7">
        <v>2</v>
      </c>
      <c r="F90" s="5" t="s">
        <v>4</v>
      </c>
    </row>
    <row r="91" spans="1:6" x14ac:dyDescent="0.25">
      <c r="A91" s="5" t="s">
        <v>66</v>
      </c>
      <c r="B91" s="6" t="s">
        <v>67</v>
      </c>
      <c r="C91" s="4" t="s">
        <v>71</v>
      </c>
      <c r="D91" s="7">
        <v>3.839</v>
      </c>
      <c r="E91" s="7">
        <v>2.4460000000000002</v>
      </c>
      <c r="F91" s="5" t="s">
        <v>4</v>
      </c>
    </row>
    <row r="92" spans="1:6" x14ac:dyDescent="0.25">
      <c r="A92" s="5" t="s">
        <v>66</v>
      </c>
      <c r="B92" s="6" t="s">
        <v>67</v>
      </c>
      <c r="C92" s="4" t="s">
        <v>11</v>
      </c>
      <c r="D92" s="7">
        <v>10.712</v>
      </c>
      <c r="E92" s="7">
        <v>0.26700000000000002</v>
      </c>
      <c r="F92" s="5" t="s">
        <v>4</v>
      </c>
    </row>
    <row r="93" spans="1:6" x14ac:dyDescent="0.25">
      <c r="A93" s="5" t="s">
        <v>66</v>
      </c>
      <c r="B93" s="6" t="s">
        <v>67</v>
      </c>
      <c r="C93" s="4" t="s">
        <v>11</v>
      </c>
      <c r="D93" s="7">
        <v>10.712</v>
      </c>
      <c r="E93" s="7">
        <v>3.3279999999999998</v>
      </c>
      <c r="F93" s="5" t="s">
        <v>4</v>
      </c>
    </row>
    <row r="94" spans="1:6" x14ac:dyDescent="0.25">
      <c r="A94" s="5" t="s">
        <v>66</v>
      </c>
      <c r="B94" s="6" t="s">
        <v>67</v>
      </c>
      <c r="C94" s="4" t="s">
        <v>27</v>
      </c>
      <c r="D94" s="7">
        <v>0.90900000000000003</v>
      </c>
      <c r="E94" s="7">
        <v>0.114</v>
      </c>
      <c r="F94" s="5" t="s">
        <v>4</v>
      </c>
    </row>
    <row r="95" spans="1:6" x14ac:dyDescent="0.25">
      <c r="A95" s="5" t="s">
        <v>66</v>
      </c>
      <c r="B95" s="6" t="s">
        <v>67</v>
      </c>
      <c r="C95" s="4" t="s">
        <v>72</v>
      </c>
      <c r="D95" s="7">
        <v>0.97199999999999998</v>
      </c>
      <c r="E95" s="7">
        <v>6.4000000000000001E-2</v>
      </c>
      <c r="F95" s="5" t="s">
        <v>4</v>
      </c>
    </row>
    <row r="96" spans="1:6" x14ac:dyDescent="0.25">
      <c r="A96" s="5" t="s">
        <v>66</v>
      </c>
      <c r="B96" s="6" t="s">
        <v>67</v>
      </c>
      <c r="C96" s="4" t="s">
        <v>72</v>
      </c>
      <c r="D96" s="7">
        <v>0.97199999999999998</v>
      </c>
      <c r="E96" s="7">
        <v>0.90800000000000003</v>
      </c>
      <c r="F96" s="5" t="s">
        <v>4</v>
      </c>
    </row>
    <row r="97" spans="1:6" x14ac:dyDescent="0.25">
      <c r="A97" s="5" t="s">
        <v>66</v>
      </c>
      <c r="B97" s="6" t="s">
        <v>67</v>
      </c>
      <c r="C97" s="4" t="s">
        <v>28</v>
      </c>
      <c r="D97" s="7">
        <v>12.186999999999999</v>
      </c>
      <c r="E97" s="7">
        <v>0.30399999999999999</v>
      </c>
      <c r="F97" s="5" t="s">
        <v>4</v>
      </c>
    </row>
    <row r="98" spans="1:6" x14ac:dyDescent="0.25">
      <c r="A98" s="5" t="s">
        <v>66</v>
      </c>
      <c r="B98" s="6" t="s">
        <v>67</v>
      </c>
      <c r="C98" s="4" t="s">
        <v>28</v>
      </c>
      <c r="D98" s="7">
        <v>12.186999999999999</v>
      </c>
      <c r="E98" s="7">
        <v>1.1859999999999999</v>
      </c>
      <c r="F98" s="5" t="s">
        <v>4</v>
      </c>
    </row>
    <row r="99" spans="1:6" x14ac:dyDescent="0.25">
      <c r="A99" s="5" t="s">
        <v>66</v>
      </c>
      <c r="B99" s="6" t="s">
        <v>67</v>
      </c>
      <c r="C99" s="4" t="s">
        <v>13</v>
      </c>
      <c r="D99" s="7">
        <v>10.513999999999999</v>
      </c>
      <c r="E99" s="7">
        <v>0.88300000000000001</v>
      </c>
      <c r="F99" s="5" t="s">
        <v>4</v>
      </c>
    </row>
    <row r="100" spans="1:6" x14ac:dyDescent="0.25">
      <c r="A100" s="5" t="s">
        <v>66</v>
      </c>
      <c r="B100" s="6" t="s">
        <v>67</v>
      </c>
      <c r="C100" s="4" t="s">
        <v>13</v>
      </c>
      <c r="D100" s="7">
        <v>10.513999999999999</v>
      </c>
      <c r="E100" s="7">
        <v>1.6970000000000001</v>
      </c>
      <c r="F100" s="5" t="s">
        <v>4</v>
      </c>
    </row>
    <row r="101" spans="1:6" x14ac:dyDescent="0.25">
      <c r="A101" s="5" t="s">
        <v>66</v>
      </c>
      <c r="B101" s="6" t="s">
        <v>67</v>
      </c>
      <c r="C101" s="4" t="s">
        <v>73</v>
      </c>
      <c r="D101" s="7">
        <v>2.75</v>
      </c>
      <c r="E101" s="7">
        <v>1.64</v>
      </c>
      <c r="F101" s="5" t="s">
        <v>4</v>
      </c>
    </row>
    <row r="102" spans="1:6" x14ac:dyDescent="0.25">
      <c r="A102" s="5" t="s">
        <v>66</v>
      </c>
      <c r="B102" s="6" t="s">
        <v>67</v>
      </c>
      <c r="C102" s="4" t="s">
        <v>34</v>
      </c>
      <c r="D102" s="7">
        <v>4.3689999999999998</v>
      </c>
      <c r="E102" s="7">
        <v>1.2849999999999999</v>
      </c>
      <c r="F102" s="5" t="s">
        <v>4</v>
      </c>
    </row>
    <row r="103" spans="1:6" x14ac:dyDescent="0.25">
      <c r="A103" s="5" t="s">
        <v>66</v>
      </c>
      <c r="B103" s="6" t="s">
        <v>67</v>
      </c>
      <c r="C103" s="4" t="s">
        <v>35</v>
      </c>
      <c r="D103" s="7">
        <v>1.1950000000000001</v>
      </c>
      <c r="E103" s="7">
        <v>0.05</v>
      </c>
      <c r="F103" s="5" t="s">
        <v>4</v>
      </c>
    </row>
    <row r="104" spans="1:6" x14ac:dyDescent="0.25">
      <c r="A104" s="12" t="s">
        <v>15</v>
      </c>
      <c r="B104" s="13" t="s">
        <v>67</v>
      </c>
      <c r="C104" s="14"/>
      <c r="D104" s="15">
        <f>SUM(D86:D103)</f>
        <v>93.789999999999992</v>
      </c>
      <c r="E104" s="15">
        <f>SUM(E86:E103)</f>
        <v>17.884</v>
      </c>
      <c r="F104" s="12"/>
    </row>
    <row r="105" spans="1:6" x14ac:dyDescent="0.25">
      <c r="A105" s="8" t="s">
        <v>89</v>
      </c>
      <c r="B105" s="9" t="s">
        <v>83</v>
      </c>
      <c r="C105" s="10" t="s">
        <v>45</v>
      </c>
      <c r="D105" s="11">
        <v>4.5439999999999996</v>
      </c>
      <c r="E105" s="11">
        <v>1.583</v>
      </c>
      <c r="F105" s="8" t="s">
        <v>4</v>
      </c>
    </row>
    <row r="106" spans="1:6" x14ac:dyDescent="0.25">
      <c r="A106" s="5" t="s">
        <v>89</v>
      </c>
      <c r="B106" s="6" t="s">
        <v>83</v>
      </c>
      <c r="C106" s="4" t="s">
        <v>42</v>
      </c>
      <c r="D106" s="7">
        <v>3.4950000000000001</v>
      </c>
      <c r="E106" s="7">
        <v>0.24299999999999999</v>
      </c>
      <c r="F106" s="5" t="s">
        <v>4</v>
      </c>
    </row>
    <row r="107" spans="1:6" x14ac:dyDescent="0.25">
      <c r="A107" s="12" t="s">
        <v>15</v>
      </c>
      <c r="B107" s="13" t="s">
        <v>83</v>
      </c>
      <c r="C107" s="14"/>
      <c r="D107" s="15">
        <f>SUM(D105:D106)</f>
        <v>8.0389999999999997</v>
      </c>
      <c r="E107" s="15">
        <f>SUM(E105:E106)</f>
        <v>1.8260000000000001</v>
      </c>
      <c r="F107" s="12"/>
    </row>
    <row r="108" spans="1:6" x14ac:dyDescent="0.25">
      <c r="A108" s="17" t="s">
        <v>74</v>
      </c>
      <c r="B108" s="16"/>
      <c r="C108" s="14"/>
      <c r="D108" s="15">
        <f>D16+D28+D33+D37+D45+D47+D50+D52+D54+D57+D70+D75+D78+D85+D104+D107</f>
        <v>517.10500000000013</v>
      </c>
      <c r="E108" s="15">
        <f>E16+E28+E33+E37+E45+E47+E50+E52+E54+E57+E70+E75+E78+E85+E104+E107</f>
        <v>131.625</v>
      </c>
      <c r="F108" s="12"/>
    </row>
    <row r="109" spans="1:6" x14ac:dyDescent="0.25">
      <c r="B109" s="1"/>
      <c r="C109" s="2"/>
      <c r="D109" s="3"/>
      <c r="E109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2023-11-10T13:21:49Z</cp:lastPrinted>
  <dcterms:created xsi:type="dcterms:W3CDTF">2023-11-08T14:17:06Z</dcterms:created>
  <dcterms:modified xsi:type="dcterms:W3CDTF">2023-11-13T09:59:53Z</dcterms:modified>
</cp:coreProperties>
</file>