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Kubrat\05058_Bozhurovo_2023\"/>
    </mc:Choice>
  </mc:AlternateContent>
  <bookViews>
    <workbookView xWindow="0" yWindow="0" windowWidth="17205" windowHeight="10950"/>
  </bookViews>
  <sheets>
    <sheet name="Справка" sheetId="1" r:id="rId1"/>
  </sheets>
  <definedNames>
    <definedName name="_xlnm._FilterDatabase" localSheetId="0" hidden="1">Справка!$A$5:$F$147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46" i="1" l="1"/>
  <c r="D146" i="1"/>
  <c r="E138" i="1"/>
  <c r="D138" i="1"/>
  <c r="E136" i="1"/>
  <c r="D136" i="1"/>
  <c r="E125" i="1"/>
  <c r="D125" i="1"/>
  <c r="E123" i="1"/>
  <c r="D123" i="1"/>
  <c r="E105" i="1"/>
  <c r="D105" i="1"/>
  <c r="E103" i="1"/>
  <c r="D103" i="1"/>
  <c r="E95" i="1"/>
  <c r="D95" i="1"/>
  <c r="E93" i="1"/>
  <c r="D93" i="1"/>
  <c r="E87" i="1"/>
  <c r="D87" i="1"/>
  <c r="E83" i="1"/>
  <c r="D83" i="1"/>
  <c r="E78" i="1"/>
  <c r="D78" i="1"/>
  <c r="E76" i="1"/>
  <c r="D76" i="1"/>
  <c r="E70" i="1"/>
  <c r="D70" i="1"/>
  <c r="E66" i="1"/>
  <c r="D66" i="1"/>
  <c r="E49" i="1"/>
  <c r="D49" i="1"/>
  <c r="E40" i="1"/>
  <c r="D40" i="1"/>
  <c r="E38" i="1"/>
  <c r="D38" i="1"/>
  <c r="E36" i="1"/>
  <c r="D36" i="1"/>
  <c r="E32" i="1"/>
  <c r="D32" i="1"/>
  <c r="E27" i="1"/>
  <c r="D27" i="1"/>
  <c r="E15" i="1"/>
  <c r="D15" i="1"/>
  <c r="D147" i="1" s="1"/>
  <c r="E12" i="1"/>
  <c r="D12" i="1"/>
  <c r="E147" i="1" l="1"/>
</calcChain>
</file>

<file path=xl/sharedStrings.xml><?xml version="1.0" encoding="utf-8"?>
<sst xmlns="http://schemas.openxmlformats.org/spreadsheetml/2006/main" count="531" uniqueCount="112">
  <si>
    <t>ЕГН/ЕИК</t>
  </si>
  <si>
    <t>ПАОЛИ ЕООД</t>
  </si>
  <si>
    <t>117045499</t>
  </si>
  <si>
    <t>303.47</t>
  </si>
  <si>
    <t>Селски, горски път</t>
  </si>
  <si>
    <t>309.52</t>
  </si>
  <si>
    <t>325.83</t>
  </si>
  <si>
    <t>333.74</t>
  </si>
  <si>
    <t>334.76</t>
  </si>
  <si>
    <t>344.37</t>
  </si>
  <si>
    <t>Общо за ползвателя</t>
  </si>
  <si>
    <t>ВИВА ХАНДЕЛ ЕООД</t>
  </si>
  <si>
    <t>117665653</t>
  </si>
  <si>
    <t>290.68</t>
  </si>
  <si>
    <t>302.91</t>
  </si>
  <si>
    <t>АГРО ДИ И КО ЕООД</t>
  </si>
  <si>
    <t>201063048</t>
  </si>
  <si>
    <t>306.67</t>
  </si>
  <si>
    <t>308.52</t>
  </si>
  <si>
    <t>308.67</t>
  </si>
  <si>
    <t>310.84</t>
  </si>
  <si>
    <t>324.39</t>
  </si>
  <si>
    <t>324.75</t>
  </si>
  <si>
    <t>340.77</t>
  </si>
  <si>
    <t>342.77</t>
  </si>
  <si>
    <t>342.79</t>
  </si>
  <si>
    <t>346.37</t>
  </si>
  <si>
    <t>КЪР И СИНОВЕ ООД</t>
  </si>
  <si>
    <t>201100614</t>
  </si>
  <si>
    <t>326.83</t>
  </si>
  <si>
    <t>335.71</t>
  </si>
  <si>
    <t>336.70</t>
  </si>
  <si>
    <t>336.71</t>
  </si>
  <si>
    <t>ПЕПЕРУНА 2011 ЕООД</t>
  </si>
  <si>
    <t>201536202</t>
  </si>
  <si>
    <t>318.72</t>
  </si>
  <si>
    <t>320.72</t>
  </si>
  <si>
    <t>ФЕИМОВ EООД</t>
  </si>
  <si>
    <t>202507698</t>
  </si>
  <si>
    <t>КЪРОВ АГРО ЕООД</t>
  </si>
  <si>
    <t>202955349</t>
  </si>
  <si>
    <t>БУЛТРЕЙД - ЧАСТНА КОМПАНИЯ ЕАД</t>
  </si>
  <si>
    <t>203628083</t>
  </si>
  <si>
    <t>301.90</t>
  </si>
  <si>
    <t>311.72</t>
  </si>
  <si>
    <t>312.91</t>
  </si>
  <si>
    <t>318.90</t>
  </si>
  <si>
    <t>323.73</t>
  </si>
  <si>
    <t>327.32</t>
  </si>
  <si>
    <t>МАРАД АГРО ООД</t>
  </si>
  <si>
    <t>204152299</t>
  </si>
  <si>
    <t>301.72</t>
  </si>
  <si>
    <t>301.91</t>
  </si>
  <si>
    <t>315.86</t>
  </si>
  <si>
    <t>315.92</t>
  </si>
  <si>
    <t>316.92</t>
  </si>
  <si>
    <t>321.32</t>
  </si>
  <si>
    <t>321.73</t>
  </si>
  <si>
    <t>327.73</t>
  </si>
  <si>
    <t>329.73</t>
  </si>
  <si>
    <t>329.74</t>
  </si>
  <si>
    <t>337.71</t>
  </si>
  <si>
    <t>304.87</t>
  </si>
  <si>
    <t>305.52</t>
  </si>
  <si>
    <t>352.88</t>
  </si>
  <si>
    <t>310.60</t>
  </si>
  <si>
    <t>347.73</t>
  </si>
  <si>
    <t>332.76</t>
  </si>
  <si>
    <t>ЕТ АСОТЕКС-ХАМЗА ЧАКЪР</t>
  </si>
  <si>
    <t>826007091</t>
  </si>
  <si>
    <t>ЕТ БИСЕНЕР-КАЛЪЧ-ЮЗДЖАН ХАСАН</t>
  </si>
  <si>
    <t>826025520</t>
  </si>
  <si>
    <t>280.52</t>
  </si>
  <si>
    <t>281.52</t>
  </si>
  <si>
    <t>304.66</t>
  </si>
  <si>
    <t>306.52</t>
  </si>
  <si>
    <t>317.85</t>
  </si>
  <si>
    <t>ЗЕМЕДЕЛСКА КООПЕРАЦИЯ СЕСЛАВ</t>
  </si>
  <si>
    <t>826042459</t>
  </si>
  <si>
    <t>ЕТ МАРАД- ТОДОР МИНЧЕВ</t>
  </si>
  <si>
    <t>826048572</t>
  </si>
  <si>
    <t>330.73</t>
  </si>
  <si>
    <t>331.73</t>
  </si>
  <si>
    <t>331.80</t>
  </si>
  <si>
    <t>337.70</t>
  </si>
  <si>
    <t>338.70</t>
  </si>
  <si>
    <t>338.71</t>
  </si>
  <si>
    <t>355.76</t>
  </si>
  <si>
    <t>СОРТОВИ СЕМЕНА ЕАД</t>
  </si>
  <si>
    <t>826054269</t>
  </si>
  <si>
    <t>339.78</t>
  </si>
  <si>
    <t>322.32</t>
  </si>
  <si>
    <t>341.77</t>
  </si>
  <si>
    <t>343.77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</si>
  <si>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</si>
  <si>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</si>
  <si>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</si>
  <si>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</si>
  <si>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</si>
  <si>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</si>
  <si>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</si>
  <si>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ПО-09-484-2/02.11.2023г.</t>
    </r>
  </si>
  <si>
    <t>ЗДРАВКО ХХХХХХ ГЕОРГИЕВ</t>
  </si>
  <si>
    <t>ХХХХХХХХ</t>
  </si>
  <si>
    <t>СТОЯН ХХХХХХ МИТЕВ</t>
  </si>
  <si>
    <t>НЕДКО ХХХХХХ КОЛЕВ</t>
  </si>
  <si>
    <t>ДИМИТЪР ХХХХХХ ДЕКОВ</t>
  </si>
  <si>
    <t>БЕЙСИМ ХХХХХХ ХАСАНОВ</t>
  </si>
  <si>
    <t>РАДОСЛАВ ХХХХХХ АНГЕЛОВ</t>
  </si>
  <si>
    <t>РОСТИСЛАВ ХХХХХХ БОРИСОВ</t>
  </si>
  <si>
    <t>ГЕОРГИ ХХХХХХ ХРИСТОВ</t>
  </si>
  <si>
    <t>ДАНИЕЛ ХХХХХХ ДИМИТРОВ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</si>
</sst>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/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8"/>
  <sheetViews>
    <sheetView tabSelected="1" workbookViewId="0">
      <selection activeCell="O132" sqref="O132"/>
    </sheetView>
  </sheetViews>
  <sheetFormatPr defaultRowHeight="15" x14ac:dyDescent="0.25"/>
  <cols>
    <col min="1" max="1" width="35.42578125" bestFit="1" customWidth="1"/>
    <col min="2" max="2" width="11" bestFit="1" customWidth="1"/>
    <col min="3" max="3" width="9.85546875" customWidth="1"/>
    <col min="4" max="4" width="10.7109375" customWidth="1"/>
    <col min="5" max="5" width="12.28515625" customWidth="1"/>
    <col min="6" max="6" width="18.28515625" bestFit="1" customWidth="1"/>
  </cols>
  <sheetData>
    <row r="1" spans="1:6" x14ac:dyDescent="0.25">
      <c r="A1" s="18" t="s">
        <v>95</v>
      </c>
      <c r="B1" s="18"/>
      <c r="C1" s="19"/>
      <c r="D1" s="19"/>
      <c r="E1" s="20"/>
      <c r="F1" s="19"/>
    </row>
    <row r="2" spans="1:6" x14ac:dyDescent="0.25">
      <c r="A2" s="21" t="s">
        <v>101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4" t="s">
        <v>96</v>
      </c>
      <c r="B4" s="14" t="s">
        <v>0</v>
      </c>
      <c r="C4" s="14" t="s">
        <v>97</v>
      </c>
      <c r="D4" s="14" t="s">
        <v>98</v>
      </c>
      <c r="E4" s="14" t="s">
        <v>99</v>
      </c>
      <c r="F4" s="14" t="s">
        <v>100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9.2219999999999995</v>
      </c>
      <c r="E5" s="7">
        <v>1.4530000000000001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6.9080000000000004</v>
      </c>
      <c r="E6" s="7">
        <v>0.193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6</v>
      </c>
      <c r="D7" s="7">
        <v>9.1760000000000002</v>
      </c>
      <c r="E7" s="7">
        <v>1.6180000000000001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6</v>
      </c>
      <c r="D8" s="7">
        <v>9.1760000000000002</v>
      </c>
      <c r="E8" s="7">
        <v>3.1880000000000002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7</v>
      </c>
      <c r="D9" s="7">
        <v>10.545</v>
      </c>
      <c r="E9" s="7">
        <v>5.9640000000000004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8</v>
      </c>
      <c r="D10" s="7">
        <v>5.5149999999999997</v>
      </c>
      <c r="E10" s="7">
        <v>0.27300000000000002</v>
      </c>
      <c r="F10" s="5" t="s">
        <v>4</v>
      </c>
    </row>
    <row r="11" spans="1:6" x14ac:dyDescent="0.25">
      <c r="A11" s="5" t="s">
        <v>1</v>
      </c>
      <c r="B11" s="6" t="s">
        <v>2</v>
      </c>
      <c r="C11" s="4" t="s">
        <v>9</v>
      </c>
      <c r="D11" s="7">
        <v>4.4329999999999998</v>
      </c>
      <c r="E11" s="7">
        <v>1.379</v>
      </c>
      <c r="F11" s="5" t="s">
        <v>4</v>
      </c>
    </row>
    <row r="12" spans="1:6" x14ac:dyDescent="0.25">
      <c r="A12" s="12" t="s">
        <v>10</v>
      </c>
      <c r="B12" s="13" t="s">
        <v>2</v>
      </c>
      <c r="C12" s="14"/>
      <c r="D12" s="15">
        <f>SUM(D5:D11)</f>
        <v>54.975000000000001</v>
      </c>
      <c r="E12" s="15">
        <f>SUM(E5:E11)</f>
        <v>14.068</v>
      </c>
      <c r="F12" s="12"/>
    </row>
    <row r="13" spans="1:6" x14ac:dyDescent="0.25">
      <c r="A13" s="8" t="s">
        <v>11</v>
      </c>
      <c r="B13" s="9" t="s">
        <v>12</v>
      </c>
      <c r="C13" s="10" t="s">
        <v>13</v>
      </c>
      <c r="D13" s="11">
        <v>9.0950000000000006</v>
      </c>
      <c r="E13" s="11">
        <v>1.6819999999999999</v>
      </c>
      <c r="F13" s="8" t="s">
        <v>4</v>
      </c>
    </row>
    <row r="14" spans="1:6" x14ac:dyDescent="0.25">
      <c r="A14" s="5" t="s">
        <v>11</v>
      </c>
      <c r="B14" s="6" t="s">
        <v>12</v>
      </c>
      <c r="C14" s="4" t="s">
        <v>14</v>
      </c>
      <c r="D14" s="7">
        <v>5.4470000000000001</v>
      </c>
      <c r="E14" s="7">
        <v>0.70799999999999996</v>
      </c>
      <c r="F14" s="5" t="s">
        <v>4</v>
      </c>
    </row>
    <row r="15" spans="1:6" x14ac:dyDescent="0.25">
      <c r="A15" s="12" t="s">
        <v>10</v>
      </c>
      <c r="B15" s="13" t="s">
        <v>12</v>
      </c>
      <c r="C15" s="14"/>
      <c r="D15" s="15">
        <f>SUM(D13:D14)</f>
        <v>14.542000000000002</v>
      </c>
      <c r="E15" s="15">
        <f>SUM(E13:E14)</f>
        <v>2.3899999999999997</v>
      </c>
      <c r="F15" s="12"/>
    </row>
    <row r="16" spans="1:6" x14ac:dyDescent="0.25">
      <c r="A16" s="8" t="s">
        <v>15</v>
      </c>
      <c r="B16" s="9" t="s">
        <v>16</v>
      </c>
      <c r="C16" s="10" t="s">
        <v>17</v>
      </c>
      <c r="D16" s="11">
        <v>2</v>
      </c>
      <c r="E16" s="11">
        <v>0.13200000000000001</v>
      </c>
      <c r="F16" s="8" t="s">
        <v>4</v>
      </c>
    </row>
    <row r="17" spans="1:6" x14ac:dyDescent="0.25">
      <c r="A17" s="5" t="s">
        <v>15</v>
      </c>
      <c r="B17" s="6" t="s">
        <v>16</v>
      </c>
      <c r="C17" s="4" t="s">
        <v>18</v>
      </c>
      <c r="D17" s="7">
        <v>4.9619999999999997</v>
      </c>
      <c r="E17" s="7">
        <v>1.0289999999999999</v>
      </c>
      <c r="F17" s="5" t="s">
        <v>4</v>
      </c>
    </row>
    <row r="18" spans="1:6" x14ac:dyDescent="0.25">
      <c r="A18" s="5" t="s">
        <v>15</v>
      </c>
      <c r="B18" s="6" t="s">
        <v>16</v>
      </c>
      <c r="C18" s="4" t="s">
        <v>19</v>
      </c>
      <c r="D18" s="7">
        <v>4.5910000000000002</v>
      </c>
      <c r="E18" s="7">
        <v>2.7879999999999998</v>
      </c>
      <c r="F18" s="5" t="s">
        <v>4</v>
      </c>
    </row>
    <row r="19" spans="1:6" x14ac:dyDescent="0.25">
      <c r="A19" s="5" t="s">
        <v>15</v>
      </c>
      <c r="B19" s="6" t="s">
        <v>16</v>
      </c>
      <c r="C19" s="4" t="s">
        <v>5</v>
      </c>
      <c r="D19" s="7">
        <v>6.9080000000000004</v>
      </c>
      <c r="E19" s="7">
        <v>2.415</v>
      </c>
      <c r="F19" s="5" t="s">
        <v>4</v>
      </c>
    </row>
    <row r="20" spans="1:6" x14ac:dyDescent="0.25">
      <c r="A20" s="5" t="s">
        <v>15</v>
      </c>
      <c r="B20" s="6" t="s">
        <v>16</v>
      </c>
      <c r="C20" s="4" t="s">
        <v>20</v>
      </c>
      <c r="D20" s="7">
        <v>10.191000000000001</v>
      </c>
      <c r="E20" s="7">
        <v>0.84399999999999997</v>
      </c>
      <c r="F20" s="5" t="s">
        <v>4</v>
      </c>
    </row>
    <row r="21" spans="1:6" x14ac:dyDescent="0.25">
      <c r="A21" s="5" t="s">
        <v>15</v>
      </c>
      <c r="B21" s="6" t="s">
        <v>16</v>
      </c>
      <c r="C21" s="4" t="s">
        <v>21</v>
      </c>
      <c r="D21" s="7">
        <v>3.077</v>
      </c>
      <c r="E21" s="7">
        <v>0.19800000000000001</v>
      </c>
      <c r="F21" s="5" t="s">
        <v>4</v>
      </c>
    </row>
    <row r="22" spans="1:6" x14ac:dyDescent="0.25">
      <c r="A22" s="5" t="s">
        <v>15</v>
      </c>
      <c r="B22" s="6" t="s">
        <v>16</v>
      </c>
      <c r="C22" s="4" t="s">
        <v>22</v>
      </c>
      <c r="D22" s="7">
        <v>1.772</v>
      </c>
      <c r="E22" s="7">
        <v>1.6639999999999999</v>
      </c>
      <c r="F22" s="5" t="s">
        <v>4</v>
      </c>
    </row>
    <row r="23" spans="1:6" x14ac:dyDescent="0.25">
      <c r="A23" s="5" t="s">
        <v>15</v>
      </c>
      <c r="B23" s="6" t="s">
        <v>16</v>
      </c>
      <c r="C23" s="4" t="s">
        <v>23</v>
      </c>
      <c r="D23" s="7">
        <v>4.7930000000000001</v>
      </c>
      <c r="E23" s="7">
        <v>3.6429999999999998</v>
      </c>
      <c r="F23" s="5" t="s">
        <v>4</v>
      </c>
    </row>
    <row r="24" spans="1:6" x14ac:dyDescent="0.25">
      <c r="A24" s="5" t="s">
        <v>15</v>
      </c>
      <c r="B24" s="6" t="s">
        <v>16</v>
      </c>
      <c r="C24" s="4" t="s">
        <v>24</v>
      </c>
      <c r="D24" s="7">
        <v>3.7280000000000002</v>
      </c>
      <c r="E24" s="7">
        <v>3.44</v>
      </c>
      <c r="F24" s="5" t="s">
        <v>4</v>
      </c>
    </row>
    <row r="25" spans="1:6" x14ac:dyDescent="0.25">
      <c r="A25" s="5" t="s">
        <v>15</v>
      </c>
      <c r="B25" s="6" t="s">
        <v>16</v>
      </c>
      <c r="C25" s="4" t="s">
        <v>25</v>
      </c>
      <c r="D25" s="7">
        <v>7.0330000000000004</v>
      </c>
      <c r="E25" s="7">
        <v>3.7160000000000002</v>
      </c>
      <c r="F25" s="5" t="s">
        <v>4</v>
      </c>
    </row>
    <row r="26" spans="1:6" x14ac:dyDescent="0.25">
      <c r="A26" s="5" t="s">
        <v>15</v>
      </c>
      <c r="B26" s="6" t="s">
        <v>16</v>
      </c>
      <c r="C26" s="4" t="s">
        <v>26</v>
      </c>
      <c r="D26" s="7">
        <v>3.8919999999999999</v>
      </c>
      <c r="E26" s="7">
        <v>0.48799999999999999</v>
      </c>
      <c r="F26" s="5" t="s">
        <v>4</v>
      </c>
    </row>
    <row r="27" spans="1:6" x14ac:dyDescent="0.25">
      <c r="A27" s="12" t="s">
        <v>10</v>
      </c>
      <c r="B27" s="13" t="s">
        <v>16</v>
      </c>
      <c r="C27" s="14"/>
      <c r="D27" s="15">
        <f>SUM(D16:D26)</f>
        <v>52.947000000000003</v>
      </c>
      <c r="E27" s="15">
        <f>SUM(E16:E26)</f>
        <v>20.357000000000003</v>
      </c>
      <c r="F27" s="12"/>
    </row>
    <row r="28" spans="1:6" x14ac:dyDescent="0.25">
      <c r="A28" s="8" t="s">
        <v>27</v>
      </c>
      <c r="B28" s="9" t="s">
        <v>28</v>
      </c>
      <c r="C28" s="10" t="s">
        <v>29</v>
      </c>
      <c r="D28" s="11">
        <v>4.1239999999999997</v>
      </c>
      <c r="E28" s="11">
        <v>0.13900000000000001</v>
      </c>
      <c r="F28" s="8" t="s">
        <v>4</v>
      </c>
    </row>
    <row r="29" spans="1:6" x14ac:dyDescent="0.25">
      <c r="A29" s="5" t="s">
        <v>27</v>
      </c>
      <c r="B29" s="6" t="s">
        <v>28</v>
      </c>
      <c r="C29" s="4" t="s">
        <v>30</v>
      </c>
      <c r="D29" s="7">
        <v>4.2089999999999996</v>
      </c>
      <c r="E29" s="7">
        <v>3.6150000000000002</v>
      </c>
      <c r="F29" s="5" t="s">
        <v>4</v>
      </c>
    </row>
    <row r="30" spans="1:6" x14ac:dyDescent="0.25">
      <c r="A30" s="5" t="s">
        <v>27</v>
      </c>
      <c r="B30" s="6" t="s">
        <v>28</v>
      </c>
      <c r="C30" s="4" t="s">
        <v>31</v>
      </c>
      <c r="D30" s="7">
        <v>1.7230000000000001</v>
      </c>
      <c r="E30" s="7">
        <v>0.94399999999999995</v>
      </c>
      <c r="F30" s="5" t="s">
        <v>4</v>
      </c>
    </row>
    <row r="31" spans="1:6" x14ac:dyDescent="0.25">
      <c r="A31" s="5" t="s">
        <v>27</v>
      </c>
      <c r="B31" s="6" t="s">
        <v>28</v>
      </c>
      <c r="C31" s="4" t="s">
        <v>32</v>
      </c>
      <c r="D31" s="7">
        <v>2.5249999999999999</v>
      </c>
      <c r="E31" s="7">
        <v>0.505</v>
      </c>
      <c r="F31" s="5" t="s">
        <v>4</v>
      </c>
    </row>
    <row r="32" spans="1:6" x14ac:dyDescent="0.25">
      <c r="A32" s="12" t="s">
        <v>10</v>
      </c>
      <c r="B32" s="13" t="s">
        <v>28</v>
      </c>
      <c r="C32" s="14"/>
      <c r="D32" s="15">
        <f>SUM(D28:D31)</f>
        <v>12.581</v>
      </c>
      <c r="E32" s="15">
        <f>SUM(E28:E31)</f>
        <v>5.2030000000000003</v>
      </c>
      <c r="F32" s="12"/>
    </row>
    <row r="33" spans="1:6" x14ac:dyDescent="0.25">
      <c r="A33" s="8" t="s">
        <v>33</v>
      </c>
      <c r="B33" s="9" t="s">
        <v>34</v>
      </c>
      <c r="C33" s="10" t="s">
        <v>20</v>
      </c>
      <c r="D33" s="11">
        <v>10.191000000000001</v>
      </c>
      <c r="E33" s="11">
        <v>5.2949999999999999</v>
      </c>
      <c r="F33" s="8" t="s">
        <v>4</v>
      </c>
    </row>
    <row r="34" spans="1:6" x14ac:dyDescent="0.25">
      <c r="A34" s="5" t="s">
        <v>33</v>
      </c>
      <c r="B34" s="6" t="s">
        <v>34</v>
      </c>
      <c r="C34" s="4" t="s">
        <v>35</v>
      </c>
      <c r="D34" s="7">
        <v>7.2350000000000003</v>
      </c>
      <c r="E34" s="7">
        <v>0.871</v>
      </c>
      <c r="F34" s="5" t="s">
        <v>4</v>
      </c>
    </row>
    <row r="35" spans="1:6" x14ac:dyDescent="0.25">
      <c r="A35" s="5" t="s">
        <v>33</v>
      </c>
      <c r="B35" s="6" t="s">
        <v>34</v>
      </c>
      <c r="C35" s="4" t="s">
        <v>36</v>
      </c>
      <c r="D35" s="7">
        <v>3.5489999999999999</v>
      </c>
      <c r="E35" s="7">
        <v>1.4530000000000001</v>
      </c>
      <c r="F35" s="5" t="s">
        <v>4</v>
      </c>
    </row>
    <row r="36" spans="1:6" x14ac:dyDescent="0.25">
      <c r="A36" s="12" t="s">
        <v>10</v>
      </c>
      <c r="B36" s="13" t="s">
        <v>34</v>
      </c>
      <c r="C36" s="14"/>
      <c r="D36" s="15">
        <f>SUM(D33:D35)</f>
        <v>20.975000000000001</v>
      </c>
      <c r="E36" s="15">
        <f>SUM(E33:E35)</f>
        <v>7.6190000000000007</v>
      </c>
      <c r="F36" s="12"/>
    </row>
    <row r="37" spans="1:6" x14ac:dyDescent="0.25">
      <c r="A37" s="8" t="s">
        <v>37</v>
      </c>
      <c r="B37" s="9" t="s">
        <v>38</v>
      </c>
      <c r="C37" s="10" t="s">
        <v>8</v>
      </c>
      <c r="D37" s="11">
        <v>5.5149999999999997</v>
      </c>
      <c r="E37" s="11">
        <v>0.94299999999999995</v>
      </c>
      <c r="F37" s="8" t="s">
        <v>4</v>
      </c>
    </row>
    <row r="38" spans="1:6" x14ac:dyDescent="0.25">
      <c r="A38" s="12" t="s">
        <v>10</v>
      </c>
      <c r="B38" s="13" t="s">
        <v>38</v>
      </c>
      <c r="C38" s="14"/>
      <c r="D38" s="15">
        <f>SUM(D37)</f>
        <v>5.5149999999999997</v>
      </c>
      <c r="E38" s="15">
        <f>SUM(E37)</f>
        <v>0.94299999999999995</v>
      </c>
      <c r="F38" s="12"/>
    </row>
    <row r="39" spans="1:6" x14ac:dyDescent="0.25">
      <c r="A39" s="8" t="s">
        <v>39</v>
      </c>
      <c r="B39" s="9" t="s">
        <v>40</v>
      </c>
      <c r="C39" s="10" t="s">
        <v>13</v>
      </c>
      <c r="D39" s="11">
        <v>9.0950000000000006</v>
      </c>
      <c r="E39" s="11">
        <v>0.27400000000000002</v>
      </c>
      <c r="F39" s="8" t="s">
        <v>4</v>
      </c>
    </row>
    <row r="40" spans="1:6" x14ac:dyDescent="0.25">
      <c r="A40" s="12" t="s">
        <v>10</v>
      </c>
      <c r="B40" s="13" t="s">
        <v>40</v>
      </c>
      <c r="C40" s="14"/>
      <c r="D40" s="15">
        <f>SUM(D39)</f>
        <v>9.0950000000000006</v>
      </c>
      <c r="E40" s="15">
        <f>SUM(E39)</f>
        <v>0.27400000000000002</v>
      </c>
      <c r="F40" s="12"/>
    </row>
    <row r="41" spans="1:6" x14ac:dyDescent="0.25">
      <c r="A41" s="8" t="s">
        <v>41</v>
      </c>
      <c r="B41" s="9" t="s">
        <v>42</v>
      </c>
      <c r="C41" s="10" t="s">
        <v>43</v>
      </c>
      <c r="D41" s="11">
        <v>13.103</v>
      </c>
      <c r="E41" s="11">
        <v>1.492</v>
      </c>
      <c r="F41" s="8" t="s">
        <v>4</v>
      </c>
    </row>
    <row r="42" spans="1:6" x14ac:dyDescent="0.25">
      <c r="A42" s="5" t="s">
        <v>41</v>
      </c>
      <c r="B42" s="6" t="s">
        <v>42</v>
      </c>
      <c r="C42" s="4" t="s">
        <v>14</v>
      </c>
      <c r="D42" s="7">
        <v>5.4470000000000001</v>
      </c>
      <c r="E42" s="7">
        <v>0.56799999999999995</v>
      </c>
      <c r="F42" s="5" t="s">
        <v>4</v>
      </c>
    </row>
    <row r="43" spans="1:6" x14ac:dyDescent="0.25">
      <c r="A43" s="5" t="s">
        <v>41</v>
      </c>
      <c r="B43" s="6" t="s">
        <v>42</v>
      </c>
      <c r="C43" s="4" t="s">
        <v>44</v>
      </c>
      <c r="D43" s="7">
        <v>1.361</v>
      </c>
      <c r="E43" s="7">
        <v>0.121</v>
      </c>
      <c r="F43" s="5" t="s">
        <v>4</v>
      </c>
    </row>
    <row r="44" spans="1:6" x14ac:dyDescent="0.25">
      <c r="A44" s="5" t="s">
        <v>41</v>
      </c>
      <c r="B44" s="6" t="s">
        <v>42</v>
      </c>
      <c r="C44" s="4" t="s">
        <v>45</v>
      </c>
      <c r="D44" s="7">
        <v>0.73099999999999998</v>
      </c>
      <c r="E44" s="7">
        <v>0.73099999999999998</v>
      </c>
      <c r="F44" s="5" t="s">
        <v>4</v>
      </c>
    </row>
    <row r="45" spans="1:6" x14ac:dyDescent="0.25">
      <c r="A45" s="5" t="s">
        <v>41</v>
      </c>
      <c r="B45" s="6" t="s">
        <v>42</v>
      </c>
      <c r="C45" s="4" t="s">
        <v>46</v>
      </c>
      <c r="D45" s="7">
        <v>8.3140000000000001</v>
      </c>
      <c r="E45" s="7">
        <v>0.125</v>
      </c>
      <c r="F45" s="5" t="s">
        <v>4</v>
      </c>
    </row>
    <row r="46" spans="1:6" x14ac:dyDescent="0.25">
      <c r="A46" s="5" t="s">
        <v>41</v>
      </c>
      <c r="B46" s="6" t="s">
        <v>42</v>
      </c>
      <c r="C46" s="4" t="s">
        <v>36</v>
      </c>
      <c r="D46" s="7">
        <v>3.5489999999999999</v>
      </c>
      <c r="E46" s="7">
        <v>0.88900000000000001</v>
      </c>
      <c r="F46" s="5" t="s">
        <v>4</v>
      </c>
    </row>
    <row r="47" spans="1:6" x14ac:dyDescent="0.25">
      <c r="A47" s="5" t="s">
        <v>41</v>
      </c>
      <c r="B47" s="6" t="s">
        <v>42</v>
      </c>
      <c r="C47" s="4" t="s">
        <v>47</v>
      </c>
      <c r="D47" s="7">
        <v>1.6850000000000001</v>
      </c>
      <c r="E47" s="7">
        <v>1.6850000000000001</v>
      </c>
      <c r="F47" s="5" t="s">
        <v>4</v>
      </c>
    </row>
    <row r="48" spans="1:6" x14ac:dyDescent="0.25">
      <c r="A48" s="5" t="s">
        <v>41</v>
      </c>
      <c r="B48" s="6" t="s">
        <v>42</v>
      </c>
      <c r="C48" s="4" t="s">
        <v>48</v>
      </c>
      <c r="D48" s="7">
        <v>6.6890000000000001</v>
      </c>
      <c r="E48" s="7">
        <v>0.94699999999999995</v>
      </c>
      <c r="F48" s="5" t="s">
        <v>4</v>
      </c>
    </row>
    <row r="49" spans="1:6" x14ac:dyDescent="0.25">
      <c r="A49" s="12" t="s">
        <v>10</v>
      </c>
      <c r="B49" s="13" t="s">
        <v>42</v>
      </c>
      <c r="C49" s="14"/>
      <c r="D49" s="15">
        <f>SUM(D41:D48)</f>
        <v>40.879000000000005</v>
      </c>
      <c r="E49" s="15">
        <f>SUM(E41:E48)</f>
        <v>6.5580000000000007</v>
      </c>
      <c r="F49" s="12"/>
    </row>
    <row r="50" spans="1:6" x14ac:dyDescent="0.25">
      <c r="A50" s="8" t="s">
        <v>49</v>
      </c>
      <c r="B50" s="9" t="s">
        <v>50</v>
      </c>
      <c r="C50" s="10" t="s">
        <v>51</v>
      </c>
      <c r="D50" s="11">
        <v>2.9540000000000002</v>
      </c>
      <c r="E50" s="11">
        <v>0.33</v>
      </c>
      <c r="F50" s="8" t="s">
        <v>4</v>
      </c>
    </row>
    <row r="51" spans="1:6" x14ac:dyDescent="0.25">
      <c r="A51" s="5" t="s">
        <v>49</v>
      </c>
      <c r="B51" s="6" t="s">
        <v>50</v>
      </c>
      <c r="C51" s="4" t="s">
        <v>43</v>
      </c>
      <c r="D51" s="7">
        <v>13.103</v>
      </c>
      <c r="E51" s="7">
        <v>6.8150000000000004</v>
      </c>
      <c r="F51" s="5" t="s">
        <v>4</v>
      </c>
    </row>
    <row r="52" spans="1:6" x14ac:dyDescent="0.25">
      <c r="A52" s="5" t="s">
        <v>49</v>
      </c>
      <c r="B52" s="6" t="s">
        <v>50</v>
      </c>
      <c r="C52" s="4" t="s">
        <v>52</v>
      </c>
      <c r="D52" s="7">
        <v>4.4779999999999998</v>
      </c>
      <c r="E52" s="7">
        <v>1.4770000000000001</v>
      </c>
      <c r="F52" s="5" t="s">
        <v>4</v>
      </c>
    </row>
    <row r="53" spans="1:6" x14ac:dyDescent="0.25">
      <c r="A53" s="5" t="s">
        <v>49</v>
      </c>
      <c r="B53" s="6" t="s">
        <v>50</v>
      </c>
      <c r="C53" s="4" t="s">
        <v>53</v>
      </c>
      <c r="D53" s="7">
        <v>2.742</v>
      </c>
      <c r="E53" s="7">
        <v>2.742</v>
      </c>
      <c r="F53" s="5" t="s">
        <v>4</v>
      </c>
    </row>
    <row r="54" spans="1:6" x14ac:dyDescent="0.25">
      <c r="A54" s="5" t="s">
        <v>49</v>
      </c>
      <c r="B54" s="6" t="s">
        <v>50</v>
      </c>
      <c r="C54" s="4" t="s">
        <v>54</v>
      </c>
      <c r="D54" s="7">
        <v>3.63</v>
      </c>
      <c r="E54" s="7">
        <v>0.70599999999999996</v>
      </c>
      <c r="F54" s="5" t="s">
        <v>4</v>
      </c>
    </row>
    <row r="55" spans="1:6" x14ac:dyDescent="0.25">
      <c r="A55" s="5" t="s">
        <v>49</v>
      </c>
      <c r="B55" s="6" t="s">
        <v>50</v>
      </c>
      <c r="C55" s="4" t="s">
        <v>55</v>
      </c>
      <c r="D55" s="7">
        <v>5.4569999999999999</v>
      </c>
      <c r="E55" s="7">
        <v>2.6859999999999999</v>
      </c>
      <c r="F55" s="5" t="s">
        <v>4</v>
      </c>
    </row>
    <row r="56" spans="1:6" x14ac:dyDescent="0.25">
      <c r="A56" s="5" t="s">
        <v>49</v>
      </c>
      <c r="B56" s="6" t="s">
        <v>50</v>
      </c>
      <c r="C56" s="4" t="s">
        <v>35</v>
      </c>
      <c r="D56" s="7">
        <v>7.2350000000000003</v>
      </c>
      <c r="E56" s="7">
        <v>1.1499999999999999</v>
      </c>
      <c r="F56" s="5" t="s">
        <v>4</v>
      </c>
    </row>
    <row r="57" spans="1:6" x14ac:dyDescent="0.25">
      <c r="A57" s="5" t="s">
        <v>49</v>
      </c>
      <c r="B57" s="6" t="s">
        <v>50</v>
      </c>
      <c r="C57" s="4" t="s">
        <v>46</v>
      </c>
      <c r="D57" s="7">
        <v>8.3140000000000001</v>
      </c>
      <c r="E57" s="7">
        <v>0.496</v>
      </c>
      <c r="F57" s="5" t="s">
        <v>4</v>
      </c>
    </row>
    <row r="58" spans="1:6" x14ac:dyDescent="0.25">
      <c r="A58" s="5" t="s">
        <v>49</v>
      </c>
      <c r="B58" s="6" t="s">
        <v>50</v>
      </c>
      <c r="C58" s="4" t="s">
        <v>36</v>
      </c>
      <c r="D58" s="7">
        <v>3.5489999999999999</v>
      </c>
      <c r="E58" s="7">
        <v>0.80800000000000005</v>
      </c>
      <c r="F58" s="5" t="s">
        <v>4</v>
      </c>
    </row>
    <row r="59" spans="1:6" x14ac:dyDescent="0.25">
      <c r="A59" s="5" t="s">
        <v>49</v>
      </c>
      <c r="B59" s="6" t="s">
        <v>50</v>
      </c>
      <c r="C59" s="4" t="s">
        <v>56</v>
      </c>
      <c r="D59" s="7">
        <v>3.3239999999999998</v>
      </c>
      <c r="E59" s="7">
        <v>0.193</v>
      </c>
      <c r="F59" s="5" t="s">
        <v>4</v>
      </c>
    </row>
    <row r="60" spans="1:6" x14ac:dyDescent="0.25">
      <c r="A60" s="5" t="s">
        <v>49</v>
      </c>
      <c r="B60" s="6" t="s">
        <v>50</v>
      </c>
      <c r="C60" s="4" t="s">
        <v>57</v>
      </c>
      <c r="D60" s="7">
        <v>6.4180000000000001</v>
      </c>
      <c r="E60" s="7">
        <v>4.2329999999999997</v>
      </c>
      <c r="F60" s="5" t="s">
        <v>4</v>
      </c>
    </row>
    <row r="61" spans="1:6" x14ac:dyDescent="0.25">
      <c r="A61" s="5" t="s">
        <v>49</v>
      </c>
      <c r="B61" s="6" t="s">
        <v>50</v>
      </c>
      <c r="C61" s="4" t="s">
        <v>58</v>
      </c>
      <c r="D61" s="7">
        <v>7.7910000000000004</v>
      </c>
      <c r="E61" s="7">
        <v>4.5780000000000003</v>
      </c>
      <c r="F61" s="5" t="s">
        <v>4</v>
      </c>
    </row>
    <row r="62" spans="1:6" x14ac:dyDescent="0.25">
      <c r="A62" s="5" t="s">
        <v>49</v>
      </c>
      <c r="B62" s="6" t="s">
        <v>50</v>
      </c>
      <c r="C62" s="4" t="s">
        <v>59</v>
      </c>
      <c r="D62" s="7">
        <v>2.1840000000000002</v>
      </c>
      <c r="E62" s="7">
        <v>2.1840000000000002</v>
      </c>
      <c r="F62" s="5" t="s">
        <v>4</v>
      </c>
    </row>
    <row r="63" spans="1:6" x14ac:dyDescent="0.25">
      <c r="A63" s="5" t="s">
        <v>49</v>
      </c>
      <c r="B63" s="6" t="s">
        <v>50</v>
      </c>
      <c r="C63" s="4" t="s">
        <v>60</v>
      </c>
      <c r="D63" s="7">
        <v>3.05</v>
      </c>
      <c r="E63" s="7">
        <v>2.782</v>
      </c>
      <c r="F63" s="5" t="s">
        <v>4</v>
      </c>
    </row>
    <row r="64" spans="1:6" x14ac:dyDescent="0.25">
      <c r="A64" s="5" t="s">
        <v>49</v>
      </c>
      <c r="B64" s="6" t="s">
        <v>50</v>
      </c>
      <c r="C64" s="4" t="s">
        <v>32</v>
      </c>
      <c r="D64" s="7">
        <v>2.5249999999999999</v>
      </c>
      <c r="E64" s="7">
        <v>1.909</v>
      </c>
      <c r="F64" s="5" t="s">
        <v>4</v>
      </c>
    </row>
    <row r="65" spans="1:6" x14ac:dyDescent="0.25">
      <c r="A65" s="5" t="s">
        <v>49</v>
      </c>
      <c r="B65" s="6" t="s">
        <v>50</v>
      </c>
      <c r="C65" s="4" t="s">
        <v>61</v>
      </c>
      <c r="D65" s="7">
        <v>6.3449999999999998</v>
      </c>
      <c r="E65" s="7">
        <v>0.376</v>
      </c>
      <c r="F65" s="5" t="s">
        <v>4</v>
      </c>
    </row>
    <row r="66" spans="1:6" x14ac:dyDescent="0.25">
      <c r="A66" s="12" t="s">
        <v>10</v>
      </c>
      <c r="B66" s="13" t="s">
        <v>50</v>
      </c>
      <c r="C66" s="14"/>
      <c r="D66" s="15">
        <f>SUM(D50:D65)</f>
        <v>83.09899999999999</v>
      </c>
      <c r="E66" s="15">
        <f>SUM(E50:E65)</f>
        <v>33.465000000000003</v>
      </c>
      <c r="F66" s="12"/>
    </row>
    <row r="67" spans="1:6" x14ac:dyDescent="0.25">
      <c r="A67" s="8" t="s">
        <v>102</v>
      </c>
      <c r="B67" s="9" t="s">
        <v>103</v>
      </c>
      <c r="C67" s="10" t="s">
        <v>43</v>
      </c>
      <c r="D67" s="11">
        <v>13.103</v>
      </c>
      <c r="E67" s="11">
        <v>1.246</v>
      </c>
      <c r="F67" s="8" t="s">
        <v>4</v>
      </c>
    </row>
    <row r="68" spans="1:6" x14ac:dyDescent="0.25">
      <c r="A68" s="8" t="s">
        <v>102</v>
      </c>
      <c r="B68" s="9" t="s">
        <v>103</v>
      </c>
      <c r="C68" s="4" t="s">
        <v>52</v>
      </c>
      <c r="D68" s="7">
        <v>4.4779999999999998</v>
      </c>
      <c r="E68" s="7">
        <v>0.29499999999999998</v>
      </c>
      <c r="F68" s="5" t="s">
        <v>4</v>
      </c>
    </row>
    <row r="69" spans="1:6" x14ac:dyDescent="0.25">
      <c r="A69" s="8" t="s">
        <v>102</v>
      </c>
      <c r="B69" s="9" t="s">
        <v>103</v>
      </c>
      <c r="C69" s="4" t="s">
        <v>14</v>
      </c>
      <c r="D69" s="7">
        <v>5.4470000000000001</v>
      </c>
      <c r="E69" s="7">
        <v>3.21</v>
      </c>
      <c r="F69" s="5" t="s">
        <v>4</v>
      </c>
    </row>
    <row r="70" spans="1:6" x14ac:dyDescent="0.25">
      <c r="A70" s="12" t="s">
        <v>10</v>
      </c>
      <c r="B70" s="13" t="s">
        <v>103</v>
      </c>
      <c r="C70" s="14"/>
      <c r="D70" s="15">
        <f>SUM(D67:D69)</f>
        <v>23.027999999999999</v>
      </c>
      <c r="E70" s="15">
        <f>SUM(E67:E69)</f>
        <v>4.7509999999999994</v>
      </c>
      <c r="F70" s="12"/>
    </row>
    <row r="71" spans="1:6" x14ac:dyDescent="0.25">
      <c r="A71" s="8" t="s">
        <v>104</v>
      </c>
      <c r="B71" s="9" t="s">
        <v>103</v>
      </c>
      <c r="C71" s="10" t="s">
        <v>14</v>
      </c>
      <c r="D71" s="11">
        <v>5.4470000000000001</v>
      </c>
      <c r="E71" s="11">
        <v>0.94899999999999995</v>
      </c>
      <c r="F71" s="8" t="s">
        <v>4</v>
      </c>
    </row>
    <row r="72" spans="1:6" x14ac:dyDescent="0.25">
      <c r="A72" s="8" t="s">
        <v>104</v>
      </c>
      <c r="B72" s="9" t="s">
        <v>103</v>
      </c>
      <c r="C72" s="4" t="s">
        <v>62</v>
      </c>
      <c r="D72" s="7">
        <v>4.7889999999999997</v>
      </c>
      <c r="E72" s="7">
        <v>2.1059999999999999</v>
      </c>
      <c r="F72" s="5" t="s">
        <v>4</v>
      </c>
    </row>
    <row r="73" spans="1:6" x14ac:dyDescent="0.25">
      <c r="A73" s="8" t="s">
        <v>104</v>
      </c>
      <c r="B73" s="9" t="s">
        <v>103</v>
      </c>
      <c r="C73" s="4" t="s">
        <v>63</v>
      </c>
      <c r="D73" s="7">
        <v>0.873</v>
      </c>
      <c r="E73" s="7">
        <v>0.219</v>
      </c>
      <c r="F73" s="5" t="s">
        <v>4</v>
      </c>
    </row>
    <row r="74" spans="1:6" x14ac:dyDescent="0.25">
      <c r="A74" s="8" t="s">
        <v>104</v>
      </c>
      <c r="B74" s="9" t="s">
        <v>103</v>
      </c>
      <c r="C74" s="4" t="s">
        <v>7</v>
      </c>
      <c r="D74" s="7">
        <v>10.545</v>
      </c>
      <c r="E74" s="7">
        <v>2.194</v>
      </c>
      <c r="F74" s="5" t="s">
        <v>4</v>
      </c>
    </row>
    <row r="75" spans="1:6" x14ac:dyDescent="0.25">
      <c r="A75" s="8" t="s">
        <v>104</v>
      </c>
      <c r="B75" s="9" t="s">
        <v>103</v>
      </c>
      <c r="C75" s="4" t="s">
        <v>64</v>
      </c>
      <c r="D75" s="7">
        <v>6.6760000000000002</v>
      </c>
      <c r="E75" s="7">
        <v>1.2709999999999999</v>
      </c>
      <c r="F75" s="5" t="s">
        <v>4</v>
      </c>
    </row>
    <row r="76" spans="1:6" x14ac:dyDescent="0.25">
      <c r="A76" s="12" t="s">
        <v>10</v>
      </c>
      <c r="B76" s="13" t="s">
        <v>103</v>
      </c>
      <c r="C76" s="14"/>
      <c r="D76" s="15">
        <f>SUM(D71:D75)</f>
        <v>28.33</v>
      </c>
      <c r="E76" s="15">
        <f>SUM(E71:E75)</f>
        <v>6.7389999999999999</v>
      </c>
      <c r="F76" s="12"/>
    </row>
    <row r="77" spans="1:6" x14ac:dyDescent="0.25">
      <c r="A77" s="8" t="s">
        <v>105</v>
      </c>
      <c r="B77" s="9" t="s">
        <v>103</v>
      </c>
      <c r="C77" s="10" t="s">
        <v>57</v>
      </c>
      <c r="D77" s="11">
        <v>6.4180000000000001</v>
      </c>
      <c r="E77" s="11">
        <v>1.9670000000000001</v>
      </c>
      <c r="F77" s="8" t="s">
        <v>4</v>
      </c>
    </row>
    <row r="78" spans="1:6" x14ac:dyDescent="0.25">
      <c r="A78" s="12" t="s">
        <v>10</v>
      </c>
      <c r="B78" s="13" t="s">
        <v>103</v>
      </c>
      <c r="C78" s="14"/>
      <c r="D78" s="15">
        <f>SUM(D77)</f>
        <v>6.4180000000000001</v>
      </c>
      <c r="E78" s="15">
        <f>SUM(E77)</f>
        <v>1.9670000000000001</v>
      </c>
      <c r="F78" s="12"/>
    </row>
    <row r="79" spans="1:6" x14ac:dyDescent="0.25">
      <c r="A79" s="8" t="s">
        <v>106</v>
      </c>
      <c r="B79" s="9" t="s">
        <v>103</v>
      </c>
      <c r="C79" s="10" t="s">
        <v>62</v>
      </c>
      <c r="D79" s="11">
        <v>4.7889999999999997</v>
      </c>
      <c r="E79" s="11">
        <v>1.5640000000000001</v>
      </c>
      <c r="F79" s="8" t="s">
        <v>4</v>
      </c>
    </row>
    <row r="80" spans="1:6" x14ac:dyDescent="0.25">
      <c r="A80" s="8" t="s">
        <v>106</v>
      </c>
      <c r="B80" s="9" t="s">
        <v>103</v>
      </c>
      <c r="C80" s="4" t="s">
        <v>65</v>
      </c>
      <c r="D80" s="7">
        <v>4.7480000000000002</v>
      </c>
      <c r="E80" s="7">
        <v>0.80500000000000005</v>
      </c>
      <c r="F80" s="5" t="s">
        <v>4</v>
      </c>
    </row>
    <row r="81" spans="1:6" x14ac:dyDescent="0.25">
      <c r="A81" s="8" t="s">
        <v>106</v>
      </c>
      <c r="B81" s="9" t="s">
        <v>103</v>
      </c>
      <c r="C81" s="4" t="s">
        <v>20</v>
      </c>
      <c r="D81" s="7">
        <v>10.191000000000001</v>
      </c>
      <c r="E81" s="7">
        <v>0.13200000000000001</v>
      </c>
      <c r="F81" s="5" t="s">
        <v>4</v>
      </c>
    </row>
    <row r="82" spans="1:6" x14ac:dyDescent="0.25">
      <c r="A82" s="8" t="s">
        <v>106</v>
      </c>
      <c r="B82" s="9" t="s">
        <v>103</v>
      </c>
      <c r="C82" s="4" t="s">
        <v>8</v>
      </c>
      <c r="D82" s="7">
        <v>5.5149999999999997</v>
      </c>
      <c r="E82" s="7">
        <v>0.36399999999999999</v>
      </c>
      <c r="F82" s="5" t="s">
        <v>4</v>
      </c>
    </row>
    <row r="83" spans="1:6" x14ac:dyDescent="0.25">
      <c r="A83" s="12" t="s">
        <v>10</v>
      </c>
      <c r="B83" s="13" t="s">
        <v>103</v>
      </c>
      <c r="C83" s="14"/>
      <c r="D83" s="15">
        <f>SUM(D79:D82)</f>
        <v>25.243000000000002</v>
      </c>
      <c r="E83" s="15">
        <f>SUM(E79:E82)</f>
        <v>2.8650000000000002</v>
      </c>
      <c r="F83" s="12"/>
    </row>
    <row r="84" spans="1:6" x14ac:dyDescent="0.25">
      <c r="A84" s="8" t="s">
        <v>107</v>
      </c>
      <c r="B84" s="9" t="s">
        <v>103</v>
      </c>
      <c r="C84" s="10" t="s">
        <v>21</v>
      </c>
      <c r="D84" s="11">
        <v>3.077</v>
      </c>
      <c r="E84" s="11">
        <v>0.32100000000000001</v>
      </c>
      <c r="F84" s="8" t="s">
        <v>4</v>
      </c>
    </row>
    <row r="85" spans="1:6" x14ac:dyDescent="0.25">
      <c r="A85" s="8" t="s">
        <v>107</v>
      </c>
      <c r="B85" s="9" t="s">
        <v>103</v>
      </c>
      <c r="C85" s="4" t="s">
        <v>26</v>
      </c>
      <c r="D85" s="7">
        <v>3.8919999999999999</v>
      </c>
      <c r="E85" s="7">
        <v>0.245</v>
      </c>
      <c r="F85" s="5" t="s">
        <v>4</v>
      </c>
    </row>
    <row r="86" spans="1:6" x14ac:dyDescent="0.25">
      <c r="A86" s="8" t="s">
        <v>107</v>
      </c>
      <c r="B86" s="9" t="s">
        <v>103</v>
      </c>
      <c r="C86" s="4" t="s">
        <v>66</v>
      </c>
      <c r="D86" s="7">
        <v>8.25</v>
      </c>
      <c r="E86" s="7">
        <v>0.32500000000000001</v>
      </c>
      <c r="F86" s="5" t="s">
        <v>4</v>
      </c>
    </row>
    <row r="87" spans="1:6" x14ac:dyDescent="0.25">
      <c r="A87" s="12" t="s">
        <v>10</v>
      </c>
      <c r="B87" s="13" t="s">
        <v>103</v>
      </c>
      <c r="C87" s="14"/>
      <c r="D87" s="15">
        <f>SUM(D84:D86)</f>
        <v>15.218999999999999</v>
      </c>
      <c r="E87" s="15">
        <f>SUM(E84:E86)</f>
        <v>0.89100000000000001</v>
      </c>
      <c r="F87" s="12"/>
    </row>
    <row r="88" spans="1:6" x14ac:dyDescent="0.25">
      <c r="A88" s="8" t="s">
        <v>108</v>
      </c>
      <c r="B88" s="9" t="s">
        <v>103</v>
      </c>
      <c r="C88" s="10" t="s">
        <v>22</v>
      </c>
      <c r="D88" s="11">
        <v>1.772</v>
      </c>
      <c r="E88" s="11">
        <v>0.108</v>
      </c>
      <c r="F88" s="8" t="s">
        <v>4</v>
      </c>
    </row>
    <row r="89" spans="1:6" x14ac:dyDescent="0.25">
      <c r="A89" s="8" t="s">
        <v>108</v>
      </c>
      <c r="B89" s="9" t="s">
        <v>103</v>
      </c>
      <c r="C89" s="4" t="s">
        <v>67</v>
      </c>
      <c r="D89" s="7">
        <v>5.8079999999999998</v>
      </c>
      <c r="E89" s="7">
        <v>3.3140000000000001</v>
      </c>
      <c r="F89" s="5" t="s">
        <v>4</v>
      </c>
    </row>
    <row r="90" spans="1:6" x14ac:dyDescent="0.25">
      <c r="A90" s="8" t="s">
        <v>108</v>
      </c>
      <c r="B90" s="9" t="s">
        <v>103</v>
      </c>
      <c r="C90" s="4" t="s">
        <v>8</v>
      </c>
      <c r="D90" s="7">
        <v>5.5149999999999997</v>
      </c>
      <c r="E90" s="7">
        <v>0.73299999999999998</v>
      </c>
      <c r="F90" s="5" t="s">
        <v>4</v>
      </c>
    </row>
    <row r="91" spans="1:6" x14ac:dyDescent="0.25">
      <c r="A91" s="8" t="s">
        <v>108</v>
      </c>
      <c r="B91" s="9" t="s">
        <v>103</v>
      </c>
      <c r="C91" s="4" t="s">
        <v>26</v>
      </c>
      <c r="D91" s="7">
        <v>3.8919999999999999</v>
      </c>
      <c r="E91" s="7">
        <v>3.153</v>
      </c>
      <c r="F91" s="5" t="s">
        <v>4</v>
      </c>
    </row>
    <row r="92" spans="1:6" x14ac:dyDescent="0.25">
      <c r="A92" s="8" t="s">
        <v>108</v>
      </c>
      <c r="B92" s="9" t="s">
        <v>103</v>
      </c>
      <c r="C92" s="4" t="s">
        <v>66</v>
      </c>
      <c r="D92" s="7">
        <v>8.25</v>
      </c>
      <c r="E92" s="7">
        <v>4.82</v>
      </c>
      <c r="F92" s="5" t="s">
        <v>4</v>
      </c>
    </row>
    <row r="93" spans="1:6" x14ac:dyDescent="0.25">
      <c r="A93" s="12" t="s">
        <v>10</v>
      </c>
      <c r="B93" s="13" t="s">
        <v>103</v>
      </c>
      <c r="C93" s="14"/>
      <c r="D93" s="15">
        <f>SUM(D88:D92)</f>
        <v>25.236999999999998</v>
      </c>
      <c r="E93" s="15">
        <f>SUM(E88:E92)</f>
        <v>12.128</v>
      </c>
      <c r="F93" s="12"/>
    </row>
    <row r="94" spans="1:6" x14ac:dyDescent="0.25">
      <c r="A94" s="8" t="s">
        <v>68</v>
      </c>
      <c r="B94" s="9" t="s">
        <v>69</v>
      </c>
      <c r="C94" s="10" t="s">
        <v>29</v>
      </c>
      <c r="D94" s="11">
        <v>4.1239999999999997</v>
      </c>
      <c r="E94" s="11">
        <v>0.50900000000000001</v>
      </c>
      <c r="F94" s="8" t="s">
        <v>4</v>
      </c>
    </row>
    <row r="95" spans="1:6" x14ac:dyDescent="0.25">
      <c r="A95" s="12" t="s">
        <v>10</v>
      </c>
      <c r="B95" s="13" t="s">
        <v>69</v>
      </c>
      <c r="C95" s="14"/>
      <c r="D95" s="15">
        <f>SUM(D94)</f>
        <v>4.1239999999999997</v>
      </c>
      <c r="E95" s="15">
        <f>SUM(E94)</f>
        <v>0.50900000000000001</v>
      </c>
      <c r="F95" s="12"/>
    </row>
    <row r="96" spans="1:6" x14ac:dyDescent="0.25">
      <c r="A96" s="8" t="s">
        <v>70</v>
      </c>
      <c r="B96" s="9" t="s">
        <v>71</v>
      </c>
      <c r="C96" s="10" t="s">
        <v>72</v>
      </c>
      <c r="D96" s="11">
        <v>4.2519999999999998</v>
      </c>
      <c r="E96" s="11">
        <v>1.593</v>
      </c>
      <c r="F96" s="8" t="s">
        <v>4</v>
      </c>
    </row>
    <row r="97" spans="1:6" x14ac:dyDescent="0.25">
      <c r="A97" s="5" t="s">
        <v>70</v>
      </c>
      <c r="B97" s="6" t="s">
        <v>71</v>
      </c>
      <c r="C97" s="4" t="s">
        <v>72</v>
      </c>
      <c r="D97" s="7">
        <v>4.2519999999999998</v>
      </c>
      <c r="E97" s="7">
        <v>2.1749999999999998</v>
      </c>
      <c r="F97" s="5" t="s">
        <v>4</v>
      </c>
    </row>
    <row r="98" spans="1:6" x14ac:dyDescent="0.25">
      <c r="A98" s="5" t="s">
        <v>70</v>
      </c>
      <c r="B98" s="6" t="s">
        <v>71</v>
      </c>
      <c r="C98" s="4" t="s">
        <v>73</v>
      </c>
      <c r="D98" s="7">
        <v>1.167</v>
      </c>
      <c r="E98" s="7">
        <v>0.19400000000000001</v>
      </c>
      <c r="F98" s="5" t="s">
        <v>4</v>
      </c>
    </row>
    <row r="99" spans="1:6" x14ac:dyDescent="0.25">
      <c r="A99" s="5" t="s">
        <v>70</v>
      </c>
      <c r="B99" s="6" t="s">
        <v>71</v>
      </c>
      <c r="C99" s="4" t="s">
        <v>74</v>
      </c>
      <c r="D99" s="7">
        <v>6.6790000000000003</v>
      </c>
      <c r="E99" s="7">
        <v>0.219</v>
      </c>
      <c r="F99" s="5" t="s">
        <v>4</v>
      </c>
    </row>
    <row r="100" spans="1:6" x14ac:dyDescent="0.25">
      <c r="A100" s="5" t="s">
        <v>70</v>
      </c>
      <c r="B100" s="6" t="s">
        <v>71</v>
      </c>
      <c r="C100" s="4" t="s">
        <v>75</v>
      </c>
      <c r="D100" s="7">
        <v>2.9369999999999998</v>
      </c>
      <c r="E100" s="7">
        <v>0.99199999999999999</v>
      </c>
      <c r="F100" s="5" t="s">
        <v>4</v>
      </c>
    </row>
    <row r="101" spans="1:6" x14ac:dyDescent="0.25">
      <c r="A101" s="5" t="s">
        <v>70</v>
      </c>
      <c r="B101" s="6" t="s">
        <v>71</v>
      </c>
      <c r="C101" s="4" t="s">
        <v>76</v>
      </c>
      <c r="D101" s="7">
        <v>4.5350000000000001</v>
      </c>
      <c r="E101" s="7">
        <v>1.8540000000000001</v>
      </c>
      <c r="F101" s="5" t="s">
        <v>4</v>
      </c>
    </row>
    <row r="102" spans="1:6" x14ac:dyDescent="0.25">
      <c r="A102" s="5" t="s">
        <v>70</v>
      </c>
      <c r="B102" s="6" t="s">
        <v>71</v>
      </c>
      <c r="C102" s="4" t="s">
        <v>6</v>
      </c>
      <c r="D102" s="7">
        <v>9.1760000000000002</v>
      </c>
      <c r="E102" s="7">
        <v>0.72699999999999998</v>
      </c>
      <c r="F102" s="5" t="s">
        <v>4</v>
      </c>
    </row>
    <row r="103" spans="1:6" x14ac:dyDescent="0.25">
      <c r="A103" s="12" t="s">
        <v>10</v>
      </c>
      <c r="B103" s="13" t="s">
        <v>71</v>
      </c>
      <c r="C103" s="14"/>
      <c r="D103" s="15">
        <f>SUM(D96:D102)</f>
        <v>32.998000000000005</v>
      </c>
      <c r="E103" s="15">
        <f>SUM(E96:E102)</f>
        <v>7.7540000000000004</v>
      </c>
      <c r="F103" s="12"/>
    </row>
    <row r="104" spans="1:6" x14ac:dyDescent="0.25">
      <c r="A104" s="8" t="s">
        <v>77</v>
      </c>
      <c r="B104" s="9" t="s">
        <v>78</v>
      </c>
      <c r="C104" s="10" t="s">
        <v>35</v>
      </c>
      <c r="D104" s="11">
        <v>7.2350000000000003</v>
      </c>
      <c r="E104" s="11">
        <v>0.51800000000000002</v>
      </c>
      <c r="F104" s="8" t="s">
        <v>4</v>
      </c>
    </row>
    <row r="105" spans="1:6" x14ac:dyDescent="0.25">
      <c r="A105" s="12" t="s">
        <v>10</v>
      </c>
      <c r="B105" s="13" t="s">
        <v>78</v>
      </c>
      <c r="C105" s="14"/>
      <c r="D105" s="15">
        <f>SUM(D104)</f>
        <v>7.2350000000000003</v>
      </c>
      <c r="E105" s="15">
        <f>SUM(E104)</f>
        <v>0.51800000000000002</v>
      </c>
      <c r="F105" s="12"/>
    </row>
    <row r="106" spans="1:6" x14ac:dyDescent="0.25">
      <c r="A106" s="8" t="s">
        <v>79</v>
      </c>
      <c r="B106" s="9" t="s">
        <v>80</v>
      </c>
      <c r="C106" s="10" t="s">
        <v>3</v>
      </c>
      <c r="D106" s="11">
        <v>9.2219999999999995</v>
      </c>
      <c r="E106" s="11">
        <v>0.188</v>
      </c>
      <c r="F106" s="8" t="s">
        <v>4</v>
      </c>
    </row>
    <row r="107" spans="1:6" x14ac:dyDescent="0.25">
      <c r="A107" s="5" t="s">
        <v>79</v>
      </c>
      <c r="B107" s="6" t="s">
        <v>80</v>
      </c>
      <c r="C107" s="4" t="s">
        <v>6</v>
      </c>
      <c r="D107" s="7">
        <v>9.1760000000000002</v>
      </c>
      <c r="E107" s="7">
        <v>0.89800000000000002</v>
      </c>
      <c r="F107" s="5" t="s">
        <v>4</v>
      </c>
    </row>
    <row r="108" spans="1:6" x14ac:dyDescent="0.25">
      <c r="A108" s="5" t="s">
        <v>79</v>
      </c>
      <c r="B108" s="6" t="s">
        <v>80</v>
      </c>
      <c r="C108" s="4" t="s">
        <v>60</v>
      </c>
      <c r="D108" s="7">
        <v>3.05</v>
      </c>
      <c r="E108" s="7">
        <v>0.26800000000000002</v>
      </c>
      <c r="F108" s="5" t="s">
        <v>4</v>
      </c>
    </row>
    <row r="109" spans="1:6" x14ac:dyDescent="0.25">
      <c r="A109" s="5" t="s">
        <v>79</v>
      </c>
      <c r="B109" s="6" t="s">
        <v>80</v>
      </c>
      <c r="C109" s="4" t="s">
        <v>81</v>
      </c>
      <c r="D109" s="7">
        <v>3.4409999999999998</v>
      </c>
      <c r="E109" s="7">
        <v>0.67400000000000004</v>
      </c>
      <c r="F109" s="5" t="s">
        <v>4</v>
      </c>
    </row>
    <row r="110" spans="1:6" x14ac:dyDescent="0.25">
      <c r="A110" s="5" t="s">
        <v>79</v>
      </c>
      <c r="B110" s="6" t="s">
        <v>80</v>
      </c>
      <c r="C110" s="4" t="s">
        <v>82</v>
      </c>
      <c r="D110" s="7">
        <v>5.7</v>
      </c>
      <c r="E110" s="7">
        <v>0.57499999999999996</v>
      </c>
      <c r="F110" s="5" t="s">
        <v>4</v>
      </c>
    </row>
    <row r="111" spans="1:6" x14ac:dyDescent="0.25">
      <c r="A111" s="5" t="s">
        <v>79</v>
      </c>
      <c r="B111" s="6" t="s">
        <v>80</v>
      </c>
      <c r="C111" s="4" t="s">
        <v>82</v>
      </c>
      <c r="D111" s="7">
        <v>5.7</v>
      </c>
      <c r="E111" s="7">
        <v>2.044</v>
      </c>
      <c r="F111" s="5" t="s">
        <v>4</v>
      </c>
    </row>
    <row r="112" spans="1:6" x14ac:dyDescent="0.25">
      <c r="A112" s="5" t="s">
        <v>79</v>
      </c>
      <c r="B112" s="6" t="s">
        <v>80</v>
      </c>
      <c r="C112" s="4" t="s">
        <v>82</v>
      </c>
      <c r="D112" s="7">
        <v>5.7</v>
      </c>
      <c r="E112" s="7">
        <v>2.72</v>
      </c>
      <c r="F112" s="5" t="s">
        <v>4</v>
      </c>
    </row>
    <row r="113" spans="1:6" x14ac:dyDescent="0.25">
      <c r="A113" s="5" t="s">
        <v>79</v>
      </c>
      <c r="B113" s="6" t="s">
        <v>80</v>
      </c>
      <c r="C113" s="4" t="s">
        <v>83</v>
      </c>
      <c r="D113" s="7">
        <v>1.825</v>
      </c>
      <c r="E113" s="7">
        <v>1.825</v>
      </c>
      <c r="F113" s="5" t="s">
        <v>4</v>
      </c>
    </row>
    <row r="114" spans="1:6" x14ac:dyDescent="0.25">
      <c r="A114" s="5" t="s">
        <v>79</v>
      </c>
      <c r="B114" s="6" t="s">
        <v>80</v>
      </c>
      <c r="C114" s="4" t="s">
        <v>84</v>
      </c>
      <c r="D114" s="7">
        <v>1.2509999999999999</v>
      </c>
      <c r="E114" s="7">
        <v>1.242</v>
      </c>
      <c r="F114" s="5" t="s">
        <v>4</v>
      </c>
    </row>
    <row r="115" spans="1:6" x14ac:dyDescent="0.25">
      <c r="A115" s="5" t="s">
        <v>79</v>
      </c>
      <c r="B115" s="6" t="s">
        <v>80</v>
      </c>
      <c r="C115" s="4" t="s">
        <v>61</v>
      </c>
      <c r="D115" s="7">
        <v>6.3449999999999998</v>
      </c>
      <c r="E115" s="7">
        <v>2.4350000000000001</v>
      </c>
      <c r="F115" s="5" t="s">
        <v>4</v>
      </c>
    </row>
    <row r="116" spans="1:6" x14ac:dyDescent="0.25">
      <c r="A116" s="5" t="s">
        <v>79</v>
      </c>
      <c r="B116" s="6" t="s">
        <v>80</v>
      </c>
      <c r="C116" s="4" t="s">
        <v>61</v>
      </c>
      <c r="D116" s="7">
        <v>6.3449999999999998</v>
      </c>
      <c r="E116" s="7">
        <v>3.5329999999999999</v>
      </c>
      <c r="F116" s="5" t="s">
        <v>4</v>
      </c>
    </row>
    <row r="117" spans="1:6" x14ac:dyDescent="0.25">
      <c r="A117" s="5" t="s">
        <v>79</v>
      </c>
      <c r="B117" s="6" t="s">
        <v>80</v>
      </c>
      <c r="C117" s="4" t="s">
        <v>85</v>
      </c>
      <c r="D117" s="7">
        <v>1.0289999999999999</v>
      </c>
      <c r="E117" s="7">
        <v>1.028</v>
      </c>
      <c r="F117" s="5" t="s">
        <v>4</v>
      </c>
    </row>
    <row r="118" spans="1:6" x14ac:dyDescent="0.25">
      <c r="A118" s="5" t="s">
        <v>79</v>
      </c>
      <c r="B118" s="6" t="s">
        <v>80</v>
      </c>
      <c r="C118" s="4" t="s">
        <v>86</v>
      </c>
      <c r="D118" s="7">
        <v>5.1059999999999999</v>
      </c>
      <c r="E118" s="7">
        <v>0.76900000000000002</v>
      </c>
      <c r="F118" s="5" t="s">
        <v>4</v>
      </c>
    </row>
    <row r="119" spans="1:6" x14ac:dyDescent="0.25">
      <c r="A119" s="5" t="s">
        <v>79</v>
      </c>
      <c r="B119" s="6" t="s">
        <v>80</v>
      </c>
      <c r="C119" s="4" t="s">
        <v>86</v>
      </c>
      <c r="D119" s="7">
        <v>5.1059999999999999</v>
      </c>
      <c r="E119" s="7">
        <v>4.3369999999999997</v>
      </c>
      <c r="F119" s="5" t="s">
        <v>4</v>
      </c>
    </row>
    <row r="120" spans="1:6" x14ac:dyDescent="0.25">
      <c r="A120" s="5" t="s">
        <v>79</v>
      </c>
      <c r="B120" s="6" t="s">
        <v>80</v>
      </c>
      <c r="C120" s="4" t="s">
        <v>66</v>
      </c>
      <c r="D120" s="7">
        <v>8.25</v>
      </c>
      <c r="E120" s="7">
        <v>1.6519999999999999</v>
      </c>
      <c r="F120" s="5" t="s">
        <v>4</v>
      </c>
    </row>
    <row r="121" spans="1:6" x14ac:dyDescent="0.25">
      <c r="A121" s="5" t="s">
        <v>79</v>
      </c>
      <c r="B121" s="6" t="s">
        <v>80</v>
      </c>
      <c r="C121" s="4" t="s">
        <v>87</v>
      </c>
      <c r="D121" s="7">
        <v>7.298</v>
      </c>
      <c r="E121" s="7">
        <v>0.23699999999999999</v>
      </c>
      <c r="F121" s="5" t="s">
        <v>4</v>
      </c>
    </row>
    <row r="122" spans="1:6" x14ac:dyDescent="0.25">
      <c r="A122" s="5" t="s">
        <v>79</v>
      </c>
      <c r="B122" s="6" t="s">
        <v>80</v>
      </c>
      <c r="C122" s="4" t="s">
        <v>87</v>
      </c>
      <c r="D122" s="7">
        <v>7.298</v>
      </c>
      <c r="E122" s="7">
        <v>1.661</v>
      </c>
      <c r="F122" s="5" t="s">
        <v>4</v>
      </c>
    </row>
    <row r="123" spans="1:6" x14ac:dyDescent="0.25">
      <c r="A123" s="12" t="s">
        <v>10</v>
      </c>
      <c r="B123" s="13" t="s">
        <v>80</v>
      </c>
      <c r="C123" s="14"/>
      <c r="D123" s="15">
        <f>SUM(D106:D122)</f>
        <v>91.842000000000013</v>
      </c>
      <c r="E123" s="15">
        <f>SUM(E106:E122)</f>
        <v>26.085999999999999</v>
      </c>
      <c r="F123" s="12"/>
    </row>
    <row r="124" spans="1:6" x14ac:dyDescent="0.25">
      <c r="A124" s="8" t="s">
        <v>88</v>
      </c>
      <c r="B124" s="9" t="s">
        <v>89</v>
      </c>
      <c r="C124" s="10" t="s">
        <v>90</v>
      </c>
      <c r="D124" s="11">
        <v>5.5439999999999996</v>
      </c>
      <c r="E124" s="11">
        <v>2.6160000000000001</v>
      </c>
      <c r="F124" s="8" t="s">
        <v>4</v>
      </c>
    </row>
    <row r="125" spans="1:6" x14ac:dyDescent="0.25">
      <c r="A125" s="12" t="s">
        <v>10</v>
      </c>
      <c r="B125" s="13" t="s">
        <v>89</v>
      </c>
      <c r="C125" s="14"/>
      <c r="D125" s="15">
        <f>SUM(D124)</f>
        <v>5.5439999999999996</v>
      </c>
      <c r="E125" s="15">
        <f>SUM(E124)</f>
        <v>2.6160000000000001</v>
      </c>
      <c r="F125" s="12"/>
    </row>
    <row r="126" spans="1:6" x14ac:dyDescent="0.25">
      <c r="A126" s="8" t="s">
        <v>109</v>
      </c>
      <c r="B126" s="9" t="s">
        <v>103</v>
      </c>
      <c r="C126" s="10" t="s">
        <v>54</v>
      </c>
      <c r="D126" s="11">
        <v>3.63</v>
      </c>
      <c r="E126" s="11">
        <v>0.66400000000000003</v>
      </c>
      <c r="F126" s="8" t="s">
        <v>4</v>
      </c>
    </row>
    <row r="127" spans="1:6" x14ac:dyDescent="0.25">
      <c r="A127" s="8" t="s">
        <v>109</v>
      </c>
      <c r="B127" s="9" t="s">
        <v>103</v>
      </c>
      <c r="C127" s="4" t="s">
        <v>35</v>
      </c>
      <c r="D127" s="7">
        <v>7.2350000000000003</v>
      </c>
      <c r="E127" s="7">
        <v>3.39</v>
      </c>
      <c r="F127" s="5" t="s">
        <v>4</v>
      </c>
    </row>
    <row r="128" spans="1:6" x14ac:dyDescent="0.25">
      <c r="A128" s="8" t="s">
        <v>109</v>
      </c>
      <c r="B128" s="9" t="s">
        <v>103</v>
      </c>
      <c r="C128" s="4" t="s">
        <v>91</v>
      </c>
      <c r="D128" s="7">
        <v>4.391</v>
      </c>
      <c r="E128" s="7">
        <v>0.27300000000000002</v>
      </c>
      <c r="F128" s="5" t="s">
        <v>4</v>
      </c>
    </row>
    <row r="129" spans="1:6" x14ac:dyDescent="0.25">
      <c r="A129" s="8" t="s">
        <v>109</v>
      </c>
      <c r="B129" s="9" t="s">
        <v>103</v>
      </c>
      <c r="C129" s="4" t="s">
        <v>48</v>
      </c>
      <c r="D129" s="7">
        <v>6.6890000000000001</v>
      </c>
      <c r="E129" s="7">
        <v>0.84499999999999997</v>
      </c>
      <c r="F129" s="5" t="s">
        <v>4</v>
      </c>
    </row>
    <row r="130" spans="1:6" x14ac:dyDescent="0.25">
      <c r="A130" s="8" t="s">
        <v>109</v>
      </c>
      <c r="B130" s="9" t="s">
        <v>103</v>
      </c>
      <c r="C130" s="4" t="s">
        <v>48</v>
      </c>
      <c r="D130" s="7">
        <v>6.6890000000000001</v>
      </c>
      <c r="E130" s="7">
        <v>1.4810000000000001</v>
      </c>
      <c r="F130" s="5" t="s">
        <v>4</v>
      </c>
    </row>
    <row r="131" spans="1:6" x14ac:dyDescent="0.25">
      <c r="A131" s="8" t="s">
        <v>109</v>
      </c>
      <c r="B131" s="9" t="s">
        <v>103</v>
      </c>
      <c r="C131" s="4" t="s">
        <v>58</v>
      </c>
      <c r="D131" s="7">
        <v>7.7910000000000004</v>
      </c>
      <c r="E131" s="7">
        <v>2.8069999999999999</v>
      </c>
      <c r="F131" s="5" t="s">
        <v>4</v>
      </c>
    </row>
    <row r="132" spans="1:6" x14ac:dyDescent="0.25">
      <c r="A132" s="8" t="s">
        <v>109</v>
      </c>
      <c r="B132" s="9" t="s">
        <v>103</v>
      </c>
      <c r="C132" s="4" t="s">
        <v>32</v>
      </c>
      <c r="D132" s="7">
        <v>2.5249999999999999</v>
      </c>
      <c r="E132" s="7">
        <v>0.111</v>
      </c>
      <c r="F132" s="5" t="s">
        <v>4</v>
      </c>
    </row>
    <row r="133" spans="1:6" x14ac:dyDescent="0.25">
      <c r="A133" s="8" t="s">
        <v>109</v>
      </c>
      <c r="B133" s="9" t="s">
        <v>103</v>
      </c>
      <c r="C133" s="4" t="s">
        <v>92</v>
      </c>
      <c r="D133" s="7">
        <v>3.0070000000000001</v>
      </c>
      <c r="E133" s="7">
        <v>0.14699999999999999</v>
      </c>
      <c r="F133" s="5" t="s">
        <v>4</v>
      </c>
    </row>
    <row r="134" spans="1:6" x14ac:dyDescent="0.25">
      <c r="A134" s="8" t="s">
        <v>109</v>
      </c>
      <c r="B134" s="9" t="s">
        <v>103</v>
      </c>
      <c r="C134" s="4" t="s">
        <v>25</v>
      </c>
      <c r="D134" s="7">
        <v>7.0330000000000004</v>
      </c>
      <c r="E134" s="7">
        <v>1.2569999999999999</v>
      </c>
      <c r="F134" s="5" t="s">
        <v>4</v>
      </c>
    </row>
    <row r="135" spans="1:6" x14ac:dyDescent="0.25">
      <c r="A135" s="8" t="s">
        <v>109</v>
      </c>
      <c r="B135" s="9" t="s">
        <v>103</v>
      </c>
      <c r="C135" s="4" t="s">
        <v>93</v>
      </c>
      <c r="D135" s="7">
        <v>4.0460000000000003</v>
      </c>
      <c r="E135" s="7">
        <v>1.875</v>
      </c>
      <c r="F135" s="5" t="s">
        <v>4</v>
      </c>
    </row>
    <row r="136" spans="1:6" x14ac:dyDescent="0.25">
      <c r="A136" s="12" t="s">
        <v>10</v>
      </c>
      <c r="B136" s="13" t="s">
        <v>103</v>
      </c>
      <c r="C136" s="14"/>
      <c r="D136" s="15">
        <f>SUM(D126:D135)</f>
        <v>53.035999999999994</v>
      </c>
      <c r="E136" s="15">
        <f>SUM(E126:E135)</f>
        <v>12.85</v>
      </c>
      <c r="F136" s="12"/>
    </row>
    <row r="137" spans="1:6" x14ac:dyDescent="0.25">
      <c r="A137" s="8" t="s">
        <v>110</v>
      </c>
      <c r="B137" s="9" t="s">
        <v>103</v>
      </c>
      <c r="C137" s="10" t="s">
        <v>29</v>
      </c>
      <c r="D137" s="11">
        <v>4.1239999999999997</v>
      </c>
      <c r="E137" s="11">
        <v>0.32100000000000001</v>
      </c>
      <c r="F137" s="8" t="s">
        <v>4</v>
      </c>
    </row>
    <row r="138" spans="1:6" x14ac:dyDescent="0.25">
      <c r="A138" s="12" t="s">
        <v>10</v>
      </c>
      <c r="B138" s="13" t="s">
        <v>103</v>
      </c>
      <c r="C138" s="14"/>
      <c r="D138" s="15">
        <f>SUM(D137)</f>
        <v>4.1239999999999997</v>
      </c>
      <c r="E138" s="15">
        <f>SUM(E137)</f>
        <v>0.32100000000000001</v>
      </c>
      <c r="F138" s="12"/>
    </row>
    <row r="139" spans="1:6" x14ac:dyDescent="0.25">
      <c r="A139" s="8" t="s">
        <v>111</v>
      </c>
      <c r="B139" s="9" t="s">
        <v>103</v>
      </c>
      <c r="C139" s="10" t="s">
        <v>13</v>
      </c>
      <c r="D139" s="11">
        <v>9.0950000000000006</v>
      </c>
      <c r="E139" s="11">
        <v>1.129</v>
      </c>
      <c r="F139" s="8" t="s">
        <v>4</v>
      </c>
    </row>
    <row r="140" spans="1:6" x14ac:dyDescent="0.25">
      <c r="A140" s="8" t="s">
        <v>111</v>
      </c>
      <c r="B140" s="9" t="s">
        <v>103</v>
      </c>
      <c r="C140" s="4" t="s">
        <v>62</v>
      </c>
      <c r="D140" s="7">
        <v>4.7889999999999997</v>
      </c>
      <c r="E140" s="7">
        <v>1.073</v>
      </c>
      <c r="F140" s="5" t="s">
        <v>4</v>
      </c>
    </row>
    <row r="141" spans="1:6" x14ac:dyDescent="0.25">
      <c r="A141" s="8" t="s">
        <v>111</v>
      </c>
      <c r="B141" s="9" t="s">
        <v>103</v>
      </c>
      <c r="C141" s="4" t="s">
        <v>63</v>
      </c>
      <c r="D141" s="7">
        <v>0.873</v>
      </c>
      <c r="E141" s="7">
        <v>0.224</v>
      </c>
      <c r="F141" s="5" t="s">
        <v>4</v>
      </c>
    </row>
    <row r="142" spans="1:6" x14ac:dyDescent="0.25">
      <c r="A142" s="8" t="s">
        <v>111</v>
      </c>
      <c r="B142" s="9" t="s">
        <v>103</v>
      </c>
      <c r="C142" s="4" t="s">
        <v>29</v>
      </c>
      <c r="D142" s="7">
        <v>4.1239999999999997</v>
      </c>
      <c r="E142" s="7">
        <v>0.14699999999999999</v>
      </c>
      <c r="F142" s="5" t="s">
        <v>4</v>
      </c>
    </row>
    <row r="143" spans="1:6" x14ac:dyDescent="0.25">
      <c r="A143" s="8" t="s">
        <v>111</v>
      </c>
      <c r="B143" s="9" t="s">
        <v>103</v>
      </c>
      <c r="C143" s="4" t="s">
        <v>92</v>
      </c>
      <c r="D143" s="7">
        <v>3.0070000000000001</v>
      </c>
      <c r="E143" s="7">
        <v>0.17</v>
      </c>
      <c r="F143" s="5" t="s">
        <v>4</v>
      </c>
    </row>
    <row r="144" spans="1:6" x14ac:dyDescent="0.25">
      <c r="A144" s="8" t="s">
        <v>111</v>
      </c>
      <c r="B144" s="9" t="s">
        <v>103</v>
      </c>
      <c r="C144" s="4" t="s">
        <v>24</v>
      </c>
      <c r="D144" s="7">
        <v>3.7280000000000002</v>
      </c>
      <c r="E144" s="7">
        <v>0.14799999999999999</v>
      </c>
      <c r="F144" s="5" t="s">
        <v>4</v>
      </c>
    </row>
    <row r="145" spans="1:6" x14ac:dyDescent="0.25">
      <c r="A145" s="8" t="s">
        <v>111</v>
      </c>
      <c r="B145" s="9" t="s">
        <v>103</v>
      </c>
      <c r="C145" s="4" t="s">
        <v>25</v>
      </c>
      <c r="D145" s="7">
        <v>7.0330000000000004</v>
      </c>
      <c r="E145" s="7">
        <v>1.623</v>
      </c>
      <c r="F145" s="5" t="s">
        <v>4</v>
      </c>
    </row>
    <row r="146" spans="1:6" x14ac:dyDescent="0.25">
      <c r="A146" s="12" t="s">
        <v>10</v>
      </c>
      <c r="B146" s="13" t="s">
        <v>103</v>
      </c>
      <c r="C146" s="14"/>
      <c r="D146" s="15">
        <f>SUM(D139:D145)</f>
        <v>32.649000000000001</v>
      </c>
      <c r="E146" s="15">
        <f>SUM(E139:E145)</f>
        <v>4.5140000000000002</v>
      </c>
      <c r="F146" s="12"/>
    </row>
    <row r="147" spans="1:6" x14ac:dyDescent="0.25">
      <c r="A147" s="17" t="s">
        <v>94</v>
      </c>
      <c r="B147" s="16"/>
      <c r="C147" s="14"/>
      <c r="D147" s="15">
        <f>D12+D15+D27+D32+D36+D38+D40+D49+D66+D70+D76+D78+D83+D87+D93+D95+D103+D105+D123+D125+D136+D138+D146</f>
        <v>649.63499999999999</v>
      </c>
      <c r="E147" s="15">
        <f>E12+E15+E27+E32+E36+E38+E40+E49+E66+E70+E76+E78+E83+E87+E93+E95+E103+E105+E123+E125+E136+E138+E146</f>
        <v>175.38600000000005</v>
      </c>
      <c r="F147" s="12"/>
    </row>
    <row r="148" spans="1:6" x14ac:dyDescent="0.25">
      <c r="B148" s="1"/>
      <c r="C148" s="2"/>
      <c r="D148" s="3"/>
      <c r="E148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2023-10-30T11:47:44Z</dcterms:created>
  <dcterms:modified xsi:type="dcterms:W3CDTF">2023-11-07T09:43:50Z</dcterms:modified>
</cp:coreProperties>
</file>