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4131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Справка!$A$5:$F$441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40" i="1" l="1"/>
  <c r="D440" i="1"/>
  <c r="E434" i="1"/>
  <c r="D434" i="1"/>
  <c r="E423" i="1"/>
  <c r="D423" i="1"/>
  <c r="E420" i="1"/>
  <c r="D420" i="1"/>
  <c r="E416" i="1"/>
  <c r="D416" i="1"/>
  <c r="E413" i="1"/>
  <c r="D413" i="1"/>
  <c r="E402" i="1"/>
  <c r="D402" i="1"/>
  <c r="E294" i="1"/>
  <c r="D294" i="1"/>
  <c r="E268" i="1"/>
  <c r="D268" i="1"/>
  <c r="E245" i="1"/>
  <c r="D245" i="1"/>
  <c r="E240" i="1"/>
  <c r="D240" i="1"/>
  <c r="E224" i="1"/>
  <c r="D224" i="1"/>
  <c r="E212" i="1"/>
  <c r="D212" i="1"/>
  <c r="E208" i="1"/>
  <c r="D208" i="1"/>
  <c r="E151" i="1"/>
  <c r="D151" i="1"/>
  <c r="E147" i="1"/>
  <c r="D147" i="1"/>
  <c r="E127" i="1"/>
  <c r="D127" i="1"/>
  <c r="E81" i="1"/>
  <c r="D81" i="1"/>
  <c r="E76" i="1"/>
  <c r="D76" i="1"/>
  <c r="E56" i="1"/>
  <c r="D56" i="1"/>
  <c r="E49" i="1"/>
  <c r="D49" i="1"/>
  <c r="E38" i="1"/>
  <c r="D38" i="1"/>
  <c r="E33" i="1"/>
  <c r="D33" i="1"/>
  <c r="E441" i="1" l="1"/>
  <c r="D441" i="1"/>
</calcChain>
</file>

<file path=xl/sharedStrings.xml><?xml version="1.0" encoding="utf-8"?>
<sst xmlns="http://schemas.openxmlformats.org/spreadsheetml/2006/main" count="1707" uniqueCount="256">
  <si>
    <t>ЕГН/ЕИК</t>
  </si>
  <si>
    <t>116007887</t>
  </si>
  <si>
    <t>308.18</t>
  </si>
  <si>
    <t>Селски, горски път</t>
  </si>
  <si>
    <t>308.450</t>
  </si>
  <si>
    <t>311.286</t>
  </si>
  <si>
    <t>312.286</t>
  </si>
  <si>
    <t>312.445</t>
  </si>
  <si>
    <t>312.446</t>
  </si>
  <si>
    <t>313.286</t>
  </si>
  <si>
    <t>314.166</t>
  </si>
  <si>
    <t>314.286</t>
  </si>
  <si>
    <t>314.447</t>
  </si>
  <si>
    <t>321.166</t>
  </si>
  <si>
    <t>321.455</t>
  </si>
  <si>
    <t>322.166</t>
  </si>
  <si>
    <t>325.459</t>
  </si>
  <si>
    <t>353.152</t>
  </si>
  <si>
    <t>382.487</t>
  </si>
  <si>
    <t>415.122</t>
  </si>
  <si>
    <t>422.127</t>
  </si>
  <si>
    <t>431.122</t>
  </si>
  <si>
    <t>431.132</t>
  </si>
  <si>
    <t>431.274</t>
  </si>
  <si>
    <t>433.132</t>
  </si>
  <si>
    <t>433.463</t>
  </si>
  <si>
    <t>435.132</t>
  </si>
  <si>
    <t>522.166</t>
  </si>
  <si>
    <t>523.166</t>
  </si>
  <si>
    <t>523.460</t>
  </si>
  <si>
    <t>Общо за ползвателя</t>
  </si>
  <si>
    <t>СОРТОВИ СЕМЕНА-98 АД</t>
  </si>
  <si>
    <t>116040190</t>
  </si>
  <si>
    <t>343.284</t>
  </si>
  <si>
    <t>405.273</t>
  </si>
  <si>
    <t>512.172</t>
  </si>
  <si>
    <t>512.284</t>
  </si>
  <si>
    <t>ЕТ ЦЕРЕРА- ЦВЯТКО ЦВЯТКОВ</t>
  </si>
  <si>
    <t>118011343</t>
  </si>
  <si>
    <t>321.101</t>
  </si>
  <si>
    <t>322.40</t>
  </si>
  <si>
    <t>325.40</t>
  </si>
  <si>
    <t>522.101</t>
  </si>
  <si>
    <t>522.130</t>
  </si>
  <si>
    <t>522.285</t>
  </si>
  <si>
    <t>523.101</t>
  </si>
  <si>
    <t>ЕТ АГРОПОМ-2-91-НИКОЛАЙ НЕДЕВ</t>
  </si>
  <si>
    <t>118556233</t>
  </si>
  <si>
    <t>310.18</t>
  </si>
  <si>
    <t>310.130</t>
  </si>
  <si>
    <t>311.130</t>
  </si>
  <si>
    <t>349.478</t>
  </si>
  <si>
    <t>АГРОНАЗ 2002 ЕООД</t>
  </si>
  <si>
    <t>202922527</t>
  </si>
  <si>
    <t>299.277</t>
  </si>
  <si>
    <t>336.277</t>
  </si>
  <si>
    <t>337.172</t>
  </si>
  <si>
    <t>338.172</t>
  </si>
  <si>
    <t>340.172</t>
  </si>
  <si>
    <t>341.38</t>
  </si>
  <si>
    <t>366.92</t>
  </si>
  <si>
    <t>367.115</t>
  </si>
  <si>
    <t>367.493</t>
  </si>
  <si>
    <t>369.115</t>
  </si>
  <si>
    <t>372.491</t>
  </si>
  <si>
    <t>399.472</t>
  </si>
  <si>
    <t>400.129</t>
  </si>
  <si>
    <t>420.276</t>
  </si>
  <si>
    <t>425.503</t>
  </si>
  <si>
    <t>426.504</t>
  </si>
  <si>
    <t>428.122</t>
  </si>
  <si>
    <t>429.503</t>
  </si>
  <si>
    <t>КЪРОВ АГРО ЕООД</t>
  </si>
  <si>
    <t>202955349</t>
  </si>
  <si>
    <t>363.202</t>
  </si>
  <si>
    <t>363.211</t>
  </si>
  <si>
    <t>АГРОМЕЛ 2018 ЕООД</t>
  </si>
  <si>
    <t>205232613</t>
  </si>
  <si>
    <t>325.499</t>
  </si>
  <si>
    <t>326.39</t>
  </si>
  <si>
    <t>327.39</t>
  </si>
  <si>
    <t>332.38</t>
  </si>
  <si>
    <t>333.520</t>
  </si>
  <si>
    <t>338.38</t>
  </si>
  <si>
    <t>346.38</t>
  </si>
  <si>
    <t>347.501</t>
  </si>
  <si>
    <t>373.502</t>
  </si>
  <si>
    <t>378.502</t>
  </si>
  <si>
    <t>379.502</t>
  </si>
  <si>
    <t>391.180</t>
  </si>
  <si>
    <t>399.273</t>
  </si>
  <si>
    <t>412.470</t>
  </si>
  <si>
    <t>413.471</t>
  </si>
  <si>
    <t>416.126</t>
  </si>
  <si>
    <t>418.467</t>
  </si>
  <si>
    <t>418.468</t>
  </si>
  <si>
    <t>420.122</t>
  </si>
  <si>
    <t>424.126</t>
  </si>
  <si>
    <t>426.126</t>
  </si>
  <si>
    <t>430.122</t>
  </si>
  <si>
    <t>436.122</t>
  </si>
  <si>
    <t>437.132</t>
  </si>
  <si>
    <t>438.132</t>
  </si>
  <si>
    <t>438.465</t>
  </si>
  <si>
    <t>439.132</t>
  </si>
  <si>
    <t>535.526</t>
  </si>
  <si>
    <t>537.226</t>
  </si>
  <si>
    <t>538.226</t>
  </si>
  <si>
    <t>539.223</t>
  </si>
  <si>
    <t>540.226</t>
  </si>
  <si>
    <t>545.486</t>
  </si>
  <si>
    <t>78.281</t>
  </si>
  <si>
    <t>339.38</t>
  </si>
  <si>
    <t>339.172</t>
  </si>
  <si>
    <t>372.95</t>
  </si>
  <si>
    <t>381.485</t>
  </si>
  <si>
    <t>416.124</t>
  </si>
  <si>
    <t>78.508</t>
  </si>
  <si>
    <t>101.96</t>
  </si>
  <si>
    <t>101.180</t>
  </si>
  <si>
    <t>328.39</t>
  </si>
  <si>
    <t>329.39</t>
  </si>
  <si>
    <t>329.166</t>
  </si>
  <si>
    <t>336.79</t>
  </si>
  <si>
    <t>338.283</t>
  </si>
  <si>
    <t>340.38</t>
  </si>
  <si>
    <t>348.172</t>
  </si>
  <si>
    <t>348.283</t>
  </si>
  <si>
    <t>355.282</t>
  </si>
  <si>
    <t>390.475</t>
  </si>
  <si>
    <t>392.121</t>
  </si>
  <si>
    <t>393.122</t>
  </si>
  <si>
    <t>393.466</t>
  </si>
  <si>
    <t>401.129</t>
  </si>
  <si>
    <t>403.129</t>
  </si>
  <si>
    <t>404.129</t>
  </si>
  <si>
    <t>405.129</t>
  </si>
  <si>
    <t>409.505</t>
  </si>
  <si>
    <t>411.121</t>
  </si>
  <si>
    <t>411.469</t>
  </si>
  <si>
    <t>421.122</t>
  </si>
  <si>
    <t>432.132</t>
  </si>
  <si>
    <t>518.280</t>
  </si>
  <si>
    <t>330.39</t>
  </si>
  <si>
    <t>384.488</t>
  </si>
  <si>
    <t>376.272</t>
  </si>
  <si>
    <t>377.273</t>
  </si>
  <si>
    <t>385.98</t>
  </si>
  <si>
    <t>385.273</t>
  </si>
  <si>
    <t>547.98</t>
  </si>
  <si>
    <t>547.489</t>
  </si>
  <si>
    <t>548.112</t>
  </si>
  <si>
    <t>548.273</t>
  </si>
  <si>
    <t>548.483</t>
  </si>
  <si>
    <t>549.275</t>
  </si>
  <si>
    <t>342.284</t>
  </si>
  <si>
    <t>364.92</t>
  </si>
  <si>
    <t>389.90</t>
  </si>
  <si>
    <t>514.279</t>
  </si>
  <si>
    <t>515.279</t>
  </si>
  <si>
    <t>516.279</t>
  </si>
  <si>
    <t>372.502</t>
  </si>
  <si>
    <t>394.90</t>
  </si>
  <si>
    <t>395.90</t>
  </si>
  <si>
    <t>331.39</t>
  </si>
  <si>
    <t>331.166</t>
  </si>
  <si>
    <t>360.201</t>
  </si>
  <si>
    <t>360.202</t>
  </si>
  <si>
    <t>374.502</t>
  </si>
  <si>
    <t>382.95</t>
  </si>
  <si>
    <t>383.95</t>
  </si>
  <si>
    <t>387.477</t>
  </si>
  <si>
    <t>541.152</t>
  </si>
  <si>
    <t>ЕТ АСОТЕКС-ХАМЗА ЧАКЪР</t>
  </si>
  <si>
    <t>826007091</t>
  </si>
  <si>
    <t>438.463</t>
  </si>
  <si>
    <t>438.464</t>
  </si>
  <si>
    <t>440.278</t>
  </si>
  <si>
    <t>440.462</t>
  </si>
  <si>
    <t>441.132</t>
  </si>
  <si>
    <t>441.462</t>
  </si>
  <si>
    <t>442.132</t>
  </si>
  <si>
    <t>442.278</t>
  </si>
  <si>
    <t>443.132</t>
  </si>
  <si>
    <t>443.278</t>
  </si>
  <si>
    <t>ЕТ БИСЕНЕР-КАЛЪЧ-ЮЗДЖАН ХАСАН</t>
  </si>
  <si>
    <t>826025520</t>
  </si>
  <si>
    <t>326.166</t>
  </si>
  <si>
    <t>327.166</t>
  </si>
  <si>
    <t>328.166</t>
  </si>
  <si>
    <t>330.166</t>
  </si>
  <si>
    <t>341.172</t>
  </si>
  <si>
    <t>342.279</t>
  </si>
  <si>
    <t>344.284</t>
  </si>
  <si>
    <t>364.56</t>
  </si>
  <si>
    <t>365.92</t>
  </si>
  <si>
    <t>367.56</t>
  </si>
  <si>
    <t>369.116</t>
  </si>
  <si>
    <t>371.491</t>
  </si>
  <si>
    <t>371.492</t>
  </si>
  <si>
    <t>374.98</t>
  </si>
  <si>
    <t>374.212</t>
  </si>
  <si>
    <t>375.212</t>
  </si>
  <si>
    <t>375.490</t>
  </si>
  <si>
    <t>376.98</t>
  </si>
  <si>
    <t>376.273</t>
  </si>
  <si>
    <t>380.98</t>
  </si>
  <si>
    <t>381.95</t>
  </si>
  <si>
    <t>388.477</t>
  </si>
  <si>
    <t>404.273</t>
  </si>
  <si>
    <t>406.473</t>
  </si>
  <si>
    <t>407.83</t>
  </si>
  <si>
    <t>422.122</t>
  </si>
  <si>
    <t>424.503</t>
  </si>
  <si>
    <t>429.122</t>
  </si>
  <si>
    <t>444.79</t>
  </si>
  <si>
    <t>446.79</t>
  </si>
  <si>
    <t>446.277</t>
  </si>
  <si>
    <t>543.90</t>
  </si>
  <si>
    <t>546.98</t>
  </si>
  <si>
    <t>546.272</t>
  </si>
  <si>
    <t>СОРТОВИ СЕМЕНА ЕАД</t>
  </si>
  <si>
    <t>826054269</t>
  </si>
  <si>
    <t>384.95</t>
  </si>
  <si>
    <t>391.273</t>
  </si>
  <si>
    <t>410.505</t>
  </si>
  <si>
    <t>407.505</t>
  </si>
  <si>
    <t>408.505</t>
  </si>
  <si>
    <t>408.510</t>
  </si>
  <si>
    <t>409.510</t>
  </si>
  <si>
    <t>410.510</t>
  </si>
  <si>
    <t>351.158</t>
  </si>
  <si>
    <t>361.202</t>
  </si>
  <si>
    <t>ЕТ "МЪДЪР-ХАСАН АЛИ-ФАТМЕ АЛИ"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</si>
  <si>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</si>
  <si>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</si>
  <si>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</si>
  <si>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</si>
  <si>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</si>
  <si>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</si>
  <si>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</si>
  <si>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ПО-09-429-2/16.10.2023г.</t>
    </r>
  </si>
  <si>
    <t>ДЖЕВАТ ХХХХХХ ХАШИМОВ</t>
  </si>
  <si>
    <t>ХХХХХХХХ</t>
  </si>
  <si>
    <t>РЕЙЗА ХХХХХХ МЕХМЕДОВ</t>
  </si>
  <si>
    <t>ЮНЗЮЛЕ ХХХХХХ ШАКИРОВА</t>
  </si>
  <si>
    <t>НУРАЙ ХХХХХХ РАИМОВ</t>
  </si>
  <si>
    <t>БИЛЯЛ ХХХХХХ АХМЕД</t>
  </si>
  <si>
    <t>ГЮРСЕЛ ХХХХХХ АЛИЕВ</t>
  </si>
  <si>
    <t>БЕХТИ ХХХХХХ СЕИДОВ</t>
  </si>
  <si>
    <t>ФИКРЕТ ХХХХХХ АХМЕДОВ</t>
  </si>
  <si>
    <t>РОСТИСЛАВ ХХХХХХ БОРИСОВ</t>
  </si>
  <si>
    <t>ДЕНИС ХХХХХХ ИСМАИЛОВ</t>
  </si>
  <si>
    <t>ЕМЕЛ ХХХХХХ ИСМАИЛОВА</t>
  </si>
  <si>
    <t>ГЕОРГИ ХХХХХХ ХРИСТОВ</t>
  </si>
  <si>
    <t>АЙГЮН ХХХХХХ НАЗИФОВ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</si>
</sst>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2"/>
  <sheetViews>
    <sheetView tabSelected="1" workbookViewId="0">
      <selection activeCell="K14" sqref="K14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9.7109375" customWidth="1"/>
    <col min="4" max="4" width="9" style="18" bestFit="1" customWidth="1"/>
    <col min="5" max="5" width="13.140625" style="18" customWidth="1"/>
    <col min="6" max="6" width="19.42578125" customWidth="1"/>
  </cols>
  <sheetData>
    <row r="1" spans="1:6" x14ac:dyDescent="0.25">
      <c r="A1" s="19" t="s">
        <v>235</v>
      </c>
      <c r="B1" s="19"/>
      <c r="C1" s="20"/>
      <c r="D1" s="20"/>
      <c r="E1" s="21"/>
      <c r="F1" s="20"/>
    </row>
    <row r="2" spans="1:6" x14ac:dyDescent="0.25">
      <c r="A2" s="22" t="s">
        <v>241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2" t="s">
        <v>236</v>
      </c>
      <c r="B4" s="12" t="s">
        <v>0</v>
      </c>
      <c r="C4" s="12" t="s">
        <v>237</v>
      </c>
      <c r="D4" s="12" t="s">
        <v>238</v>
      </c>
      <c r="E4" s="12" t="s">
        <v>239</v>
      </c>
      <c r="F4" s="12" t="s">
        <v>240</v>
      </c>
    </row>
    <row r="5" spans="1:6" x14ac:dyDescent="0.25">
      <c r="A5" s="4" t="s">
        <v>233</v>
      </c>
      <c r="B5" s="5" t="s">
        <v>1</v>
      </c>
      <c r="C5" s="3" t="s">
        <v>2</v>
      </c>
      <c r="D5" s="14">
        <v>4.5010000000000003</v>
      </c>
      <c r="E5" s="14">
        <v>0.121</v>
      </c>
      <c r="F5" s="4" t="s">
        <v>3</v>
      </c>
    </row>
    <row r="6" spans="1:6" x14ac:dyDescent="0.25">
      <c r="A6" s="4" t="s">
        <v>233</v>
      </c>
      <c r="B6" s="5" t="s">
        <v>1</v>
      </c>
      <c r="C6" s="3" t="s">
        <v>4</v>
      </c>
      <c r="D6" s="14">
        <v>4.4729999999999999</v>
      </c>
      <c r="E6" s="14">
        <v>1.6E-2</v>
      </c>
      <c r="F6" s="4" t="s">
        <v>3</v>
      </c>
    </row>
    <row r="7" spans="1:6" x14ac:dyDescent="0.25">
      <c r="A7" s="4" t="s">
        <v>233</v>
      </c>
      <c r="B7" s="5" t="s">
        <v>1</v>
      </c>
      <c r="C7" s="3" t="s">
        <v>5</v>
      </c>
      <c r="D7" s="14">
        <v>3.4129999999999998</v>
      </c>
      <c r="E7" s="14">
        <v>2.9849999999999999</v>
      </c>
      <c r="F7" s="4" t="s">
        <v>3</v>
      </c>
    </row>
    <row r="8" spans="1:6" x14ac:dyDescent="0.25">
      <c r="A8" s="4" t="s">
        <v>233</v>
      </c>
      <c r="B8" s="5" t="s">
        <v>1</v>
      </c>
      <c r="C8" s="3" t="s">
        <v>6</v>
      </c>
      <c r="D8" s="14">
        <v>1.294</v>
      </c>
      <c r="E8" s="14">
        <v>1.0129999999999999</v>
      </c>
      <c r="F8" s="4" t="s">
        <v>3</v>
      </c>
    </row>
    <row r="9" spans="1:6" x14ac:dyDescent="0.25">
      <c r="A9" s="4" t="s">
        <v>233</v>
      </c>
      <c r="B9" s="5" t="s">
        <v>1</v>
      </c>
      <c r="C9" s="3" t="s">
        <v>7</v>
      </c>
      <c r="D9" s="14">
        <v>0.81899999999999995</v>
      </c>
      <c r="E9" s="14">
        <v>0.78900000000000003</v>
      </c>
      <c r="F9" s="4" t="s">
        <v>3</v>
      </c>
    </row>
    <row r="10" spans="1:6" x14ac:dyDescent="0.25">
      <c r="A10" s="4" t="s">
        <v>233</v>
      </c>
      <c r="B10" s="5" t="s">
        <v>1</v>
      </c>
      <c r="C10" s="3" t="s">
        <v>8</v>
      </c>
      <c r="D10" s="14">
        <v>0.66</v>
      </c>
      <c r="E10" s="14">
        <v>3.5999999999999997E-2</v>
      </c>
      <c r="F10" s="4" t="s">
        <v>3</v>
      </c>
    </row>
    <row r="11" spans="1:6" x14ac:dyDescent="0.25">
      <c r="A11" s="4" t="s">
        <v>233</v>
      </c>
      <c r="B11" s="5" t="s">
        <v>1</v>
      </c>
      <c r="C11" s="3" t="s">
        <v>9</v>
      </c>
      <c r="D11" s="14">
        <v>4.5789999999999997</v>
      </c>
      <c r="E11" s="14">
        <v>3.2229999999999999</v>
      </c>
      <c r="F11" s="4" t="s">
        <v>3</v>
      </c>
    </row>
    <row r="12" spans="1:6" x14ac:dyDescent="0.25">
      <c r="A12" s="4" t="s">
        <v>233</v>
      </c>
      <c r="B12" s="5" t="s">
        <v>1</v>
      </c>
      <c r="C12" s="3" t="s">
        <v>10</v>
      </c>
      <c r="D12" s="14">
        <v>0.95099999999999996</v>
      </c>
      <c r="E12" s="14">
        <v>0.77300000000000002</v>
      </c>
      <c r="F12" s="4" t="s">
        <v>3</v>
      </c>
    </row>
    <row r="13" spans="1:6" x14ac:dyDescent="0.25">
      <c r="A13" s="4" t="s">
        <v>233</v>
      </c>
      <c r="B13" s="5" t="s">
        <v>1</v>
      </c>
      <c r="C13" s="3" t="s">
        <v>11</v>
      </c>
      <c r="D13" s="14">
        <v>1.2310000000000001</v>
      </c>
      <c r="E13" s="14">
        <v>0.218</v>
      </c>
      <c r="F13" s="4" t="s">
        <v>3</v>
      </c>
    </row>
    <row r="14" spans="1:6" x14ac:dyDescent="0.25">
      <c r="A14" s="4" t="s">
        <v>233</v>
      </c>
      <c r="B14" s="5" t="s">
        <v>1</v>
      </c>
      <c r="C14" s="3" t="s">
        <v>11</v>
      </c>
      <c r="D14" s="14">
        <v>1.2310000000000001</v>
      </c>
      <c r="E14" s="14">
        <v>0.94199999999999995</v>
      </c>
      <c r="F14" s="4" t="s">
        <v>3</v>
      </c>
    </row>
    <row r="15" spans="1:6" x14ac:dyDescent="0.25">
      <c r="A15" s="4" t="s">
        <v>233</v>
      </c>
      <c r="B15" s="5" t="s">
        <v>1</v>
      </c>
      <c r="C15" s="3" t="s">
        <v>12</v>
      </c>
      <c r="D15" s="14">
        <v>2.1579999999999999</v>
      </c>
      <c r="E15" s="14">
        <v>1.444</v>
      </c>
      <c r="F15" s="4" t="s">
        <v>3</v>
      </c>
    </row>
    <row r="16" spans="1:6" x14ac:dyDescent="0.25">
      <c r="A16" s="4" t="s">
        <v>233</v>
      </c>
      <c r="B16" s="5" t="s">
        <v>1</v>
      </c>
      <c r="C16" s="3" t="s">
        <v>13</v>
      </c>
      <c r="D16" s="14">
        <v>2.0630000000000002</v>
      </c>
      <c r="E16" s="14">
        <v>1.9910000000000001</v>
      </c>
      <c r="F16" s="4" t="s">
        <v>3</v>
      </c>
    </row>
    <row r="17" spans="1:6" x14ac:dyDescent="0.25">
      <c r="A17" s="4" t="s">
        <v>233</v>
      </c>
      <c r="B17" s="5" t="s">
        <v>1</v>
      </c>
      <c r="C17" s="3" t="s">
        <v>14</v>
      </c>
      <c r="D17" s="14">
        <v>3.6819999999999999</v>
      </c>
      <c r="E17" s="14">
        <v>2.9020000000000001</v>
      </c>
      <c r="F17" s="4" t="s">
        <v>3</v>
      </c>
    </row>
    <row r="18" spans="1:6" x14ac:dyDescent="0.25">
      <c r="A18" s="4" t="s">
        <v>233</v>
      </c>
      <c r="B18" s="5" t="s">
        <v>1</v>
      </c>
      <c r="C18" s="3" t="s">
        <v>15</v>
      </c>
      <c r="D18" s="14">
        <v>1.181</v>
      </c>
      <c r="E18" s="14">
        <v>1.0369999999999999</v>
      </c>
      <c r="F18" s="4" t="s">
        <v>3</v>
      </c>
    </row>
    <row r="19" spans="1:6" x14ac:dyDescent="0.25">
      <c r="A19" s="4" t="s">
        <v>233</v>
      </c>
      <c r="B19" s="5" t="s">
        <v>1</v>
      </c>
      <c r="C19" s="3" t="s">
        <v>16</v>
      </c>
      <c r="D19" s="14">
        <v>1.756</v>
      </c>
      <c r="E19" s="14">
        <v>0.33700000000000002</v>
      </c>
      <c r="F19" s="4" t="s">
        <v>3</v>
      </c>
    </row>
    <row r="20" spans="1:6" x14ac:dyDescent="0.25">
      <c r="A20" s="4" t="s">
        <v>233</v>
      </c>
      <c r="B20" s="5" t="s">
        <v>1</v>
      </c>
      <c r="C20" s="3" t="s">
        <v>17</v>
      </c>
      <c r="D20" s="14">
        <v>4.5970000000000004</v>
      </c>
      <c r="E20" s="14">
        <v>1.4999999999999999E-2</v>
      </c>
      <c r="F20" s="4" t="s">
        <v>3</v>
      </c>
    </row>
    <row r="21" spans="1:6" x14ac:dyDescent="0.25">
      <c r="A21" s="4" t="s">
        <v>233</v>
      </c>
      <c r="B21" s="5" t="s">
        <v>1</v>
      </c>
      <c r="C21" s="3" t="s">
        <v>18</v>
      </c>
      <c r="D21" s="14">
        <v>1.954</v>
      </c>
      <c r="E21" s="14">
        <v>0.108</v>
      </c>
      <c r="F21" s="4" t="s">
        <v>3</v>
      </c>
    </row>
    <row r="22" spans="1:6" x14ac:dyDescent="0.25">
      <c r="A22" s="4" t="s">
        <v>233</v>
      </c>
      <c r="B22" s="5" t="s">
        <v>1</v>
      </c>
      <c r="C22" s="3" t="s">
        <v>19</v>
      </c>
      <c r="D22" s="14">
        <v>1.2430000000000001</v>
      </c>
      <c r="E22" s="14">
        <v>0.91</v>
      </c>
      <c r="F22" s="4" t="s">
        <v>3</v>
      </c>
    </row>
    <row r="23" spans="1:6" x14ac:dyDescent="0.25">
      <c r="A23" s="4" t="s">
        <v>233</v>
      </c>
      <c r="B23" s="5" t="s">
        <v>1</v>
      </c>
      <c r="C23" s="3" t="s">
        <v>20</v>
      </c>
      <c r="D23" s="14">
        <v>7.1689999999999996</v>
      </c>
      <c r="E23" s="14">
        <v>0.497</v>
      </c>
      <c r="F23" s="4" t="s">
        <v>3</v>
      </c>
    </row>
    <row r="24" spans="1:6" x14ac:dyDescent="0.25">
      <c r="A24" s="4" t="s">
        <v>233</v>
      </c>
      <c r="B24" s="5" t="s">
        <v>1</v>
      </c>
      <c r="C24" s="3" t="s">
        <v>21</v>
      </c>
      <c r="D24" s="14">
        <v>4.7919999999999998</v>
      </c>
      <c r="E24" s="14">
        <v>0.41799999999999998</v>
      </c>
      <c r="F24" s="4" t="s">
        <v>3</v>
      </c>
    </row>
    <row r="25" spans="1:6" x14ac:dyDescent="0.25">
      <c r="A25" s="4" t="s">
        <v>233</v>
      </c>
      <c r="B25" s="5" t="s">
        <v>1</v>
      </c>
      <c r="C25" s="3" t="s">
        <v>22</v>
      </c>
      <c r="D25" s="14">
        <v>0.48399999999999999</v>
      </c>
      <c r="E25" s="14">
        <v>0.44600000000000001</v>
      </c>
      <c r="F25" s="4" t="s">
        <v>3</v>
      </c>
    </row>
    <row r="26" spans="1:6" x14ac:dyDescent="0.25">
      <c r="A26" s="4" t="s">
        <v>233</v>
      </c>
      <c r="B26" s="5" t="s">
        <v>1</v>
      </c>
      <c r="C26" s="3" t="s">
        <v>23</v>
      </c>
      <c r="D26" s="14">
        <v>13.666</v>
      </c>
      <c r="E26" s="14">
        <v>5.55</v>
      </c>
      <c r="F26" s="4" t="s">
        <v>3</v>
      </c>
    </row>
    <row r="27" spans="1:6" x14ac:dyDescent="0.25">
      <c r="A27" s="4" t="s">
        <v>233</v>
      </c>
      <c r="B27" s="5" t="s">
        <v>1</v>
      </c>
      <c r="C27" s="3" t="s">
        <v>24</v>
      </c>
      <c r="D27" s="14">
        <v>0.70899999999999996</v>
      </c>
      <c r="E27" s="14">
        <v>0.65400000000000003</v>
      </c>
      <c r="F27" s="4" t="s">
        <v>3</v>
      </c>
    </row>
    <row r="28" spans="1:6" x14ac:dyDescent="0.25">
      <c r="A28" s="4" t="s">
        <v>233</v>
      </c>
      <c r="B28" s="5" t="s">
        <v>1</v>
      </c>
      <c r="C28" s="3" t="s">
        <v>25</v>
      </c>
      <c r="D28" s="14">
        <v>3.5009999999999999</v>
      </c>
      <c r="E28" s="14">
        <v>3.4940000000000002</v>
      </c>
      <c r="F28" s="4" t="s">
        <v>3</v>
      </c>
    </row>
    <row r="29" spans="1:6" x14ac:dyDescent="0.25">
      <c r="A29" s="4" t="s">
        <v>233</v>
      </c>
      <c r="B29" s="5" t="s">
        <v>1</v>
      </c>
      <c r="C29" s="3" t="s">
        <v>26</v>
      </c>
      <c r="D29" s="14">
        <v>1.482</v>
      </c>
      <c r="E29" s="14">
        <v>2.1999999999999999E-2</v>
      </c>
      <c r="F29" s="4" t="s">
        <v>3</v>
      </c>
    </row>
    <row r="30" spans="1:6" x14ac:dyDescent="0.25">
      <c r="A30" s="4" t="s">
        <v>233</v>
      </c>
      <c r="B30" s="5" t="s">
        <v>1</v>
      </c>
      <c r="C30" s="3" t="s">
        <v>27</v>
      </c>
      <c r="D30" s="14">
        <v>1.7490000000000001</v>
      </c>
      <c r="E30" s="14">
        <v>0.73099999999999998</v>
      </c>
      <c r="F30" s="4" t="s">
        <v>3</v>
      </c>
    </row>
    <row r="31" spans="1:6" x14ac:dyDescent="0.25">
      <c r="A31" s="4" t="s">
        <v>233</v>
      </c>
      <c r="B31" s="5" t="s">
        <v>1</v>
      </c>
      <c r="C31" s="3" t="s">
        <v>28</v>
      </c>
      <c r="D31" s="14">
        <v>0.65200000000000002</v>
      </c>
      <c r="E31" s="14">
        <v>0.626</v>
      </c>
      <c r="F31" s="4" t="s">
        <v>3</v>
      </c>
    </row>
    <row r="32" spans="1:6" x14ac:dyDescent="0.25">
      <c r="A32" s="4" t="s">
        <v>233</v>
      </c>
      <c r="B32" s="5" t="s">
        <v>1</v>
      </c>
      <c r="C32" s="3" t="s">
        <v>29</v>
      </c>
      <c r="D32" s="14">
        <v>1.59</v>
      </c>
      <c r="E32" s="14">
        <v>0.80100000000000005</v>
      </c>
      <c r="F32" s="4" t="s">
        <v>3</v>
      </c>
    </row>
    <row r="33" spans="1:6" x14ac:dyDescent="0.25">
      <c r="A33" s="10" t="s">
        <v>30</v>
      </c>
      <c r="B33" s="11" t="s">
        <v>1</v>
      </c>
      <c r="C33" s="12"/>
      <c r="D33" s="15">
        <f>SUM(D5:D32)</f>
        <v>77.580000000000013</v>
      </c>
      <c r="E33" s="15">
        <f>SUM(E5:E32)</f>
        <v>32.099000000000004</v>
      </c>
      <c r="F33" s="10"/>
    </row>
    <row r="34" spans="1:6" x14ac:dyDescent="0.25">
      <c r="A34" s="7" t="s">
        <v>31</v>
      </c>
      <c r="B34" s="8" t="s">
        <v>32</v>
      </c>
      <c r="C34" s="9" t="s">
        <v>33</v>
      </c>
      <c r="D34" s="16">
        <v>5.0869999999999997</v>
      </c>
      <c r="E34" s="16">
        <v>0.40500000000000003</v>
      </c>
      <c r="F34" s="7" t="s">
        <v>3</v>
      </c>
    </row>
    <row r="35" spans="1:6" x14ac:dyDescent="0.25">
      <c r="A35" s="4" t="s">
        <v>31</v>
      </c>
      <c r="B35" s="5" t="s">
        <v>32</v>
      </c>
      <c r="C35" s="3" t="s">
        <v>34</v>
      </c>
      <c r="D35" s="14">
        <v>1.52</v>
      </c>
      <c r="E35" s="14">
        <v>8.7999999999999995E-2</v>
      </c>
      <c r="F35" s="4" t="s">
        <v>3</v>
      </c>
    </row>
    <row r="36" spans="1:6" x14ac:dyDescent="0.25">
      <c r="A36" s="4" t="s">
        <v>31</v>
      </c>
      <c r="B36" s="5" t="s">
        <v>32</v>
      </c>
      <c r="C36" s="3" t="s">
        <v>35</v>
      </c>
      <c r="D36" s="14">
        <v>3.532</v>
      </c>
      <c r="E36" s="14">
        <v>0.32900000000000001</v>
      </c>
      <c r="F36" s="4" t="s">
        <v>3</v>
      </c>
    </row>
    <row r="37" spans="1:6" x14ac:dyDescent="0.25">
      <c r="A37" s="4" t="s">
        <v>31</v>
      </c>
      <c r="B37" s="5" t="s">
        <v>32</v>
      </c>
      <c r="C37" s="3" t="s">
        <v>36</v>
      </c>
      <c r="D37" s="14">
        <v>2.827</v>
      </c>
      <c r="E37" s="14">
        <v>2.3E-2</v>
      </c>
      <c r="F37" s="4" t="s">
        <v>3</v>
      </c>
    </row>
    <row r="38" spans="1:6" x14ac:dyDescent="0.25">
      <c r="A38" s="10" t="s">
        <v>30</v>
      </c>
      <c r="B38" s="11" t="s">
        <v>32</v>
      </c>
      <c r="C38" s="12"/>
      <c r="D38" s="15">
        <f>SUM(D34:D37)</f>
        <v>12.965999999999999</v>
      </c>
      <c r="E38" s="15">
        <f>SUM(E34:E37)</f>
        <v>0.84500000000000008</v>
      </c>
      <c r="F38" s="10"/>
    </row>
    <row r="39" spans="1:6" x14ac:dyDescent="0.25">
      <c r="A39" s="7" t="s">
        <v>37</v>
      </c>
      <c r="B39" s="8" t="s">
        <v>38</v>
      </c>
      <c r="C39" s="9" t="s">
        <v>39</v>
      </c>
      <c r="D39" s="16">
        <v>0.99</v>
      </c>
      <c r="E39" s="16">
        <v>0.98299999999999998</v>
      </c>
      <c r="F39" s="7" t="s">
        <v>3</v>
      </c>
    </row>
    <row r="40" spans="1:6" x14ac:dyDescent="0.25">
      <c r="A40" s="4" t="s">
        <v>37</v>
      </c>
      <c r="B40" s="5" t="s">
        <v>38</v>
      </c>
      <c r="C40" s="3" t="s">
        <v>14</v>
      </c>
      <c r="D40" s="14">
        <v>3.6819999999999999</v>
      </c>
      <c r="E40" s="14">
        <v>0.77900000000000003</v>
      </c>
      <c r="F40" s="4" t="s">
        <v>3</v>
      </c>
    </row>
    <row r="41" spans="1:6" x14ac:dyDescent="0.25">
      <c r="A41" s="4" t="s">
        <v>37</v>
      </c>
      <c r="B41" s="5" t="s">
        <v>38</v>
      </c>
      <c r="C41" s="3" t="s">
        <v>40</v>
      </c>
      <c r="D41" s="14">
        <v>0.878</v>
      </c>
      <c r="E41" s="14">
        <v>0.871</v>
      </c>
      <c r="F41" s="4" t="s">
        <v>3</v>
      </c>
    </row>
    <row r="42" spans="1:6" x14ac:dyDescent="0.25">
      <c r="A42" s="4" t="s">
        <v>37</v>
      </c>
      <c r="B42" s="5" t="s">
        <v>38</v>
      </c>
      <c r="C42" s="3" t="s">
        <v>41</v>
      </c>
      <c r="D42" s="14">
        <v>2.4009999999999998</v>
      </c>
      <c r="E42" s="14">
        <v>0.11799999999999999</v>
      </c>
      <c r="F42" s="4" t="s">
        <v>3</v>
      </c>
    </row>
    <row r="43" spans="1:6" x14ac:dyDescent="0.25">
      <c r="A43" s="4" t="s">
        <v>37</v>
      </c>
      <c r="B43" s="5" t="s">
        <v>38</v>
      </c>
      <c r="C43" s="3" t="s">
        <v>16</v>
      </c>
      <c r="D43" s="14">
        <v>1.756</v>
      </c>
      <c r="E43" s="14">
        <v>0.52600000000000002</v>
      </c>
      <c r="F43" s="4" t="s">
        <v>3</v>
      </c>
    </row>
    <row r="44" spans="1:6" x14ac:dyDescent="0.25">
      <c r="A44" s="4" t="s">
        <v>37</v>
      </c>
      <c r="B44" s="5" t="s">
        <v>38</v>
      </c>
      <c r="C44" s="3" t="s">
        <v>42</v>
      </c>
      <c r="D44" s="14">
        <v>0.85799999999999998</v>
      </c>
      <c r="E44" s="14">
        <v>0.85</v>
      </c>
      <c r="F44" s="4" t="s">
        <v>3</v>
      </c>
    </row>
    <row r="45" spans="1:6" x14ac:dyDescent="0.25">
      <c r="A45" s="4" t="s">
        <v>37</v>
      </c>
      <c r="B45" s="5" t="s">
        <v>38</v>
      </c>
      <c r="C45" s="3" t="s">
        <v>43</v>
      </c>
      <c r="D45" s="14">
        <v>0.70399999999999996</v>
      </c>
      <c r="E45" s="14">
        <v>3.3000000000000002E-2</v>
      </c>
      <c r="F45" s="4" t="s">
        <v>3</v>
      </c>
    </row>
    <row r="46" spans="1:6" x14ac:dyDescent="0.25">
      <c r="A46" s="4" t="s">
        <v>37</v>
      </c>
      <c r="B46" s="5" t="s">
        <v>38</v>
      </c>
      <c r="C46" s="3" t="s">
        <v>44</v>
      </c>
      <c r="D46" s="14">
        <v>3.2370000000000001</v>
      </c>
      <c r="E46" s="14">
        <v>2.1160000000000001</v>
      </c>
      <c r="F46" s="4" t="s">
        <v>3</v>
      </c>
    </row>
    <row r="47" spans="1:6" x14ac:dyDescent="0.25">
      <c r="A47" s="4" t="s">
        <v>37</v>
      </c>
      <c r="B47" s="5" t="s">
        <v>38</v>
      </c>
      <c r="C47" s="3" t="s">
        <v>45</v>
      </c>
      <c r="D47" s="14">
        <v>0.65200000000000002</v>
      </c>
      <c r="E47" s="14">
        <v>0.64700000000000002</v>
      </c>
      <c r="F47" s="4" t="s">
        <v>3</v>
      </c>
    </row>
    <row r="48" spans="1:6" x14ac:dyDescent="0.25">
      <c r="A48" s="4" t="s">
        <v>37</v>
      </c>
      <c r="B48" s="5" t="s">
        <v>38</v>
      </c>
      <c r="C48" s="3" t="s">
        <v>29</v>
      </c>
      <c r="D48" s="14">
        <v>1.59</v>
      </c>
      <c r="E48" s="14">
        <v>0.78900000000000003</v>
      </c>
      <c r="F48" s="4" t="s">
        <v>3</v>
      </c>
    </row>
    <row r="49" spans="1:6" x14ac:dyDescent="0.25">
      <c r="A49" s="10" t="s">
        <v>30</v>
      </c>
      <c r="B49" s="11" t="s">
        <v>38</v>
      </c>
      <c r="C49" s="12"/>
      <c r="D49" s="15">
        <f>SUM(D39:D48)</f>
        <v>16.748000000000001</v>
      </c>
      <c r="E49" s="15">
        <f>SUM(E39:E48)</f>
        <v>7.7119999999999997</v>
      </c>
      <c r="F49" s="10"/>
    </row>
    <row r="50" spans="1:6" x14ac:dyDescent="0.25">
      <c r="A50" s="7" t="s">
        <v>46</v>
      </c>
      <c r="B50" s="8" t="s">
        <v>47</v>
      </c>
      <c r="C50" s="9" t="s">
        <v>2</v>
      </c>
      <c r="D50" s="16">
        <v>4.5010000000000003</v>
      </c>
      <c r="E50" s="16">
        <v>0.53700000000000003</v>
      </c>
      <c r="F50" s="7" t="s">
        <v>3</v>
      </c>
    </row>
    <row r="51" spans="1:6" x14ac:dyDescent="0.25">
      <c r="A51" s="4" t="s">
        <v>46</v>
      </c>
      <c r="B51" s="5" t="s">
        <v>47</v>
      </c>
      <c r="C51" s="3" t="s">
        <v>48</v>
      </c>
      <c r="D51" s="14">
        <v>2.08</v>
      </c>
      <c r="E51" s="14">
        <v>2.08</v>
      </c>
      <c r="F51" s="4" t="s">
        <v>3</v>
      </c>
    </row>
    <row r="52" spans="1:6" x14ac:dyDescent="0.25">
      <c r="A52" s="4" t="s">
        <v>46</v>
      </c>
      <c r="B52" s="5" t="s">
        <v>47</v>
      </c>
      <c r="C52" s="3" t="s">
        <v>49</v>
      </c>
      <c r="D52" s="14">
        <v>1.208</v>
      </c>
      <c r="E52" s="14">
        <v>1.1990000000000001</v>
      </c>
      <c r="F52" s="4" t="s">
        <v>3</v>
      </c>
    </row>
    <row r="53" spans="1:6" x14ac:dyDescent="0.25">
      <c r="A53" s="4" t="s">
        <v>46</v>
      </c>
      <c r="B53" s="5" t="s">
        <v>47</v>
      </c>
      <c r="C53" s="3" t="s">
        <v>50</v>
      </c>
      <c r="D53" s="14">
        <v>0.41699999999999998</v>
      </c>
      <c r="E53" s="14">
        <v>0.41299999999999998</v>
      </c>
      <c r="F53" s="4" t="s">
        <v>3</v>
      </c>
    </row>
    <row r="54" spans="1:6" x14ac:dyDescent="0.25">
      <c r="A54" s="4" t="s">
        <v>46</v>
      </c>
      <c r="B54" s="5" t="s">
        <v>47</v>
      </c>
      <c r="C54" s="3" t="s">
        <v>5</v>
      </c>
      <c r="D54" s="14">
        <v>3.4129999999999998</v>
      </c>
      <c r="E54" s="14">
        <v>0.42199999999999999</v>
      </c>
      <c r="F54" s="4" t="s">
        <v>3</v>
      </c>
    </row>
    <row r="55" spans="1:6" x14ac:dyDescent="0.25">
      <c r="A55" s="4" t="s">
        <v>46</v>
      </c>
      <c r="B55" s="5" t="s">
        <v>47</v>
      </c>
      <c r="C55" s="3" t="s">
        <v>51</v>
      </c>
      <c r="D55" s="14">
        <v>3.6349999999999998</v>
      </c>
      <c r="E55" s="14">
        <v>0.58499999999999996</v>
      </c>
      <c r="F55" s="4" t="s">
        <v>3</v>
      </c>
    </row>
    <row r="56" spans="1:6" x14ac:dyDescent="0.25">
      <c r="A56" s="10" t="s">
        <v>30</v>
      </c>
      <c r="B56" s="11" t="s">
        <v>47</v>
      </c>
      <c r="C56" s="12"/>
      <c r="D56" s="15">
        <f>SUM(D50:D55)</f>
        <v>15.254000000000001</v>
      </c>
      <c r="E56" s="15">
        <f>SUM(E50:E55)</f>
        <v>5.2359999999999998</v>
      </c>
      <c r="F56" s="10"/>
    </row>
    <row r="57" spans="1:6" x14ac:dyDescent="0.25">
      <c r="A57" s="7" t="s">
        <v>52</v>
      </c>
      <c r="B57" s="8" t="s">
        <v>53</v>
      </c>
      <c r="C57" s="9" t="s">
        <v>54</v>
      </c>
      <c r="D57" s="16">
        <v>15.840999999999999</v>
      </c>
      <c r="E57" s="16">
        <v>1.472</v>
      </c>
      <c r="F57" s="7" t="s">
        <v>3</v>
      </c>
    </row>
    <row r="58" spans="1:6" x14ac:dyDescent="0.25">
      <c r="A58" s="4" t="s">
        <v>52</v>
      </c>
      <c r="B58" s="5" t="s">
        <v>53</v>
      </c>
      <c r="C58" s="3" t="s">
        <v>55</v>
      </c>
      <c r="D58" s="14">
        <v>2.5049999999999999</v>
      </c>
      <c r="E58" s="14">
        <v>2.1999999999999999E-2</v>
      </c>
      <c r="F58" s="4" t="s">
        <v>3</v>
      </c>
    </row>
    <row r="59" spans="1:6" x14ac:dyDescent="0.25">
      <c r="A59" s="4" t="s">
        <v>52</v>
      </c>
      <c r="B59" s="5" t="s">
        <v>53</v>
      </c>
      <c r="C59" s="3" t="s">
        <v>56</v>
      </c>
      <c r="D59" s="14">
        <v>3.097</v>
      </c>
      <c r="E59" s="14">
        <v>1.111</v>
      </c>
      <c r="F59" s="4" t="s">
        <v>3</v>
      </c>
    </row>
    <row r="60" spans="1:6" x14ac:dyDescent="0.25">
      <c r="A60" s="4" t="s">
        <v>52</v>
      </c>
      <c r="B60" s="5" t="s">
        <v>53</v>
      </c>
      <c r="C60" s="3" t="s">
        <v>57</v>
      </c>
      <c r="D60" s="14">
        <v>2.5640000000000001</v>
      </c>
      <c r="E60" s="14">
        <v>9.5000000000000001E-2</v>
      </c>
      <c r="F60" s="4" t="s">
        <v>3</v>
      </c>
    </row>
    <row r="61" spans="1:6" x14ac:dyDescent="0.25">
      <c r="A61" s="4" t="s">
        <v>52</v>
      </c>
      <c r="B61" s="5" t="s">
        <v>53</v>
      </c>
      <c r="C61" s="3" t="s">
        <v>58</v>
      </c>
      <c r="D61" s="14">
        <v>2.456</v>
      </c>
      <c r="E61" s="14">
        <v>0.13300000000000001</v>
      </c>
      <c r="F61" s="4" t="s">
        <v>3</v>
      </c>
    </row>
    <row r="62" spans="1:6" x14ac:dyDescent="0.25">
      <c r="A62" s="4" t="s">
        <v>52</v>
      </c>
      <c r="B62" s="5" t="s">
        <v>53</v>
      </c>
      <c r="C62" s="3" t="s">
        <v>59</v>
      </c>
      <c r="D62" s="14">
        <v>5.3479999999999999</v>
      </c>
      <c r="E62" s="14">
        <v>3.07</v>
      </c>
      <c r="F62" s="4" t="s">
        <v>3</v>
      </c>
    </row>
    <row r="63" spans="1:6" x14ac:dyDescent="0.25">
      <c r="A63" s="4" t="s">
        <v>52</v>
      </c>
      <c r="B63" s="5" t="s">
        <v>53</v>
      </c>
      <c r="C63" s="3" t="s">
        <v>60</v>
      </c>
      <c r="D63" s="14">
        <v>3.4089999999999998</v>
      </c>
      <c r="E63" s="14">
        <v>0.123</v>
      </c>
      <c r="F63" s="4" t="s">
        <v>3</v>
      </c>
    </row>
    <row r="64" spans="1:6" x14ac:dyDescent="0.25">
      <c r="A64" s="4" t="s">
        <v>52</v>
      </c>
      <c r="B64" s="5" t="s">
        <v>53</v>
      </c>
      <c r="C64" s="3" t="s">
        <v>61</v>
      </c>
      <c r="D64" s="14">
        <v>1.9750000000000001</v>
      </c>
      <c r="E64" s="14">
        <v>0.74099999999999999</v>
      </c>
      <c r="F64" s="4" t="s">
        <v>3</v>
      </c>
    </row>
    <row r="65" spans="1:6" x14ac:dyDescent="0.25">
      <c r="A65" s="4" t="s">
        <v>52</v>
      </c>
      <c r="B65" s="5" t="s">
        <v>53</v>
      </c>
      <c r="C65" s="3" t="s">
        <v>62</v>
      </c>
      <c r="D65" s="14">
        <v>3.0630000000000002</v>
      </c>
      <c r="E65" s="14">
        <v>0.80500000000000005</v>
      </c>
      <c r="F65" s="4" t="s">
        <v>3</v>
      </c>
    </row>
    <row r="66" spans="1:6" x14ac:dyDescent="0.25">
      <c r="A66" s="4" t="s">
        <v>52</v>
      </c>
      <c r="B66" s="5" t="s">
        <v>53</v>
      </c>
      <c r="C66" s="3" t="s">
        <v>63</v>
      </c>
      <c r="D66" s="14">
        <v>7.2640000000000002</v>
      </c>
      <c r="E66" s="14">
        <v>0.57399999999999995</v>
      </c>
      <c r="F66" s="4" t="s">
        <v>3</v>
      </c>
    </row>
    <row r="67" spans="1:6" x14ac:dyDescent="0.25">
      <c r="A67" s="4" t="s">
        <v>52</v>
      </c>
      <c r="B67" s="5" t="s">
        <v>53</v>
      </c>
      <c r="C67" s="3" t="s">
        <v>64</v>
      </c>
      <c r="D67" s="14">
        <v>5.0780000000000003</v>
      </c>
      <c r="E67" s="14">
        <v>0.51300000000000001</v>
      </c>
      <c r="F67" s="4" t="s">
        <v>3</v>
      </c>
    </row>
    <row r="68" spans="1:6" x14ac:dyDescent="0.25">
      <c r="A68" s="4" t="s">
        <v>52</v>
      </c>
      <c r="B68" s="5" t="s">
        <v>53</v>
      </c>
      <c r="C68" s="3" t="s">
        <v>65</v>
      </c>
      <c r="D68" s="14">
        <v>13.154</v>
      </c>
      <c r="E68" s="14">
        <v>2.5950000000000002</v>
      </c>
      <c r="F68" s="4" t="s">
        <v>3</v>
      </c>
    </row>
    <row r="69" spans="1:6" x14ac:dyDescent="0.25">
      <c r="A69" s="4" t="s">
        <v>52</v>
      </c>
      <c r="B69" s="5" t="s">
        <v>53</v>
      </c>
      <c r="C69" s="3" t="s">
        <v>66</v>
      </c>
      <c r="D69" s="14">
        <v>4.181</v>
      </c>
      <c r="E69" s="14">
        <v>0.98199999999999998</v>
      </c>
      <c r="F69" s="4" t="s">
        <v>3</v>
      </c>
    </row>
    <row r="70" spans="1:6" x14ac:dyDescent="0.25">
      <c r="A70" s="4" t="s">
        <v>52</v>
      </c>
      <c r="B70" s="5" t="s">
        <v>53</v>
      </c>
      <c r="C70" s="3" t="s">
        <v>67</v>
      </c>
      <c r="D70" s="14">
        <v>21.704999999999998</v>
      </c>
      <c r="E70" s="14">
        <v>2.722</v>
      </c>
      <c r="F70" s="4" t="s">
        <v>3</v>
      </c>
    </row>
    <row r="71" spans="1:6" x14ac:dyDescent="0.25">
      <c r="A71" s="4" t="s">
        <v>52</v>
      </c>
      <c r="B71" s="5" t="s">
        <v>53</v>
      </c>
      <c r="C71" s="3" t="s">
        <v>68</v>
      </c>
      <c r="D71" s="14">
        <v>2.0379999999999998</v>
      </c>
      <c r="E71" s="14">
        <v>1.6080000000000001</v>
      </c>
      <c r="F71" s="4" t="s">
        <v>3</v>
      </c>
    </row>
    <row r="72" spans="1:6" x14ac:dyDescent="0.25">
      <c r="A72" s="4" t="s">
        <v>52</v>
      </c>
      <c r="B72" s="5" t="s">
        <v>53</v>
      </c>
      <c r="C72" s="3" t="s">
        <v>69</v>
      </c>
      <c r="D72" s="14">
        <v>4.3650000000000002</v>
      </c>
      <c r="E72" s="14">
        <v>0.93100000000000005</v>
      </c>
      <c r="F72" s="4" t="s">
        <v>3</v>
      </c>
    </row>
    <row r="73" spans="1:6" x14ac:dyDescent="0.25">
      <c r="A73" s="4" t="s">
        <v>52</v>
      </c>
      <c r="B73" s="5" t="s">
        <v>53</v>
      </c>
      <c r="C73" s="3" t="s">
        <v>70</v>
      </c>
      <c r="D73" s="14">
        <v>6.452</v>
      </c>
      <c r="E73" s="14">
        <v>0.35199999999999998</v>
      </c>
      <c r="F73" s="4" t="s">
        <v>3</v>
      </c>
    </row>
    <row r="74" spans="1:6" x14ac:dyDescent="0.25">
      <c r="A74" s="4" t="s">
        <v>52</v>
      </c>
      <c r="B74" s="5" t="s">
        <v>53</v>
      </c>
      <c r="C74" s="3" t="s">
        <v>71</v>
      </c>
      <c r="D74" s="14">
        <v>3.637</v>
      </c>
      <c r="E74" s="14">
        <v>1.5609999999999999</v>
      </c>
      <c r="F74" s="4" t="s">
        <v>3</v>
      </c>
    </row>
    <row r="75" spans="1:6" x14ac:dyDescent="0.25">
      <c r="A75" s="4" t="s">
        <v>52</v>
      </c>
      <c r="B75" s="5" t="s">
        <v>53</v>
      </c>
      <c r="C75" s="3" t="s">
        <v>35</v>
      </c>
      <c r="D75" s="14">
        <v>3.532</v>
      </c>
      <c r="E75" s="14">
        <v>1</v>
      </c>
      <c r="F75" s="4" t="s">
        <v>3</v>
      </c>
    </row>
    <row r="76" spans="1:6" x14ac:dyDescent="0.25">
      <c r="A76" s="10" t="s">
        <v>30</v>
      </c>
      <c r="B76" s="11" t="s">
        <v>53</v>
      </c>
      <c r="C76" s="12"/>
      <c r="D76" s="15">
        <f>SUM(D57:D75)</f>
        <v>111.66399999999999</v>
      </c>
      <c r="E76" s="15">
        <f>SUM(E57:E75)</f>
        <v>20.41</v>
      </c>
      <c r="F76" s="10"/>
    </row>
    <row r="77" spans="1:6" x14ac:dyDescent="0.25">
      <c r="A77" s="7" t="s">
        <v>72</v>
      </c>
      <c r="B77" s="8" t="s">
        <v>73</v>
      </c>
      <c r="C77" s="9" t="s">
        <v>41</v>
      </c>
      <c r="D77" s="16">
        <v>2.4009999999999998</v>
      </c>
      <c r="E77" s="16">
        <v>0.21199999999999999</v>
      </c>
      <c r="F77" s="7" t="s">
        <v>3</v>
      </c>
    </row>
    <row r="78" spans="1:6" x14ac:dyDescent="0.25">
      <c r="A78" s="4" t="s">
        <v>72</v>
      </c>
      <c r="B78" s="5" t="s">
        <v>73</v>
      </c>
      <c r="C78" s="3" t="s">
        <v>16</v>
      </c>
      <c r="D78" s="14">
        <v>1.756</v>
      </c>
      <c r="E78" s="14">
        <v>0.89200000000000002</v>
      </c>
      <c r="F78" s="4" t="s">
        <v>3</v>
      </c>
    </row>
    <row r="79" spans="1:6" x14ac:dyDescent="0.25">
      <c r="A79" s="4" t="s">
        <v>72</v>
      </c>
      <c r="B79" s="5" t="s">
        <v>73</v>
      </c>
      <c r="C79" s="3" t="s">
        <v>74</v>
      </c>
      <c r="D79" s="14">
        <v>2.8479999999999999</v>
      </c>
      <c r="E79" s="14">
        <v>2.8479999999999999</v>
      </c>
      <c r="F79" s="4" t="s">
        <v>3</v>
      </c>
    </row>
    <row r="80" spans="1:6" x14ac:dyDescent="0.25">
      <c r="A80" s="4" t="s">
        <v>72</v>
      </c>
      <c r="B80" s="5" t="s">
        <v>73</v>
      </c>
      <c r="C80" s="3" t="s">
        <v>75</v>
      </c>
      <c r="D80" s="14">
        <v>6.8179999999999996</v>
      </c>
      <c r="E80" s="14">
        <v>1.4019999999999999</v>
      </c>
      <c r="F80" s="4" t="s">
        <v>3</v>
      </c>
    </row>
    <row r="81" spans="1:6" x14ac:dyDescent="0.25">
      <c r="A81" s="10" t="s">
        <v>30</v>
      </c>
      <c r="B81" s="11" t="s">
        <v>73</v>
      </c>
      <c r="C81" s="12"/>
      <c r="D81" s="15">
        <f>SUM(D77:D80)</f>
        <v>13.823</v>
      </c>
      <c r="E81" s="15">
        <f>SUM(E77:E80)</f>
        <v>5.3540000000000001</v>
      </c>
      <c r="F81" s="10"/>
    </row>
    <row r="82" spans="1:6" x14ac:dyDescent="0.25">
      <c r="A82" s="7" t="s">
        <v>76</v>
      </c>
      <c r="B82" s="8" t="s">
        <v>77</v>
      </c>
      <c r="C82" s="9" t="s">
        <v>54</v>
      </c>
      <c r="D82" s="16">
        <v>15.840999999999999</v>
      </c>
      <c r="E82" s="16">
        <v>1.278</v>
      </c>
      <c r="F82" s="7" t="s">
        <v>3</v>
      </c>
    </row>
    <row r="83" spans="1:6" x14ac:dyDescent="0.25">
      <c r="A83" s="4" t="s">
        <v>76</v>
      </c>
      <c r="B83" s="5" t="s">
        <v>77</v>
      </c>
      <c r="C83" s="3" t="s">
        <v>78</v>
      </c>
      <c r="D83" s="14">
        <v>3.109</v>
      </c>
      <c r="E83" s="14">
        <v>0.252</v>
      </c>
      <c r="F83" s="4" t="s">
        <v>3</v>
      </c>
    </row>
    <row r="84" spans="1:6" x14ac:dyDescent="0.25">
      <c r="A84" s="4" t="s">
        <v>76</v>
      </c>
      <c r="B84" s="5" t="s">
        <v>77</v>
      </c>
      <c r="C84" s="3" t="s">
        <v>78</v>
      </c>
      <c r="D84" s="14">
        <v>3.109</v>
      </c>
      <c r="E84" s="14">
        <v>0.33200000000000002</v>
      </c>
      <c r="F84" s="4" t="s">
        <v>3</v>
      </c>
    </row>
    <row r="85" spans="1:6" x14ac:dyDescent="0.25">
      <c r="A85" s="4" t="s">
        <v>76</v>
      </c>
      <c r="B85" s="5" t="s">
        <v>77</v>
      </c>
      <c r="C85" s="3" t="s">
        <v>79</v>
      </c>
      <c r="D85" s="14">
        <v>3.4020000000000001</v>
      </c>
      <c r="E85" s="14">
        <v>1.2669999999999999</v>
      </c>
      <c r="F85" s="4" t="s">
        <v>3</v>
      </c>
    </row>
    <row r="86" spans="1:6" x14ac:dyDescent="0.25">
      <c r="A86" s="4" t="s">
        <v>76</v>
      </c>
      <c r="B86" s="5" t="s">
        <v>77</v>
      </c>
      <c r="C86" s="3" t="s">
        <v>80</v>
      </c>
      <c r="D86" s="14">
        <v>2.379</v>
      </c>
      <c r="E86" s="14">
        <v>0.56499999999999995</v>
      </c>
      <c r="F86" s="4" t="s">
        <v>3</v>
      </c>
    </row>
    <row r="87" spans="1:6" x14ac:dyDescent="0.25">
      <c r="A87" s="4" t="s">
        <v>76</v>
      </c>
      <c r="B87" s="5" t="s">
        <v>77</v>
      </c>
      <c r="C87" s="3" t="s">
        <v>81</v>
      </c>
      <c r="D87" s="14">
        <v>3.1110000000000002</v>
      </c>
      <c r="E87" s="14">
        <v>1.9E-2</v>
      </c>
      <c r="F87" s="4" t="s">
        <v>3</v>
      </c>
    </row>
    <row r="88" spans="1:6" x14ac:dyDescent="0.25">
      <c r="A88" s="4" t="s">
        <v>76</v>
      </c>
      <c r="B88" s="5" t="s">
        <v>77</v>
      </c>
      <c r="C88" s="3" t="s">
        <v>82</v>
      </c>
      <c r="D88" s="14">
        <v>1.9770000000000001</v>
      </c>
      <c r="E88" s="14">
        <v>1.7070000000000001</v>
      </c>
      <c r="F88" s="4" t="s">
        <v>3</v>
      </c>
    </row>
    <row r="89" spans="1:6" x14ac:dyDescent="0.25">
      <c r="A89" s="4" t="s">
        <v>76</v>
      </c>
      <c r="B89" s="5" t="s">
        <v>77</v>
      </c>
      <c r="C89" s="3" t="s">
        <v>83</v>
      </c>
      <c r="D89" s="14">
        <v>3.3220000000000001</v>
      </c>
      <c r="E89" s="14">
        <v>0.27100000000000002</v>
      </c>
      <c r="F89" s="4" t="s">
        <v>3</v>
      </c>
    </row>
    <row r="90" spans="1:6" x14ac:dyDescent="0.25">
      <c r="A90" s="4" t="s">
        <v>76</v>
      </c>
      <c r="B90" s="5" t="s">
        <v>77</v>
      </c>
      <c r="C90" s="3" t="s">
        <v>84</v>
      </c>
      <c r="D90" s="14">
        <v>1.226</v>
      </c>
      <c r="E90" s="14">
        <v>0.78600000000000003</v>
      </c>
      <c r="F90" s="4" t="s">
        <v>3</v>
      </c>
    </row>
    <row r="91" spans="1:6" x14ac:dyDescent="0.25">
      <c r="A91" s="4" t="s">
        <v>76</v>
      </c>
      <c r="B91" s="5" t="s">
        <v>77</v>
      </c>
      <c r="C91" s="3" t="s">
        <v>85</v>
      </c>
      <c r="D91" s="14">
        <v>2.98</v>
      </c>
      <c r="E91" s="14">
        <v>0.05</v>
      </c>
      <c r="F91" s="4" t="s">
        <v>3</v>
      </c>
    </row>
    <row r="92" spans="1:6" x14ac:dyDescent="0.25">
      <c r="A92" s="4" t="s">
        <v>76</v>
      </c>
      <c r="B92" s="5" t="s">
        <v>77</v>
      </c>
      <c r="C92" s="3" t="s">
        <v>86</v>
      </c>
      <c r="D92" s="14">
        <v>6.1539999999999999</v>
      </c>
      <c r="E92" s="14">
        <v>0.50900000000000001</v>
      </c>
      <c r="F92" s="4" t="s">
        <v>3</v>
      </c>
    </row>
    <row r="93" spans="1:6" x14ac:dyDescent="0.25">
      <c r="A93" s="4" t="s">
        <v>76</v>
      </c>
      <c r="B93" s="5" t="s">
        <v>77</v>
      </c>
      <c r="C93" s="3" t="s">
        <v>87</v>
      </c>
      <c r="D93" s="14">
        <v>1.337</v>
      </c>
      <c r="E93" s="14">
        <v>1.3169999999999999</v>
      </c>
      <c r="F93" s="4" t="s">
        <v>3</v>
      </c>
    </row>
    <row r="94" spans="1:6" x14ac:dyDescent="0.25">
      <c r="A94" s="4" t="s">
        <v>76</v>
      </c>
      <c r="B94" s="5" t="s">
        <v>77</v>
      </c>
      <c r="C94" s="3" t="s">
        <v>88</v>
      </c>
      <c r="D94" s="14">
        <v>3.0110000000000001</v>
      </c>
      <c r="E94" s="14">
        <v>2.0009999999999999</v>
      </c>
      <c r="F94" s="4" t="s">
        <v>3</v>
      </c>
    </row>
    <row r="95" spans="1:6" x14ac:dyDescent="0.25">
      <c r="A95" s="4" t="s">
        <v>76</v>
      </c>
      <c r="B95" s="5" t="s">
        <v>77</v>
      </c>
      <c r="C95" s="3" t="s">
        <v>89</v>
      </c>
      <c r="D95" s="14">
        <v>7.9340000000000002</v>
      </c>
      <c r="E95" s="14">
        <v>0.26600000000000001</v>
      </c>
      <c r="F95" s="4" t="s">
        <v>3</v>
      </c>
    </row>
    <row r="96" spans="1:6" x14ac:dyDescent="0.25">
      <c r="A96" s="4" t="s">
        <v>76</v>
      </c>
      <c r="B96" s="5" t="s">
        <v>77</v>
      </c>
      <c r="C96" s="3" t="s">
        <v>89</v>
      </c>
      <c r="D96" s="14">
        <v>7.9340000000000002</v>
      </c>
      <c r="E96" s="14">
        <v>0.44700000000000001</v>
      </c>
      <c r="F96" s="4" t="s">
        <v>3</v>
      </c>
    </row>
    <row r="97" spans="1:6" x14ac:dyDescent="0.25">
      <c r="A97" s="4" t="s">
        <v>76</v>
      </c>
      <c r="B97" s="5" t="s">
        <v>77</v>
      </c>
      <c r="C97" s="3" t="s">
        <v>90</v>
      </c>
      <c r="D97" s="14">
        <v>3.7290000000000001</v>
      </c>
      <c r="E97" s="14">
        <v>0.216</v>
      </c>
      <c r="F97" s="4" t="s">
        <v>3</v>
      </c>
    </row>
    <row r="98" spans="1:6" x14ac:dyDescent="0.25">
      <c r="A98" s="4" t="s">
        <v>76</v>
      </c>
      <c r="B98" s="5" t="s">
        <v>77</v>
      </c>
      <c r="C98" s="3" t="s">
        <v>91</v>
      </c>
      <c r="D98" s="14">
        <v>3.472</v>
      </c>
      <c r="E98" s="14">
        <v>0.42299999999999999</v>
      </c>
      <c r="F98" s="4" t="s">
        <v>3</v>
      </c>
    </row>
    <row r="99" spans="1:6" x14ac:dyDescent="0.25">
      <c r="A99" s="4" t="s">
        <v>76</v>
      </c>
      <c r="B99" s="5" t="s">
        <v>77</v>
      </c>
      <c r="C99" s="3" t="s">
        <v>91</v>
      </c>
      <c r="D99" s="14">
        <v>3.472</v>
      </c>
      <c r="E99" s="14">
        <v>0.76</v>
      </c>
      <c r="F99" s="4" t="s">
        <v>3</v>
      </c>
    </row>
    <row r="100" spans="1:6" x14ac:dyDescent="0.25">
      <c r="A100" s="4" t="s">
        <v>76</v>
      </c>
      <c r="B100" s="5" t="s">
        <v>77</v>
      </c>
      <c r="C100" s="3" t="s">
        <v>92</v>
      </c>
      <c r="D100" s="14">
        <v>2.1070000000000002</v>
      </c>
      <c r="E100" s="14">
        <v>0.58099999999999996</v>
      </c>
      <c r="F100" s="4" t="s">
        <v>3</v>
      </c>
    </row>
    <row r="101" spans="1:6" x14ac:dyDescent="0.25">
      <c r="A101" s="4" t="s">
        <v>76</v>
      </c>
      <c r="B101" s="5" t="s">
        <v>77</v>
      </c>
      <c r="C101" s="3" t="s">
        <v>93</v>
      </c>
      <c r="D101" s="14">
        <v>8.7460000000000004</v>
      </c>
      <c r="E101" s="14">
        <v>0.214</v>
      </c>
      <c r="F101" s="4" t="s">
        <v>3</v>
      </c>
    </row>
    <row r="102" spans="1:6" x14ac:dyDescent="0.25">
      <c r="A102" s="4" t="s">
        <v>76</v>
      </c>
      <c r="B102" s="5" t="s">
        <v>77</v>
      </c>
      <c r="C102" s="3" t="s">
        <v>93</v>
      </c>
      <c r="D102" s="14">
        <v>8.7460000000000004</v>
      </c>
      <c r="E102" s="14">
        <v>0.94399999999999995</v>
      </c>
      <c r="F102" s="4" t="s">
        <v>3</v>
      </c>
    </row>
    <row r="103" spans="1:6" x14ac:dyDescent="0.25">
      <c r="A103" s="4" t="s">
        <v>76</v>
      </c>
      <c r="B103" s="5" t="s">
        <v>77</v>
      </c>
      <c r="C103" s="3" t="s">
        <v>94</v>
      </c>
      <c r="D103" s="14">
        <v>3.476</v>
      </c>
      <c r="E103" s="14">
        <v>2.2120000000000002</v>
      </c>
      <c r="F103" s="4" t="s">
        <v>3</v>
      </c>
    </row>
    <row r="104" spans="1:6" x14ac:dyDescent="0.25">
      <c r="A104" s="4" t="s">
        <v>76</v>
      </c>
      <c r="B104" s="5" t="s">
        <v>77</v>
      </c>
      <c r="C104" s="3" t="s">
        <v>95</v>
      </c>
      <c r="D104" s="14">
        <v>11.509</v>
      </c>
      <c r="E104" s="14">
        <v>0.622</v>
      </c>
      <c r="F104" s="4" t="s">
        <v>3</v>
      </c>
    </row>
    <row r="105" spans="1:6" x14ac:dyDescent="0.25">
      <c r="A105" s="4" t="s">
        <v>76</v>
      </c>
      <c r="B105" s="5" t="s">
        <v>77</v>
      </c>
      <c r="C105" s="3" t="s">
        <v>95</v>
      </c>
      <c r="D105" s="14">
        <v>11.509</v>
      </c>
      <c r="E105" s="14">
        <v>1.4850000000000001</v>
      </c>
      <c r="F105" s="4" t="s">
        <v>3</v>
      </c>
    </row>
    <row r="106" spans="1:6" x14ac:dyDescent="0.25">
      <c r="A106" s="4" t="s">
        <v>76</v>
      </c>
      <c r="B106" s="5" t="s">
        <v>77</v>
      </c>
      <c r="C106" s="3" t="s">
        <v>96</v>
      </c>
      <c r="D106" s="14">
        <v>8.5830000000000002</v>
      </c>
      <c r="E106" s="14">
        <v>1.0920000000000001</v>
      </c>
      <c r="F106" s="4" t="s">
        <v>3</v>
      </c>
    </row>
    <row r="107" spans="1:6" x14ac:dyDescent="0.25">
      <c r="A107" s="4" t="s">
        <v>76</v>
      </c>
      <c r="B107" s="5" t="s">
        <v>77</v>
      </c>
      <c r="C107" s="3" t="s">
        <v>96</v>
      </c>
      <c r="D107" s="14">
        <v>8.5830000000000002</v>
      </c>
      <c r="E107" s="14">
        <v>1.5309999999999999</v>
      </c>
      <c r="F107" s="4" t="s">
        <v>3</v>
      </c>
    </row>
    <row r="108" spans="1:6" x14ac:dyDescent="0.25">
      <c r="A108" s="4" t="s">
        <v>76</v>
      </c>
      <c r="B108" s="5" t="s">
        <v>77</v>
      </c>
      <c r="C108" s="3" t="s">
        <v>67</v>
      </c>
      <c r="D108" s="14">
        <v>21.704999999999998</v>
      </c>
      <c r="E108" s="14">
        <v>0.86299999999999999</v>
      </c>
      <c r="F108" s="4" t="s">
        <v>3</v>
      </c>
    </row>
    <row r="109" spans="1:6" x14ac:dyDescent="0.25">
      <c r="A109" s="4" t="s">
        <v>76</v>
      </c>
      <c r="B109" s="5" t="s">
        <v>77</v>
      </c>
      <c r="C109" s="3" t="s">
        <v>67</v>
      </c>
      <c r="D109" s="14">
        <v>21.704999999999998</v>
      </c>
      <c r="E109" s="14">
        <v>4.093</v>
      </c>
      <c r="F109" s="4" t="s">
        <v>3</v>
      </c>
    </row>
    <row r="110" spans="1:6" x14ac:dyDescent="0.25">
      <c r="A110" s="4" t="s">
        <v>76</v>
      </c>
      <c r="B110" s="5" t="s">
        <v>77</v>
      </c>
      <c r="C110" s="3" t="s">
        <v>97</v>
      </c>
      <c r="D110" s="14">
        <v>1.044</v>
      </c>
      <c r="E110" s="14">
        <v>4.1000000000000002E-2</v>
      </c>
      <c r="F110" s="4" t="s">
        <v>3</v>
      </c>
    </row>
    <row r="111" spans="1:6" x14ac:dyDescent="0.25">
      <c r="A111" s="4" t="s">
        <v>76</v>
      </c>
      <c r="B111" s="5" t="s">
        <v>77</v>
      </c>
      <c r="C111" s="3" t="s">
        <v>98</v>
      </c>
      <c r="D111" s="14">
        <v>1.9510000000000001</v>
      </c>
      <c r="E111" s="14">
        <v>1.2999999999999999E-2</v>
      </c>
      <c r="F111" s="4" t="s">
        <v>3</v>
      </c>
    </row>
    <row r="112" spans="1:6" x14ac:dyDescent="0.25">
      <c r="A112" s="4" t="s">
        <v>76</v>
      </c>
      <c r="B112" s="5" t="s">
        <v>77</v>
      </c>
      <c r="C112" s="3" t="s">
        <v>70</v>
      </c>
      <c r="D112" s="14">
        <v>6.452</v>
      </c>
      <c r="E112" s="14">
        <v>3.956</v>
      </c>
      <c r="F112" s="4" t="s">
        <v>3</v>
      </c>
    </row>
    <row r="113" spans="1:6" x14ac:dyDescent="0.25">
      <c r="A113" s="4" t="s">
        <v>76</v>
      </c>
      <c r="B113" s="5" t="s">
        <v>77</v>
      </c>
      <c r="C113" s="3" t="s">
        <v>99</v>
      </c>
      <c r="D113" s="14">
        <v>2.0659999999999998</v>
      </c>
      <c r="E113" s="14">
        <v>2.0019999999999998</v>
      </c>
      <c r="F113" s="4" t="s">
        <v>3</v>
      </c>
    </row>
    <row r="114" spans="1:6" x14ac:dyDescent="0.25">
      <c r="A114" s="4" t="s">
        <v>76</v>
      </c>
      <c r="B114" s="5" t="s">
        <v>77</v>
      </c>
      <c r="C114" s="3" t="s">
        <v>21</v>
      </c>
      <c r="D114" s="14">
        <v>4.7919999999999998</v>
      </c>
      <c r="E114" s="14">
        <v>1.532</v>
      </c>
      <c r="F114" s="4" t="s">
        <v>3</v>
      </c>
    </row>
    <row r="115" spans="1:6" x14ac:dyDescent="0.25">
      <c r="A115" s="4" t="s">
        <v>76</v>
      </c>
      <c r="B115" s="5" t="s">
        <v>77</v>
      </c>
      <c r="C115" s="3" t="s">
        <v>23</v>
      </c>
      <c r="D115" s="14">
        <v>13.666</v>
      </c>
      <c r="E115" s="14">
        <v>2.2029999999999998</v>
      </c>
      <c r="F115" s="4" t="s">
        <v>3</v>
      </c>
    </row>
    <row r="116" spans="1:6" x14ac:dyDescent="0.25">
      <c r="A116" s="4" t="s">
        <v>76</v>
      </c>
      <c r="B116" s="5" t="s">
        <v>77</v>
      </c>
      <c r="C116" s="3" t="s">
        <v>100</v>
      </c>
      <c r="D116" s="14">
        <v>3.33</v>
      </c>
      <c r="E116" s="14">
        <v>0.73199999999999998</v>
      </c>
      <c r="F116" s="4" t="s">
        <v>3</v>
      </c>
    </row>
    <row r="117" spans="1:6" x14ac:dyDescent="0.25">
      <c r="A117" s="4" t="s">
        <v>76</v>
      </c>
      <c r="B117" s="5" t="s">
        <v>77</v>
      </c>
      <c r="C117" s="3" t="s">
        <v>101</v>
      </c>
      <c r="D117" s="14">
        <v>1.345</v>
      </c>
      <c r="E117" s="14">
        <v>1.331</v>
      </c>
      <c r="F117" s="4" t="s">
        <v>3</v>
      </c>
    </row>
    <row r="118" spans="1:6" x14ac:dyDescent="0.25">
      <c r="A118" s="4" t="s">
        <v>76</v>
      </c>
      <c r="B118" s="5" t="s">
        <v>77</v>
      </c>
      <c r="C118" s="3" t="s">
        <v>102</v>
      </c>
      <c r="D118" s="14">
        <v>0.82099999999999995</v>
      </c>
      <c r="E118" s="14">
        <v>0.81100000000000005</v>
      </c>
      <c r="F118" s="4" t="s">
        <v>3</v>
      </c>
    </row>
    <row r="119" spans="1:6" x14ac:dyDescent="0.25">
      <c r="A119" s="4" t="s">
        <v>76</v>
      </c>
      <c r="B119" s="5" t="s">
        <v>77</v>
      </c>
      <c r="C119" s="3" t="s">
        <v>103</v>
      </c>
      <c r="D119" s="14">
        <v>10.888</v>
      </c>
      <c r="E119" s="14">
        <v>10.888</v>
      </c>
      <c r="F119" s="4" t="s">
        <v>3</v>
      </c>
    </row>
    <row r="120" spans="1:6" x14ac:dyDescent="0.25">
      <c r="A120" s="4" t="s">
        <v>76</v>
      </c>
      <c r="B120" s="5" t="s">
        <v>77</v>
      </c>
      <c r="C120" s="3" t="s">
        <v>104</v>
      </c>
      <c r="D120" s="14">
        <v>1.865</v>
      </c>
      <c r="E120" s="14">
        <v>1.0629999999999999</v>
      </c>
      <c r="F120" s="4" t="s">
        <v>3</v>
      </c>
    </row>
    <row r="121" spans="1:6" x14ac:dyDescent="0.25">
      <c r="A121" s="4" t="s">
        <v>76</v>
      </c>
      <c r="B121" s="5" t="s">
        <v>77</v>
      </c>
      <c r="C121" s="3" t="s">
        <v>105</v>
      </c>
      <c r="D121" s="14">
        <v>0.995</v>
      </c>
      <c r="E121" s="14">
        <v>0.995</v>
      </c>
      <c r="F121" s="4" t="s">
        <v>3</v>
      </c>
    </row>
    <row r="122" spans="1:6" x14ac:dyDescent="0.25">
      <c r="A122" s="4" t="s">
        <v>76</v>
      </c>
      <c r="B122" s="5" t="s">
        <v>77</v>
      </c>
      <c r="C122" s="3" t="s">
        <v>106</v>
      </c>
      <c r="D122" s="14">
        <v>0.69299999999999995</v>
      </c>
      <c r="E122" s="14">
        <v>0.69299999999999995</v>
      </c>
      <c r="F122" s="4" t="s">
        <v>3</v>
      </c>
    </row>
    <row r="123" spans="1:6" x14ac:dyDescent="0.25">
      <c r="A123" s="4" t="s">
        <v>76</v>
      </c>
      <c r="B123" s="5" t="s">
        <v>77</v>
      </c>
      <c r="C123" s="3" t="s">
        <v>107</v>
      </c>
      <c r="D123" s="14">
        <v>0.68400000000000005</v>
      </c>
      <c r="E123" s="14">
        <v>0.68400000000000005</v>
      </c>
      <c r="F123" s="4" t="s">
        <v>3</v>
      </c>
    </row>
    <row r="124" spans="1:6" x14ac:dyDescent="0.25">
      <c r="A124" s="4" t="s">
        <v>76</v>
      </c>
      <c r="B124" s="5" t="s">
        <v>77</v>
      </c>
      <c r="C124" s="3" t="s">
        <v>108</v>
      </c>
      <c r="D124" s="14">
        <v>0.24</v>
      </c>
      <c r="E124" s="14">
        <v>0.24</v>
      </c>
      <c r="F124" s="4" t="s">
        <v>3</v>
      </c>
    </row>
    <row r="125" spans="1:6" x14ac:dyDescent="0.25">
      <c r="A125" s="4" t="s">
        <v>76</v>
      </c>
      <c r="B125" s="5" t="s">
        <v>77</v>
      </c>
      <c r="C125" s="3" t="s">
        <v>109</v>
      </c>
      <c r="D125" s="14">
        <v>0.91400000000000003</v>
      </c>
      <c r="E125" s="14">
        <v>0.64400000000000002</v>
      </c>
      <c r="F125" s="4" t="s">
        <v>3</v>
      </c>
    </row>
    <row r="126" spans="1:6" x14ac:dyDescent="0.25">
      <c r="A126" s="4" t="s">
        <v>76</v>
      </c>
      <c r="B126" s="5" t="s">
        <v>77</v>
      </c>
      <c r="C126" s="3" t="s">
        <v>110</v>
      </c>
      <c r="D126" s="14">
        <v>12.534000000000001</v>
      </c>
      <c r="E126" s="14">
        <v>0.877</v>
      </c>
      <c r="F126" s="4" t="s">
        <v>3</v>
      </c>
    </row>
    <row r="127" spans="1:6" x14ac:dyDescent="0.25">
      <c r="A127" s="10" t="s">
        <v>30</v>
      </c>
      <c r="B127" s="11" t="s">
        <v>77</v>
      </c>
      <c r="C127" s="12"/>
      <c r="D127" s="15">
        <f>SUM(D82:D126)</f>
        <v>248.44799999999998</v>
      </c>
      <c r="E127" s="15">
        <f>SUM(E82:E126)</f>
        <v>54.807999999999993</v>
      </c>
      <c r="F127" s="10"/>
    </row>
    <row r="128" spans="1:6" x14ac:dyDescent="0.25">
      <c r="A128" s="7" t="s">
        <v>242</v>
      </c>
      <c r="B128" s="8" t="s">
        <v>243</v>
      </c>
      <c r="C128" s="9" t="s">
        <v>111</v>
      </c>
      <c r="D128" s="16">
        <v>4.3760000000000003</v>
      </c>
      <c r="E128" s="16">
        <v>3.9E-2</v>
      </c>
      <c r="F128" s="7" t="s">
        <v>3</v>
      </c>
    </row>
    <row r="129" spans="1:6" x14ac:dyDescent="0.25">
      <c r="A129" s="7" t="s">
        <v>242</v>
      </c>
      <c r="B129" s="8" t="s">
        <v>243</v>
      </c>
      <c r="C129" s="3" t="s">
        <v>54</v>
      </c>
      <c r="D129" s="14">
        <v>15.840999999999999</v>
      </c>
      <c r="E129" s="14">
        <v>0.19700000000000001</v>
      </c>
      <c r="F129" s="4" t="s">
        <v>3</v>
      </c>
    </row>
    <row r="130" spans="1:6" x14ac:dyDescent="0.25">
      <c r="A130" s="7" t="s">
        <v>242</v>
      </c>
      <c r="B130" s="8" t="s">
        <v>243</v>
      </c>
      <c r="C130" s="3" t="s">
        <v>78</v>
      </c>
      <c r="D130" s="14">
        <v>3.109</v>
      </c>
      <c r="E130" s="14">
        <v>0.31</v>
      </c>
      <c r="F130" s="4" t="s">
        <v>3</v>
      </c>
    </row>
    <row r="131" spans="1:6" x14ac:dyDescent="0.25">
      <c r="A131" s="7" t="s">
        <v>242</v>
      </c>
      <c r="B131" s="8" t="s">
        <v>243</v>
      </c>
      <c r="C131" s="3" t="s">
        <v>79</v>
      </c>
      <c r="D131" s="14">
        <v>3.4020000000000001</v>
      </c>
      <c r="E131" s="14">
        <v>0.10299999999999999</v>
      </c>
      <c r="F131" s="4" t="s">
        <v>3</v>
      </c>
    </row>
    <row r="132" spans="1:6" x14ac:dyDescent="0.25">
      <c r="A132" s="7" t="s">
        <v>242</v>
      </c>
      <c r="B132" s="8" t="s">
        <v>243</v>
      </c>
      <c r="C132" s="3" t="s">
        <v>81</v>
      </c>
      <c r="D132" s="14">
        <v>3.1110000000000002</v>
      </c>
      <c r="E132" s="14">
        <v>2.7040000000000002</v>
      </c>
      <c r="F132" s="4" t="s">
        <v>3</v>
      </c>
    </row>
    <row r="133" spans="1:6" x14ac:dyDescent="0.25">
      <c r="A133" s="7" t="s">
        <v>242</v>
      </c>
      <c r="B133" s="8" t="s">
        <v>243</v>
      </c>
      <c r="C133" s="3" t="s">
        <v>55</v>
      </c>
      <c r="D133" s="14">
        <v>2.5049999999999999</v>
      </c>
      <c r="E133" s="14">
        <v>0.14699999999999999</v>
      </c>
      <c r="F133" s="4" t="s">
        <v>3</v>
      </c>
    </row>
    <row r="134" spans="1:6" x14ac:dyDescent="0.25">
      <c r="A134" s="7" t="s">
        <v>242</v>
      </c>
      <c r="B134" s="8" t="s">
        <v>243</v>
      </c>
      <c r="C134" s="3" t="s">
        <v>83</v>
      </c>
      <c r="D134" s="14">
        <v>3.3220000000000001</v>
      </c>
      <c r="E134" s="14">
        <v>0.34799999999999998</v>
      </c>
      <c r="F134" s="4" t="s">
        <v>3</v>
      </c>
    </row>
    <row r="135" spans="1:6" x14ac:dyDescent="0.25">
      <c r="A135" s="7" t="s">
        <v>242</v>
      </c>
      <c r="B135" s="8" t="s">
        <v>243</v>
      </c>
      <c r="C135" s="3" t="s">
        <v>83</v>
      </c>
      <c r="D135" s="14">
        <v>3.3220000000000001</v>
      </c>
      <c r="E135" s="14">
        <v>0.36299999999999999</v>
      </c>
      <c r="F135" s="4" t="s">
        <v>3</v>
      </c>
    </row>
    <row r="136" spans="1:6" x14ac:dyDescent="0.25">
      <c r="A136" s="7" t="s">
        <v>242</v>
      </c>
      <c r="B136" s="8" t="s">
        <v>243</v>
      </c>
      <c r="C136" s="3" t="s">
        <v>112</v>
      </c>
      <c r="D136" s="14">
        <v>2.7679999999999998</v>
      </c>
      <c r="E136" s="14">
        <v>0.02</v>
      </c>
      <c r="F136" s="4" t="s">
        <v>3</v>
      </c>
    </row>
    <row r="137" spans="1:6" x14ac:dyDescent="0.25">
      <c r="A137" s="7" t="s">
        <v>242</v>
      </c>
      <c r="B137" s="8" t="s">
        <v>243</v>
      </c>
      <c r="C137" s="3" t="s">
        <v>112</v>
      </c>
      <c r="D137" s="14">
        <v>2.7679999999999998</v>
      </c>
      <c r="E137" s="14">
        <v>7.1999999999999995E-2</v>
      </c>
      <c r="F137" s="4" t="s">
        <v>3</v>
      </c>
    </row>
    <row r="138" spans="1:6" x14ac:dyDescent="0.25">
      <c r="A138" s="7" t="s">
        <v>242</v>
      </c>
      <c r="B138" s="8" t="s">
        <v>243</v>
      </c>
      <c r="C138" s="3" t="s">
        <v>113</v>
      </c>
      <c r="D138" s="14">
        <v>5.7270000000000003</v>
      </c>
      <c r="E138" s="14">
        <v>0.45500000000000002</v>
      </c>
      <c r="F138" s="4" t="s">
        <v>3</v>
      </c>
    </row>
    <row r="139" spans="1:6" x14ac:dyDescent="0.25">
      <c r="A139" s="7" t="s">
        <v>242</v>
      </c>
      <c r="B139" s="8" t="s">
        <v>243</v>
      </c>
      <c r="C139" s="3" t="s">
        <v>84</v>
      </c>
      <c r="D139" s="14">
        <v>1.226</v>
      </c>
      <c r="E139" s="14">
        <v>0.439</v>
      </c>
      <c r="F139" s="4" t="s">
        <v>3</v>
      </c>
    </row>
    <row r="140" spans="1:6" x14ac:dyDescent="0.25">
      <c r="A140" s="7" t="s">
        <v>242</v>
      </c>
      <c r="B140" s="8" t="s">
        <v>243</v>
      </c>
      <c r="C140" s="3" t="s">
        <v>85</v>
      </c>
      <c r="D140" s="14">
        <v>2.98</v>
      </c>
      <c r="E140" s="14">
        <v>0.42799999999999999</v>
      </c>
      <c r="F140" s="4" t="s">
        <v>3</v>
      </c>
    </row>
    <row r="141" spans="1:6" x14ac:dyDescent="0.25">
      <c r="A141" s="7" t="s">
        <v>242</v>
      </c>
      <c r="B141" s="8" t="s">
        <v>243</v>
      </c>
      <c r="C141" s="3" t="s">
        <v>114</v>
      </c>
      <c r="D141" s="14">
        <v>4.6139999999999999</v>
      </c>
      <c r="E141" s="14">
        <v>0.14899999999999999</v>
      </c>
      <c r="F141" s="4" t="s">
        <v>3</v>
      </c>
    </row>
    <row r="142" spans="1:6" x14ac:dyDescent="0.25">
      <c r="A142" s="7" t="s">
        <v>242</v>
      </c>
      <c r="B142" s="8" t="s">
        <v>243</v>
      </c>
      <c r="C142" s="3" t="s">
        <v>115</v>
      </c>
      <c r="D142" s="14">
        <v>2.383</v>
      </c>
      <c r="E142" s="14">
        <v>0.26</v>
      </c>
      <c r="F142" s="4" t="s">
        <v>3</v>
      </c>
    </row>
    <row r="143" spans="1:6" x14ac:dyDescent="0.25">
      <c r="A143" s="7" t="s">
        <v>242</v>
      </c>
      <c r="B143" s="8" t="s">
        <v>243</v>
      </c>
      <c r="C143" s="3" t="s">
        <v>65</v>
      </c>
      <c r="D143" s="14">
        <v>13.154</v>
      </c>
      <c r="E143" s="14">
        <v>1.286</v>
      </c>
      <c r="F143" s="4" t="s">
        <v>3</v>
      </c>
    </row>
    <row r="144" spans="1:6" x14ac:dyDescent="0.25">
      <c r="A144" s="7" t="s">
        <v>242</v>
      </c>
      <c r="B144" s="8" t="s">
        <v>243</v>
      </c>
      <c r="C144" s="3" t="s">
        <v>92</v>
      </c>
      <c r="D144" s="14">
        <v>2.1070000000000002</v>
      </c>
      <c r="E144" s="14">
        <v>0.49</v>
      </c>
      <c r="F144" s="4" t="s">
        <v>3</v>
      </c>
    </row>
    <row r="145" spans="1:6" x14ac:dyDescent="0.25">
      <c r="A145" s="7" t="s">
        <v>242</v>
      </c>
      <c r="B145" s="8" t="s">
        <v>243</v>
      </c>
      <c r="C145" s="3" t="s">
        <v>116</v>
      </c>
      <c r="D145" s="14">
        <v>4.1369999999999996</v>
      </c>
      <c r="E145" s="14">
        <v>0.51200000000000001</v>
      </c>
      <c r="F145" s="4" t="s">
        <v>3</v>
      </c>
    </row>
    <row r="146" spans="1:6" x14ac:dyDescent="0.25">
      <c r="A146" s="7" t="s">
        <v>242</v>
      </c>
      <c r="B146" s="8" t="s">
        <v>243</v>
      </c>
      <c r="C146" s="3" t="s">
        <v>110</v>
      </c>
      <c r="D146" s="14">
        <v>12.534000000000001</v>
      </c>
      <c r="E146" s="14">
        <v>1.972</v>
      </c>
      <c r="F146" s="4" t="s">
        <v>3</v>
      </c>
    </row>
    <row r="147" spans="1:6" x14ac:dyDescent="0.25">
      <c r="A147" s="10" t="s">
        <v>30</v>
      </c>
      <c r="B147" s="11" t="s">
        <v>243</v>
      </c>
      <c r="C147" s="12"/>
      <c r="D147" s="15">
        <f>SUM(D128:D146)</f>
        <v>93.38600000000001</v>
      </c>
      <c r="E147" s="15">
        <f>SUM(E128:E146)</f>
        <v>10.294</v>
      </c>
      <c r="F147" s="10"/>
    </row>
    <row r="148" spans="1:6" x14ac:dyDescent="0.25">
      <c r="A148" s="7" t="s">
        <v>244</v>
      </c>
      <c r="B148" s="8" t="s">
        <v>243</v>
      </c>
      <c r="C148" s="9" t="s">
        <v>65</v>
      </c>
      <c r="D148" s="16">
        <v>13.154</v>
      </c>
      <c r="E148" s="16">
        <v>0.30399999999999999</v>
      </c>
      <c r="F148" s="7" t="s">
        <v>3</v>
      </c>
    </row>
    <row r="149" spans="1:6" x14ac:dyDescent="0.25">
      <c r="A149" s="7" t="s">
        <v>244</v>
      </c>
      <c r="B149" s="8" t="s">
        <v>243</v>
      </c>
      <c r="C149" s="3" t="s">
        <v>94</v>
      </c>
      <c r="D149" s="14">
        <v>3.476</v>
      </c>
      <c r="E149" s="14">
        <v>0.45200000000000001</v>
      </c>
      <c r="F149" s="4" t="s">
        <v>3</v>
      </c>
    </row>
    <row r="150" spans="1:6" x14ac:dyDescent="0.25">
      <c r="A150" s="7" t="s">
        <v>244</v>
      </c>
      <c r="B150" s="8" t="s">
        <v>243</v>
      </c>
      <c r="C150" s="3" t="s">
        <v>95</v>
      </c>
      <c r="D150" s="14">
        <v>11.509</v>
      </c>
      <c r="E150" s="14">
        <v>1.006</v>
      </c>
      <c r="F150" s="4" t="s">
        <v>3</v>
      </c>
    </row>
    <row r="151" spans="1:6" x14ac:dyDescent="0.25">
      <c r="A151" s="10" t="s">
        <v>30</v>
      </c>
      <c r="B151" s="11" t="s">
        <v>243</v>
      </c>
      <c r="C151" s="12"/>
      <c r="D151" s="15">
        <f>SUM(D148:D150)</f>
        <v>28.138999999999999</v>
      </c>
      <c r="E151" s="15">
        <f>SUM(E148:E150)</f>
        <v>1.762</v>
      </c>
      <c r="F151" s="10"/>
    </row>
    <row r="152" spans="1:6" x14ac:dyDescent="0.25">
      <c r="A152" s="7" t="s">
        <v>245</v>
      </c>
      <c r="B152" s="8" t="s">
        <v>243</v>
      </c>
      <c r="C152" s="9" t="s">
        <v>117</v>
      </c>
      <c r="D152" s="16">
        <v>2.5880000000000001</v>
      </c>
      <c r="E152" s="16">
        <v>0.36799999999999999</v>
      </c>
      <c r="F152" s="7" t="s">
        <v>3</v>
      </c>
    </row>
    <row r="153" spans="1:6" x14ac:dyDescent="0.25">
      <c r="A153" s="7" t="s">
        <v>245</v>
      </c>
      <c r="B153" s="8" t="s">
        <v>243</v>
      </c>
      <c r="C153" s="3" t="s">
        <v>118</v>
      </c>
      <c r="D153" s="14">
        <v>2.335</v>
      </c>
      <c r="E153" s="14">
        <v>3.6999999999999998E-2</v>
      </c>
      <c r="F153" s="4" t="s">
        <v>3</v>
      </c>
    </row>
    <row r="154" spans="1:6" x14ac:dyDescent="0.25">
      <c r="A154" s="7" t="s">
        <v>245</v>
      </c>
      <c r="B154" s="8" t="s">
        <v>243</v>
      </c>
      <c r="C154" s="3" t="s">
        <v>119</v>
      </c>
      <c r="D154" s="14">
        <v>14.016999999999999</v>
      </c>
      <c r="E154" s="14">
        <v>1.1120000000000001</v>
      </c>
      <c r="F154" s="4" t="s">
        <v>3</v>
      </c>
    </row>
    <row r="155" spans="1:6" x14ac:dyDescent="0.25">
      <c r="A155" s="7" t="s">
        <v>245</v>
      </c>
      <c r="B155" s="8" t="s">
        <v>243</v>
      </c>
      <c r="C155" s="3" t="s">
        <v>54</v>
      </c>
      <c r="D155" s="14">
        <v>15.840999999999999</v>
      </c>
      <c r="E155" s="14">
        <v>0.61899999999999999</v>
      </c>
      <c r="F155" s="4" t="s">
        <v>3</v>
      </c>
    </row>
    <row r="156" spans="1:6" x14ac:dyDescent="0.25">
      <c r="A156" s="7" t="s">
        <v>245</v>
      </c>
      <c r="B156" s="8" t="s">
        <v>243</v>
      </c>
      <c r="C156" s="3" t="s">
        <v>54</v>
      </c>
      <c r="D156" s="14">
        <v>15.840999999999999</v>
      </c>
      <c r="E156" s="14">
        <v>1.145</v>
      </c>
      <c r="F156" s="4" t="s">
        <v>3</v>
      </c>
    </row>
    <row r="157" spans="1:6" x14ac:dyDescent="0.25">
      <c r="A157" s="7" t="s">
        <v>245</v>
      </c>
      <c r="B157" s="8" t="s">
        <v>243</v>
      </c>
      <c r="C157" s="3" t="s">
        <v>120</v>
      </c>
      <c r="D157" s="14">
        <v>4.37</v>
      </c>
      <c r="E157" s="14">
        <v>0.58899999999999997</v>
      </c>
      <c r="F157" s="4" t="s">
        <v>3</v>
      </c>
    </row>
    <row r="158" spans="1:6" x14ac:dyDescent="0.25">
      <c r="A158" s="7" t="s">
        <v>245</v>
      </c>
      <c r="B158" s="8" t="s">
        <v>243</v>
      </c>
      <c r="C158" s="3" t="s">
        <v>121</v>
      </c>
      <c r="D158" s="14">
        <v>3.47</v>
      </c>
      <c r="E158" s="14">
        <v>2.403</v>
      </c>
      <c r="F158" s="4" t="s">
        <v>3</v>
      </c>
    </row>
    <row r="159" spans="1:6" x14ac:dyDescent="0.25">
      <c r="A159" s="7" t="s">
        <v>245</v>
      </c>
      <c r="B159" s="8" t="s">
        <v>243</v>
      </c>
      <c r="C159" s="3" t="s">
        <v>122</v>
      </c>
      <c r="D159" s="14">
        <v>1.0349999999999999</v>
      </c>
      <c r="E159" s="14">
        <v>0.63800000000000001</v>
      </c>
      <c r="F159" s="4" t="s">
        <v>3</v>
      </c>
    </row>
    <row r="160" spans="1:6" x14ac:dyDescent="0.25">
      <c r="A160" s="7" t="s">
        <v>245</v>
      </c>
      <c r="B160" s="8" t="s">
        <v>243</v>
      </c>
      <c r="C160" s="3" t="s">
        <v>123</v>
      </c>
      <c r="D160" s="14">
        <v>2.6379999999999999</v>
      </c>
      <c r="E160" s="14">
        <v>0.88200000000000001</v>
      </c>
      <c r="F160" s="4" t="s">
        <v>3</v>
      </c>
    </row>
    <row r="161" spans="1:6" x14ac:dyDescent="0.25">
      <c r="A161" s="7" t="s">
        <v>245</v>
      </c>
      <c r="B161" s="8" t="s">
        <v>243</v>
      </c>
      <c r="C161" s="3" t="s">
        <v>124</v>
      </c>
      <c r="D161" s="14">
        <v>3.54</v>
      </c>
      <c r="E161" s="14">
        <v>0.19</v>
      </c>
      <c r="F161" s="4" t="s">
        <v>3</v>
      </c>
    </row>
    <row r="162" spans="1:6" x14ac:dyDescent="0.25">
      <c r="A162" s="7" t="s">
        <v>245</v>
      </c>
      <c r="B162" s="8" t="s">
        <v>243</v>
      </c>
      <c r="C162" s="3" t="s">
        <v>112</v>
      </c>
      <c r="D162" s="14">
        <v>2.7679999999999998</v>
      </c>
      <c r="E162" s="14">
        <v>0.47399999999999998</v>
      </c>
      <c r="F162" s="4" t="s">
        <v>3</v>
      </c>
    </row>
    <row r="163" spans="1:6" x14ac:dyDescent="0.25">
      <c r="A163" s="7" t="s">
        <v>245</v>
      </c>
      <c r="B163" s="8" t="s">
        <v>243</v>
      </c>
      <c r="C163" s="3" t="s">
        <v>125</v>
      </c>
      <c r="D163" s="14">
        <v>5.7809999999999997</v>
      </c>
      <c r="E163" s="14">
        <v>0.17399999999999999</v>
      </c>
      <c r="F163" s="4" t="s">
        <v>3</v>
      </c>
    </row>
    <row r="164" spans="1:6" x14ac:dyDescent="0.25">
      <c r="A164" s="7" t="s">
        <v>245</v>
      </c>
      <c r="B164" s="8" t="s">
        <v>243</v>
      </c>
      <c r="C164" s="3" t="s">
        <v>85</v>
      </c>
      <c r="D164" s="14">
        <v>2.98</v>
      </c>
      <c r="E164" s="14">
        <v>2.4460000000000002</v>
      </c>
      <c r="F164" s="4" t="s">
        <v>3</v>
      </c>
    </row>
    <row r="165" spans="1:6" x14ac:dyDescent="0.25">
      <c r="A165" s="7" t="s">
        <v>245</v>
      </c>
      <c r="B165" s="8" t="s">
        <v>243</v>
      </c>
      <c r="C165" s="3" t="s">
        <v>126</v>
      </c>
      <c r="D165" s="14">
        <v>3.1930000000000001</v>
      </c>
      <c r="E165" s="14">
        <v>0.45700000000000002</v>
      </c>
      <c r="F165" s="4" t="s">
        <v>3</v>
      </c>
    </row>
    <row r="166" spans="1:6" x14ac:dyDescent="0.25">
      <c r="A166" s="7" t="s">
        <v>245</v>
      </c>
      <c r="B166" s="8" t="s">
        <v>243</v>
      </c>
      <c r="C166" s="3" t="s">
        <v>126</v>
      </c>
      <c r="D166" s="14">
        <v>3.1930000000000001</v>
      </c>
      <c r="E166" s="14">
        <v>1.139</v>
      </c>
      <c r="F166" s="4" t="s">
        <v>3</v>
      </c>
    </row>
    <row r="167" spans="1:6" x14ac:dyDescent="0.25">
      <c r="A167" s="7" t="s">
        <v>245</v>
      </c>
      <c r="B167" s="8" t="s">
        <v>243</v>
      </c>
      <c r="C167" s="3" t="s">
        <v>127</v>
      </c>
      <c r="D167" s="14">
        <v>2.6080000000000001</v>
      </c>
      <c r="E167" s="14">
        <v>1.8420000000000001</v>
      </c>
      <c r="F167" s="4" t="s">
        <v>3</v>
      </c>
    </row>
    <row r="168" spans="1:6" x14ac:dyDescent="0.25">
      <c r="A168" s="7" t="s">
        <v>245</v>
      </c>
      <c r="B168" s="8" t="s">
        <v>243</v>
      </c>
      <c r="C168" s="3" t="s">
        <v>51</v>
      </c>
      <c r="D168" s="14">
        <v>3.6349999999999998</v>
      </c>
      <c r="E168" s="14">
        <v>1.171</v>
      </c>
      <c r="F168" s="4" t="s">
        <v>3</v>
      </c>
    </row>
    <row r="169" spans="1:6" x14ac:dyDescent="0.25">
      <c r="A169" s="7" t="s">
        <v>245</v>
      </c>
      <c r="B169" s="8" t="s">
        <v>243</v>
      </c>
      <c r="C169" s="3" t="s">
        <v>128</v>
      </c>
      <c r="D169" s="14">
        <v>4.9370000000000003</v>
      </c>
      <c r="E169" s="14">
        <v>1.4999999999999999E-2</v>
      </c>
      <c r="F169" s="4" t="s">
        <v>3</v>
      </c>
    </row>
    <row r="170" spans="1:6" x14ac:dyDescent="0.25">
      <c r="A170" s="7" t="s">
        <v>245</v>
      </c>
      <c r="B170" s="8" t="s">
        <v>243</v>
      </c>
      <c r="C170" s="3" t="s">
        <v>129</v>
      </c>
      <c r="D170" s="14">
        <v>8.2249999999999996</v>
      </c>
      <c r="E170" s="14">
        <v>5.7000000000000002E-2</v>
      </c>
      <c r="F170" s="4" t="s">
        <v>3</v>
      </c>
    </row>
    <row r="171" spans="1:6" x14ac:dyDescent="0.25">
      <c r="A171" s="7" t="s">
        <v>245</v>
      </c>
      <c r="B171" s="8" t="s">
        <v>243</v>
      </c>
      <c r="C171" s="3" t="s">
        <v>130</v>
      </c>
      <c r="D171" s="14">
        <v>1.5620000000000001</v>
      </c>
      <c r="E171" s="14">
        <v>0.104</v>
      </c>
      <c r="F171" s="4" t="s">
        <v>3</v>
      </c>
    </row>
    <row r="172" spans="1:6" x14ac:dyDescent="0.25">
      <c r="A172" s="7" t="s">
        <v>245</v>
      </c>
      <c r="B172" s="8" t="s">
        <v>243</v>
      </c>
      <c r="C172" s="3" t="s">
        <v>131</v>
      </c>
      <c r="D172" s="14">
        <v>1.234</v>
      </c>
      <c r="E172" s="14">
        <v>0.9</v>
      </c>
      <c r="F172" s="4" t="s">
        <v>3</v>
      </c>
    </row>
    <row r="173" spans="1:6" x14ac:dyDescent="0.25">
      <c r="A173" s="7" t="s">
        <v>245</v>
      </c>
      <c r="B173" s="8" t="s">
        <v>243</v>
      </c>
      <c r="C173" s="3" t="s">
        <v>132</v>
      </c>
      <c r="D173" s="14">
        <v>2.5779999999999998</v>
      </c>
      <c r="E173" s="14">
        <v>2.5779999999999998</v>
      </c>
      <c r="F173" s="4" t="s">
        <v>3</v>
      </c>
    </row>
    <row r="174" spans="1:6" x14ac:dyDescent="0.25">
      <c r="A174" s="7" t="s">
        <v>245</v>
      </c>
      <c r="B174" s="8" t="s">
        <v>243</v>
      </c>
      <c r="C174" s="3" t="s">
        <v>65</v>
      </c>
      <c r="D174" s="14">
        <v>13.154</v>
      </c>
      <c r="E174" s="14">
        <v>0.75900000000000001</v>
      </c>
      <c r="F174" s="4" t="s">
        <v>3</v>
      </c>
    </row>
    <row r="175" spans="1:6" x14ac:dyDescent="0.25">
      <c r="A175" s="7" t="s">
        <v>245</v>
      </c>
      <c r="B175" s="8" t="s">
        <v>243</v>
      </c>
      <c r="C175" s="3" t="s">
        <v>66</v>
      </c>
      <c r="D175" s="14">
        <v>4.181</v>
      </c>
      <c r="E175" s="14">
        <v>2.907</v>
      </c>
      <c r="F175" s="4" t="s">
        <v>3</v>
      </c>
    </row>
    <row r="176" spans="1:6" x14ac:dyDescent="0.25">
      <c r="A176" s="7" t="s">
        <v>245</v>
      </c>
      <c r="B176" s="8" t="s">
        <v>243</v>
      </c>
      <c r="C176" s="3" t="s">
        <v>133</v>
      </c>
      <c r="D176" s="14">
        <v>2.1739999999999999</v>
      </c>
      <c r="E176" s="14">
        <v>2.1259999999999999</v>
      </c>
      <c r="F176" s="4" t="s">
        <v>3</v>
      </c>
    </row>
    <row r="177" spans="1:6" x14ac:dyDescent="0.25">
      <c r="A177" s="7" t="s">
        <v>245</v>
      </c>
      <c r="B177" s="8" t="s">
        <v>243</v>
      </c>
      <c r="C177" s="3" t="s">
        <v>134</v>
      </c>
      <c r="D177" s="14">
        <v>1.831</v>
      </c>
      <c r="E177" s="14">
        <v>0.13200000000000001</v>
      </c>
      <c r="F177" s="4" t="s">
        <v>3</v>
      </c>
    </row>
    <row r="178" spans="1:6" x14ac:dyDescent="0.25">
      <c r="A178" s="7" t="s">
        <v>245</v>
      </c>
      <c r="B178" s="8" t="s">
        <v>243</v>
      </c>
      <c r="C178" s="3" t="s">
        <v>135</v>
      </c>
      <c r="D178" s="14">
        <v>3.2850000000000001</v>
      </c>
      <c r="E178" s="14">
        <v>0.93300000000000005</v>
      </c>
      <c r="F178" s="4" t="s">
        <v>3</v>
      </c>
    </row>
    <row r="179" spans="1:6" x14ac:dyDescent="0.25">
      <c r="A179" s="7" t="s">
        <v>245</v>
      </c>
      <c r="B179" s="8" t="s">
        <v>243</v>
      </c>
      <c r="C179" s="3" t="s">
        <v>136</v>
      </c>
      <c r="D179" s="14">
        <v>3.7519999999999998</v>
      </c>
      <c r="E179" s="14">
        <v>1.0999999999999999E-2</v>
      </c>
      <c r="F179" s="4" t="s">
        <v>3</v>
      </c>
    </row>
    <row r="180" spans="1:6" x14ac:dyDescent="0.25">
      <c r="A180" s="7" t="s">
        <v>245</v>
      </c>
      <c r="B180" s="8" t="s">
        <v>243</v>
      </c>
      <c r="C180" s="3" t="s">
        <v>136</v>
      </c>
      <c r="D180" s="14">
        <v>3.7519999999999998</v>
      </c>
      <c r="E180" s="14">
        <v>0.14899999999999999</v>
      </c>
      <c r="F180" s="4" t="s">
        <v>3</v>
      </c>
    </row>
    <row r="181" spans="1:6" x14ac:dyDescent="0.25">
      <c r="A181" s="7" t="s">
        <v>245</v>
      </c>
      <c r="B181" s="8" t="s">
        <v>243</v>
      </c>
      <c r="C181" s="3" t="s">
        <v>136</v>
      </c>
      <c r="D181" s="14">
        <v>3.7519999999999998</v>
      </c>
      <c r="E181" s="14">
        <v>1.625</v>
      </c>
      <c r="F181" s="4" t="s">
        <v>3</v>
      </c>
    </row>
    <row r="182" spans="1:6" x14ac:dyDescent="0.25">
      <c r="A182" s="7" t="s">
        <v>245</v>
      </c>
      <c r="B182" s="8" t="s">
        <v>243</v>
      </c>
      <c r="C182" s="3" t="s">
        <v>34</v>
      </c>
      <c r="D182" s="14">
        <v>1.52</v>
      </c>
      <c r="E182" s="14">
        <v>0.58699999999999997</v>
      </c>
      <c r="F182" s="4" t="s">
        <v>3</v>
      </c>
    </row>
    <row r="183" spans="1:6" x14ac:dyDescent="0.25">
      <c r="A183" s="7" t="s">
        <v>245</v>
      </c>
      <c r="B183" s="8" t="s">
        <v>243</v>
      </c>
      <c r="C183" s="3" t="s">
        <v>34</v>
      </c>
      <c r="D183" s="14">
        <v>1.52</v>
      </c>
      <c r="E183" s="14">
        <v>0.80900000000000005</v>
      </c>
      <c r="F183" s="4" t="s">
        <v>3</v>
      </c>
    </row>
    <row r="184" spans="1:6" x14ac:dyDescent="0.25">
      <c r="A184" s="7" t="s">
        <v>245</v>
      </c>
      <c r="B184" s="8" t="s">
        <v>243</v>
      </c>
      <c r="C184" s="3" t="s">
        <v>137</v>
      </c>
      <c r="D184" s="14">
        <v>6.5620000000000003</v>
      </c>
      <c r="E184" s="14">
        <v>0.188</v>
      </c>
      <c r="F184" s="4" t="s">
        <v>3</v>
      </c>
    </row>
    <row r="185" spans="1:6" x14ac:dyDescent="0.25">
      <c r="A185" s="7" t="s">
        <v>245</v>
      </c>
      <c r="B185" s="8" t="s">
        <v>243</v>
      </c>
      <c r="C185" s="3" t="s">
        <v>137</v>
      </c>
      <c r="D185" s="14">
        <v>6.5620000000000003</v>
      </c>
      <c r="E185" s="14">
        <v>0.19400000000000001</v>
      </c>
      <c r="F185" s="4" t="s">
        <v>3</v>
      </c>
    </row>
    <row r="186" spans="1:6" x14ac:dyDescent="0.25">
      <c r="A186" s="7" t="s">
        <v>245</v>
      </c>
      <c r="B186" s="8" t="s">
        <v>243</v>
      </c>
      <c r="C186" s="3" t="s">
        <v>137</v>
      </c>
      <c r="D186" s="14">
        <v>6.5620000000000003</v>
      </c>
      <c r="E186" s="14">
        <v>0.19500000000000001</v>
      </c>
      <c r="F186" s="4" t="s">
        <v>3</v>
      </c>
    </row>
    <row r="187" spans="1:6" x14ac:dyDescent="0.25">
      <c r="A187" s="7" t="s">
        <v>245</v>
      </c>
      <c r="B187" s="8" t="s">
        <v>243</v>
      </c>
      <c r="C187" s="3" t="s">
        <v>137</v>
      </c>
      <c r="D187" s="14">
        <v>6.5620000000000003</v>
      </c>
      <c r="E187" s="14">
        <v>0.58399999999999996</v>
      </c>
      <c r="F187" s="4" t="s">
        <v>3</v>
      </c>
    </row>
    <row r="188" spans="1:6" x14ac:dyDescent="0.25">
      <c r="A188" s="7" t="s">
        <v>245</v>
      </c>
      <c r="B188" s="8" t="s">
        <v>243</v>
      </c>
      <c r="C188" s="3" t="s">
        <v>138</v>
      </c>
      <c r="D188" s="14">
        <v>7.1369999999999996</v>
      </c>
      <c r="E188" s="14">
        <v>0.64700000000000002</v>
      </c>
      <c r="F188" s="4" t="s">
        <v>3</v>
      </c>
    </row>
    <row r="189" spans="1:6" x14ac:dyDescent="0.25">
      <c r="A189" s="7" t="s">
        <v>245</v>
      </c>
      <c r="B189" s="8" t="s">
        <v>243</v>
      </c>
      <c r="C189" s="3" t="s">
        <v>138</v>
      </c>
      <c r="D189" s="14">
        <v>7.1369999999999996</v>
      </c>
      <c r="E189" s="14">
        <v>1.2929999999999999</v>
      </c>
      <c r="F189" s="4" t="s">
        <v>3</v>
      </c>
    </row>
    <row r="190" spans="1:6" x14ac:dyDescent="0.25">
      <c r="A190" s="7" t="s">
        <v>245</v>
      </c>
      <c r="B190" s="8" t="s">
        <v>243</v>
      </c>
      <c r="C190" s="3" t="s">
        <v>139</v>
      </c>
      <c r="D190" s="14">
        <v>5.7140000000000004</v>
      </c>
      <c r="E190" s="14">
        <v>0.25900000000000001</v>
      </c>
      <c r="F190" s="4" t="s">
        <v>3</v>
      </c>
    </row>
    <row r="191" spans="1:6" x14ac:dyDescent="0.25">
      <c r="A191" s="7" t="s">
        <v>245</v>
      </c>
      <c r="B191" s="8" t="s">
        <v>243</v>
      </c>
      <c r="C191" s="3" t="s">
        <v>139</v>
      </c>
      <c r="D191" s="14">
        <v>5.7140000000000004</v>
      </c>
      <c r="E191" s="14">
        <v>0.63800000000000001</v>
      </c>
      <c r="F191" s="4" t="s">
        <v>3</v>
      </c>
    </row>
    <row r="192" spans="1:6" x14ac:dyDescent="0.25">
      <c r="A192" s="7" t="s">
        <v>245</v>
      </c>
      <c r="B192" s="8" t="s">
        <v>243</v>
      </c>
      <c r="C192" s="3" t="s">
        <v>139</v>
      </c>
      <c r="D192" s="14">
        <v>5.7140000000000004</v>
      </c>
      <c r="E192" s="14">
        <v>3.26</v>
      </c>
      <c r="F192" s="4" t="s">
        <v>3</v>
      </c>
    </row>
    <row r="193" spans="1:6" x14ac:dyDescent="0.25">
      <c r="A193" s="7" t="s">
        <v>245</v>
      </c>
      <c r="B193" s="8" t="s">
        <v>243</v>
      </c>
      <c r="C193" s="3" t="s">
        <v>91</v>
      </c>
      <c r="D193" s="14">
        <v>3.472</v>
      </c>
      <c r="E193" s="14">
        <v>0.56200000000000006</v>
      </c>
      <c r="F193" s="4" t="s">
        <v>3</v>
      </c>
    </row>
    <row r="194" spans="1:6" x14ac:dyDescent="0.25">
      <c r="A194" s="7" t="s">
        <v>245</v>
      </c>
      <c r="B194" s="8" t="s">
        <v>243</v>
      </c>
      <c r="C194" s="3" t="s">
        <v>92</v>
      </c>
      <c r="D194" s="14">
        <v>2.1070000000000002</v>
      </c>
      <c r="E194" s="14">
        <v>0.151</v>
      </c>
      <c r="F194" s="4" t="s">
        <v>3</v>
      </c>
    </row>
    <row r="195" spans="1:6" x14ac:dyDescent="0.25">
      <c r="A195" s="7" t="s">
        <v>245</v>
      </c>
      <c r="B195" s="8" t="s">
        <v>243</v>
      </c>
      <c r="C195" s="3" t="s">
        <v>19</v>
      </c>
      <c r="D195" s="14">
        <v>1.2430000000000001</v>
      </c>
      <c r="E195" s="14">
        <v>0.26600000000000001</v>
      </c>
      <c r="F195" s="4" t="s">
        <v>3</v>
      </c>
    </row>
    <row r="196" spans="1:6" x14ac:dyDescent="0.25">
      <c r="A196" s="7" t="s">
        <v>245</v>
      </c>
      <c r="B196" s="8" t="s">
        <v>243</v>
      </c>
      <c r="C196" s="3" t="s">
        <v>116</v>
      </c>
      <c r="D196" s="14">
        <v>4.1369999999999996</v>
      </c>
      <c r="E196" s="14">
        <v>2.9049999999999998</v>
      </c>
      <c r="F196" s="4" t="s">
        <v>3</v>
      </c>
    </row>
    <row r="197" spans="1:6" x14ac:dyDescent="0.25">
      <c r="A197" s="7" t="s">
        <v>245</v>
      </c>
      <c r="B197" s="8" t="s">
        <v>243</v>
      </c>
      <c r="C197" s="3" t="s">
        <v>93</v>
      </c>
      <c r="D197" s="14">
        <v>8.7460000000000004</v>
      </c>
      <c r="E197" s="14">
        <v>1.151</v>
      </c>
      <c r="F197" s="4" t="s">
        <v>3</v>
      </c>
    </row>
    <row r="198" spans="1:6" x14ac:dyDescent="0.25">
      <c r="A198" s="7" t="s">
        <v>245</v>
      </c>
      <c r="B198" s="8" t="s">
        <v>243</v>
      </c>
      <c r="C198" s="3" t="s">
        <v>95</v>
      </c>
      <c r="D198" s="14">
        <v>11.509</v>
      </c>
      <c r="E198" s="14">
        <v>0.67800000000000005</v>
      </c>
      <c r="F198" s="4" t="s">
        <v>3</v>
      </c>
    </row>
    <row r="199" spans="1:6" x14ac:dyDescent="0.25">
      <c r="A199" s="7" t="s">
        <v>245</v>
      </c>
      <c r="B199" s="8" t="s">
        <v>243</v>
      </c>
      <c r="C199" s="3" t="s">
        <v>67</v>
      </c>
      <c r="D199" s="14">
        <v>21.704999999999998</v>
      </c>
      <c r="E199" s="14">
        <v>1.9039999999999999</v>
      </c>
      <c r="F199" s="4" t="s">
        <v>3</v>
      </c>
    </row>
    <row r="200" spans="1:6" x14ac:dyDescent="0.25">
      <c r="A200" s="7" t="s">
        <v>245</v>
      </c>
      <c r="B200" s="8" t="s">
        <v>243</v>
      </c>
      <c r="C200" s="3" t="s">
        <v>67</v>
      </c>
      <c r="D200" s="14">
        <v>21.704999999999998</v>
      </c>
      <c r="E200" s="14">
        <v>7.0759999999999996</v>
      </c>
      <c r="F200" s="4" t="s">
        <v>3</v>
      </c>
    </row>
    <row r="201" spans="1:6" x14ac:dyDescent="0.25">
      <c r="A201" s="7" t="s">
        <v>245</v>
      </c>
      <c r="B201" s="8" t="s">
        <v>243</v>
      </c>
      <c r="C201" s="3" t="s">
        <v>140</v>
      </c>
      <c r="D201" s="14">
        <v>3.8719999999999999</v>
      </c>
      <c r="E201" s="14">
        <v>1.8129999999999999</v>
      </c>
      <c r="F201" s="4" t="s">
        <v>3</v>
      </c>
    </row>
    <row r="202" spans="1:6" x14ac:dyDescent="0.25">
      <c r="A202" s="7" t="s">
        <v>245</v>
      </c>
      <c r="B202" s="8" t="s">
        <v>243</v>
      </c>
      <c r="C202" s="3" t="s">
        <v>20</v>
      </c>
      <c r="D202" s="14">
        <v>7.1689999999999996</v>
      </c>
      <c r="E202" s="14">
        <v>1.075</v>
      </c>
      <c r="F202" s="4" t="s">
        <v>3</v>
      </c>
    </row>
    <row r="203" spans="1:6" x14ac:dyDescent="0.25">
      <c r="A203" s="7" t="s">
        <v>245</v>
      </c>
      <c r="B203" s="8" t="s">
        <v>243</v>
      </c>
      <c r="C203" s="3" t="s">
        <v>97</v>
      </c>
      <c r="D203" s="14">
        <v>1.044</v>
      </c>
      <c r="E203" s="14">
        <v>8.2000000000000003E-2</v>
      </c>
      <c r="F203" s="4" t="s">
        <v>3</v>
      </c>
    </row>
    <row r="204" spans="1:6" x14ac:dyDescent="0.25">
      <c r="A204" s="7" t="s">
        <v>245</v>
      </c>
      <c r="B204" s="8" t="s">
        <v>243</v>
      </c>
      <c r="C204" s="3" t="s">
        <v>98</v>
      </c>
      <c r="D204" s="14">
        <v>1.9510000000000001</v>
      </c>
      <c r="E204" s="14">
        <v>0.45900000000000002</v>
      </c>
      <c r="F204" s="4" t="s">
        <v>3</v>
      </c>
    </row>
    <row r="205" spans="1:6" x14ac:dyDescent="0.25">
      <c r="A205" s="7" t="s">
        <v>245</v>
      </c>
      <c r="B205" s="8" t="s">
        <v>243</v>
      </c>
      <c r="C205" s="3" t="s">
        <v>69</v>
      </c>
      <c r="D205" s="14">
        <v>4.3650000000000002</v>
      </c>
      <c r="E205" s="14">
        <v>6.7000000000000004E-2</v>
      </c>
      <c r="F205" s="4" t="s">
        <v>3</v>
      </c>
    </row>
    <row r="206" spans="1:6" x14ac:dyDescent="0.25">
      <c r="A206" s="7" t="s">
        <v>245</v>
      </c>
      <c r="B206" s="8" t="s">
        <v>243</v>
      </c>
      <c r="C206" s="3" t="s">
        <v>141</v>
      </c>
      <c r="D206" s="14">
        <v>1.05</v>
      </c>
      <c r="E206" s="14">
        <v>0.96199999999999997</v>
      </c>
      <c r="F206" s="4" t="s">
        <v>3</v>
      </c>
    </row>
    <row r="207" spans="1:6" x14ac:dyDescent="0.25">
      <c r="A207" s="7" t="s">
        <v>245</v>
      </c>
      <c r="B207" s="8" t="s">
        <v>243</v>
      </c>
      <c r="C207" s="3" t="s">
        <v>142</v>
      </c>
      <c r="D207" s="14">
        <v>11.331</v>
      </c>
      <c r="E207" s="14">
        <v>0.41699999999999998</v>
      </c>
      <c r="F207" s="4" t="s">
        <v>3</v>
      </c>
    </row>
    <row r="208" spans="1:6" x14ac:dyDescent="0.25">
      <c r="A208" s="10" t="s">
        <v>30</v>
      </c>
      <c r="B208" s="11" t="s">
        <v>243</v>
      </c>
      <c r="C208" s="12"/>
      <c r="D208" s="15">
        <f>SUM(D152:D207)</f>
        <v>310.36000000000013</v>
      </c>
      <c r="E208" s="15">
        <f>SUM(E152:E207)</f>
        <v>56.204000000000015</v>
      </c>
      <c r="F208" s="10"/>
    </row>
    <row r="209" spans="1:6" x14ac:dyDescent="0.25">
      <c r="A209" s="7" t="s">
        <v>246</v>
      </c>
      <c r="B209" s="8" t="s">
        <v>243</v>
      </c>
      <c r="C209" s="9" t="s">
        <v>143</v>
      </c>
      <c r="D209" s="16">
        <v>3.1949999999999998</v>
      </c>
      <c r="E209" s="16">
        <v>1.6619999999999999</v>
      </c>
      <c r="F209" s="7" t="s">
        <v>3</v>
      </c>
    </row>
    <row r="210" spans="1:6" x14ac:dyDescent="0.25">
      <c r="A210" s="7" t="s">
        <v>246</v>
      </c>
      <c r="B210" s="8" t="s">
        <v>243</v>
      </c>
      <c r="C210" s="3" t="s">
        <v>144</v>
      </c>
      <c r="D210" s="14">
        <v>4.3810000000000002</v>
      </c>
      <c r="E210" s="14">
        <v>0.63</v>
      </c>
      <c r="F210" s="4" t="s">
        <v>3</v>
      </c>
    </row>
    <row r="211" spans="1:6" x14ac:dyDescent="0.25">
      <c r="A211" s="7" t="s">
        <v>246</v>
      </c>
      <c r="B211" s="8" t="s">
        <v>243</v>
      </c>
      <c r="C211" s="3" t="s">
        <v>137</v>
      </c>
      <c r="D211" s="14">
        <v>6.5620000000000003</v>
      </c>
      <c r="E211" s="14">
        <v>0.17599999999999999</v>
      </c>
      <c r="F211" s="4" t="s">
        <v>3</v>
      </c>
    </row>
    <row r="212" spans="1:6" x14ac:dyDescent="0.25">
      <c r="A212" s="10" t="s">
        <v>30</v>
      </c>
      <c r="B212" s="11" t="s">
        <v>243</v>
      </c>
      <c r="C212" s="12"/>
      <c r="D212" s="15">
        <f>SUM(D209:D211)</f>
        <v>14.138000000000002</v>
      </c>
      <c r="E212" s="15">
        <f>SUM(E209:E211)</f>
        <v>2.468</v>
      </c>
      <c r="F212" s="10"/>
    </row>
    <row r="213" spans="1:6" x14ac:dyDescent="0.25">
      <c r="A213" s="7" t="s">
        <v>247</v>
      </c>
      <c r="B213" s="8" t="s">
        <v>243</v>
      </c>
      <c r="C213" s="9" t="s">
        <v>56</v>
      </c>
      <c r="D213" s="16">
        <v>3.097</v>
      </c>
      <c r="E213" s="16">
        <v>0.254</v>
      </c>
      <c r="F213" s="7" t="s">
        <v>3</v>
      </c>
    </row>
    <row r="214" spans="1:6" x14ac:dyDescent="0.25">
      <c r="A214" s="7" t="s">
        <v>247</v>
      </c>
      <c r="B214" s="8" t="s">
        <v>243</v>
      </c>
      <c r="C214" s="3" t="s">
        <v>145</v>
      </c>
      <c r="D214" s="14">
        <v>4.7270000000000003</v>
      </c>
      <c r="E214" s="14">
        <v>1.5940000000000001</v>
      </c>
      <c r="F214" s="4" t="s">
        <v>3</v>
      </c>
    </row>
    <row r="215" spans="1:6" x14ac:dyDescent="0.25">
      <c r="A215" s="7" t="s">
        <v>247</v>
      </c>
      <c r="B215" s="8" t="s">
        <v>243</v>
      </c>
      <c r="C215" s="3" t="s">
        <v>146</v>
      </c>
      <c r="D215" s="14">
        <v>1.252</v>
      </c>
      <c r="E215" s="14">
        <v>1.228</v>
      </c>
      <c r="F215" s="4" t="s">
        <v>3</v>
      </c>
    </row>
    <row r="216" spans="1:6" x14ac:dyDescent="0.25">
      <c r="A216" s="7" t="s">
        <v>247</v>
      </c>
      <c r="B216" s="8" t="s">
        <v>243</v>
      </c>
      <c r="C216" s="3" t="s">
        <v>147</v>
      </c>
      <c r="D216" s="14">
        <v>2.9020000000000001</v>
      </c>
      <c r="E216" s="14">
        <v>0.497</v>
      </c>
      <c r="F216" s="4" t="s">
        <v>3</v>
      </c>
    </row>
    <row r="217" spans="1:6" x14ac:dyDescent="0.25">
      <c r="A217" s="7" t="s">
        <v>247</v>
      </c>
      <c r="B217" s="8" t="s">
        <v>243</v>
      </c>
      <c r="C217" s="3" t="s">
        <v>148</v>
      </c>
      <c r="D217" s="14">
        <v>0.91200000000000003</v>
      </c>
      <c r="E217" s="14">
        <v>0.90500000000000003</v>
      </c>
      <c r="F217" s="4" t="s">
        <v>3</v>
      </c>
    </row>
    <row r="218" spans="1:6" x14ac:dyDescent="0.25">
      <c r="A218" s="7" t="s">
        <v>247</v>
      </c>
      <c r="B218" s="8" t="s">
        <v>243</v>
      </c>
      <c r="C218" s="3" t="s">
        <v>149</v>
      </c>
      <c r="D218" s="14">
        <v>1.9039999999999999</v>
      </c>
      <c r="E218" s="14">
        <v>3.1E-2</v>
      </c>
      <c r="F218" s="4" t="s">
        <v>3</v>
      </c>
    </row>
    <row r="219" spans="1:6" x14ac:dyDescent="0.25">
      <c r="A219" s="7" t="s">
        <v>247</v>
      </c>
      <c r="B219" s="8" t="s">
        <v>243</v>
      </c>
      <c r="C219" s="3" t="s">
        <v>150</v>
      </c>
      <c r="D219" s="14">
        <v>3.3359999999999999</v>
      </c>
      <c r="E219" s="14">
        <v>1.1279999999999999</v>
      </c>
      <c r="F219" s="4" t="s">
        <v>3</v>
      </c>
    </row>
    <row r="220" spans="1:6" x14ac:dyDescent="0.25">
      <c r="A220" s="7" t="s">
        <v>247</v>
      </c>
      <c r="B220" s="8" t="s">
        <v>243</v>
      </c>
      <c r="C220" s="3" t="s">
        <v>151</v>
      </c>
      <c r="D220" s="14">
        <v>2.1659999999999999</v>
      </c>
      <c r="E220" s="14">
        <v>1.103</v>
      </c>
      <c r="F220" s="4" t="s">
        <v>3</v>
      </c>
    </row>
    <row r="221" spans="1:6" x14ac:dyDescent="0.25">
      <c r="A221" s="7" t="s">
        <v>247</v>
      </c>
      <c r="B221" s="8" t="s">
        <v>243</v>
      </c>
      <c r="C221" s="3" t="s">
        <v>152</v>
      </c>
      <c r="D221" s="14">
        <v>0.52400000000000002</v>
      </c>
      <c r="E221" s="14">
        <v>0.48699999999999999</v>
      </c>
      <c r="F221" s="4" t="s">
        <v>3</v>
      </c>
    </row>
    <row r="222" spans="1:6" x14ac:dyDescent="0.25">
      <c r="A222" s="7" t="s">
        <v>247</v>
      </c>
      <c r="B222" s="8" t="s">
        <v>243</v>
      </c>
      <c r="C222" s="3" t="s">
        <v>153</v>
      </c>
      <c r="D222" s="14">
        <v>1.8879999999999999</v>
      </c>
      <c r="E222" s="14">
        <v>0.249</v>
      </c>
      <c r="F222" s="4" t="s">
        <v>3</v>
      </c>
    </row>
    <row r="223" spans="1:6" x14ac:dyDescent="0.25">
      <c r="A223" s="7" t="s">
        <v>247</v>
      </c>
      <c r="B223" s="8" t="s">
        <v>243</v>
      </c>
      <c r="C223" s="3" t="s">
        <v>154</v>
      </c>
      <c r="D223" s="14">
        <v>2.8580000000000001</v>
      </c>
      <c r="E223" s="14">
        <v>0.36399999999999999</v>
      </c>
      <c r="F223" s="4" t="s">
        <v>3</v>
      </c>
    </row>
    <row r="224" spans="1:6" x14ac:dyDescent="0.25">
      <c r="A224" s="10" t="s">
        <v>30</v>
      </c>
      <c r="B224" s="11" t="s">
        <v>243</v>
      </c>
      <c r="C224" s="12"/>
      <c r="D224" s="15">
        <f>SUM(D213:D223)</f>
        <v>25.566000000000006</v>
      </c>
      <c r="E224" s="15">
        <f>SUM(E213:E223)</f>
        <v>7.839999999999999</v>
      </c>
      <c r="F224" s="10"/>
    </row>
    <row r="225" spans="1:6" x14ac:dyDescent="0.25">
      <c r="A225" s="7" t="s">
        <v>248</v>
      </c>
      <c r="B225" s="8" t="s">
        <v>243</v>
      </c>
      <c r="C225" s="9" t="s">
        <v>54</v>
      </c>
      <c r="D225" s="16">
        <v>15.840999999999999</v>
      </c>
      <c r="E225" s="16">
        <v>1.4219999999999999</v>
      </c>
      <c r="F225" s="7" t="s">
        <v>3</v>
      </c>
    </row>
    <row r="226" spans="1:6" x14ac:dyDescent="0.25">
      <c r="A226" s="7" t="s">
        <v>248</v>
      </c>
      <c r="B226" s="8" t="s">
        <v>243</v>
      </c>
      <c r="C226" s="3" t="s">
        <v>112</v>
      </c>
      <c r="D226" s="14">
        <v>2.7679999999999998</v>
      </c>
      <c r="E226" s="14">
        <v>0.01</v>
      </c>
      <c r="F226" s="4" t="s">
        <v>3</v>
      </c>
    </row>
    <row r="227" spans="1:6" x14ac:dyDescent="0.25">
      <c r="A227" s="7" t="s">
        <v>248</v>
      </c>
      <c r="B227" s="8" t="s">
        <v>243</v>
      </c>
      <c r="C227" s="3" t="s">
        <v>155</v>
      </c>
      <c r="D227" s="14">
        <v>1.7010000000000001</v>
      </c>
      <c r="E227" s="14">
        <v>0.193</v>
      </c>
      <c r="F227" s="4" t="s">
        <v>3</v>
      </c>
    </row>
    <row r="228" spans="1:6" x14ac:dyDescent="0.25">
      <c r="A228" s="7" t="s">
        <v>248</v>
      </c>
      <c r="B228" s="8" t="s">
        <v>243</v>
      </c>
      <c r="C228" s="3" t="s">
        <v>33</v>
      </c>
      <c r="D228" s="14">
        <v>5.0869999999999997</v>
      </c>
      <c r="E228" s="14">
        <v>0.19500000000000001</v>
      </c>
      <c r="F228" s="4" t="s">
        <v>3</v>
      </c>
    </row>
    <row r="229" spans="1:6" x14ac:dyDescent="0.25">
      <c r="A229" s="7" t="s">
        <v>248</v>
      </c>
      <c r="B229" s="8" t="s">
        <v>243</v>
      </c>
      <c r="C229" s="3" t="s">
        <v>156</v>
      </c>
      <c r="D229" s="14">
        <v>8.56</v>
      </c>
      <c r="E229" s="14">
        <v>0.193</v>
      </c>
      <c r="F229" s="4" t="s">
        <v>3</v>
      </c>
    </row>
    <row r="230" spans="1:6" x14ac:dyDescent="0.25">
      <c r="A230" s="7" t="s">
        <v>248</v>
      </c>
      <c r="B230" s="8" t="s">
        <v>243</v>
      </c>
      <c r="C230" s="3" t="s">
        <v>61</v>
      </c>
      <c r="D230" s="14">
        <v>1.9750000000000001</v>
      </c>
      <c r="E230" s="14">
        <v>0.33800000000000002</v>
      </c>
      <c r="F230" s="4" t="s">
        <v>3</v>
      </c>
    </row>
    <row r="231" spans="1:6" x14ac:dyDescent="0.25">
      <c r="A231" s="7" t="s">
        <v>248</v>
      </c>
      <c r="B231" s="8" t="s">
        <v>243</v>
      </c>
      <c r="C231" s="3" t="s">
        <v>157</v>
      </c>
      <c r="D231" s="14">
        <v>7.4660000000000002</v>
      </c>
      <c r="E231" s="14">
        <v>0.01</v>
      </c>
      <c r="F231" s="4" t="s">
        <v>3</v>
      </c>
    </row>
    <row r="232" spans="1:6" x14ac:dyDescent="0.25">
      <c r="A232" s="7" t="s">
        <v>248</v>
      </c>
      <c r="B232" s="8" t="s">
        <v>243</v>
      </c>
      <c r="C232" s="3" t="s">
        <v>137</v>
      </c>
      <c r="D232" s="14">
        <v>6.5620000000000003</v>
      </c>
      <c r="E232" s="14">
        <v>0.19</v>
      </c>
      <c r="F232" s="4" t="s">
        <v>3</v>
      </c>
    </row>
    <row r="233" spans="1:6" x14ac:dyDescent="0.25">
      <c r="A233" s="7" t="s">
        <v>248</v>
      </c>
      <c r="B233" s="8" t="s">
        <v>243</v>
      </c>
      <c r="C233" s="3" t="s">
        <v>92</v>
      </c>
      <c r="D233" s="14">
        <v>2.1070000000000002</v>
      </c>
      <c r="E233" s="14">
        <v>0.22700000000000001</v>
      </c>
      <c r="F233" s="4" t="s">
        <v>3</v>
      </c>
    </row>
    <row r="234" spans="1:6" x14ac:dyDescent="0.25">
      <c r="A234" s="7" t="s">
        <v>248</v>
      </c>
      <c r="B234" s="8" t="s">
        <v>243</v>
      </c>
      <c r="C234" s="3" t="s">
        <v>96</v>
      </c>
      <c r="D234" s="14">
        <v>8.5830000000000002</v>
      </c>
      <c r="E234" s="14">
        <v>4.1000000000000002E-2</v>
      </c>
      <c r="F234" s="4" t="s">
        <v>3</v>
      </c>
    </row>
    <row r="235" spans="1:6" x14ac:dyDescent="0.25">
      <c r="A235" s="7" t="s">
        <v>248</v>
      </c>
      <c r="B235" s="8" t="s">
        <v>243</v>
      </c>
      <c r="C235" s="3" t="s">
        <v>158</v>
      </c>
      <c r="D235" s="14">
        <v>1.7470000000000001</v>
      </c>
      <c r="E235" s="14">
        <v>1.2999999999999999E-2</v>
      </c>
      <c r="F235" s="4" t="s">
        <v>3</v>
      </c>
    </row>
    <row r="236" spans="1:6" x14ac:dyDescent="0.25">
      <c r="A236" s="7" t="s">
        <v>248</v>
      </c>
      <c r="B236" s="8" t="s">
        <v>243</v>
      </c>
      <c r="C236" s="3" t="s">
        <v>159</v>
      </c>
      <c r="D236" s="14">
        <v>1.5720000000000001</v>
      </c>
      <c r="E236" s="14">
        <v>1.365</v>
      </c>
      <c r="F236" s="4" t="s">
        <v>3</v>
      </c>
    </row>
    <row r="237" spans="1:6" x14ac:dyDescent="0.25">
      <c r="A237" s="7" t="s">
        <v>248</v>
      </c>
      <c r="B237" s="8" t="s">
        <v>243</v>
      </c>
      <c r="C237" s="3" t="s">
        <v>160</v>
      </c>
      <c r="D237" s="14">
        <v>2.1789999999999998</v>
      </c>
      <c r="E237" s="14">
        <v>0.51500000000000001</v>
      </c>
      <c r="F237" s="4" t="s">
        <v>3</v>
      </c>
    </row>
    <row r="238" spans="1:6" x14ac:dyDescent="0.25">
      <c r="A238" s="7" t="s">
        <v>248</v>
      </c>
      <c r="B238" s="8" t="s">
        <v>243</v>
      </c>
      <c r="C238" s="3" t="s">
        <v>142</v>
      </c>
      <c r="D238" s="14">
        <v>11.331</v>
      </c>
      <c r="E238" s="14">
        <v>0.126</v>
      </c>
      <c r="F238" s="4" t="s">
        <v>3</v>
      </c>
    </row>
    <row r="239" spans="1:6" x14ac:dyDescent="0.25">
      <c r="A239" s="7" t="s">
        <v>248</v>
      </c>
      <c r="B239" s="8" t="s">
        <v>243</v>
      </c>
      <c r="C239" s="3" t="s">
        <v>142</v>
      </c>
      <c r="D239" s="14">
        <v>11.331</v>
      </c>
      <c r="E239" s="14">
        <v>0.496</v>
      </c>
      <c r="F239" s="4" t="s">
        <v>3</v>
      </c>
    </row>
    <row r="240" spans="1:6" x14ac:dyDescent="0.25">
      <c r="A240" s="10" t="s">
        <v>30</v>
      </c>
      <c r="B240" s="11" t="s">
        <v>243</v>
      </c>
      <c r="C240" s="12"/>
      <c r="D240" s="15">
        <f>SUM(D225:D239)</f>
        <v>88.81</v>
      </c>
      <c r="E240" s="15">
        <f>SUM(E225:E239)</f>
        <v>5.3339999999999996</v>
      </c>
      <c r="F240" s="10"/>
    </row>
    <row r="241" spans="1:6" x14ac:dyDescent="0.25">
      <c r="A241" s="7" t="s">
        <v>249</v>
      </c>
      <c r="B241" s="8" t="s">
        <v>243</v>
      </c>
      <c r="C241" s="9" t="s">
        <v>114</v>
      </c>
      <c r="D241" s="16">
        <v>4.6139999999999999</v>
      </c>
      <c r="E241" s="16">
        <v>5.3999999999999999E-2</v>
      </c>
      <c r="F241" s="7" t="s">
        <v>3</v>
      </c>
    </row>
    <row r="242" spans="1:6" x14ac:dyDescent="0.25">
      <c r="A242" s="7" t="s">
        <v>249</v>
      </c>
      <c r="B242" s="8" t="s">
        <v>243</v>
      </c>
      <c r="C242" s="3" t="s">
        <v>161</v>
      </c>
      <c r="D242" s="14">
        <v>2.5960000000000001</v>
      </c>
      <c r="E242" s="14">
        <v>0.187</v>
      </c>
      <c r="F242" s="4" t="s">
        <v>3</v>
      </c>
    </row>
    <row r="243" spans="1:6" x14ac:dyDescent="0.25">
      <c r="A243" s="7" t="s">
        <v>249</v>
      </c>
      <c r="B243" s="8" t="s">
        <v>243</v>
      </c>
      <c r="C243" s="3" t="s">
        <v>162</v>
      </c>
      <c r="D243" s="14">
        <v>7.2060000000000004</v>
      </c>
      <c r="E243" s="14">
        <v>2.6259999999999999</v>
      </c>
      <c r="F243" s="4" t="s">
        <v>3</v>
      </c>
    </row>
    <row r="244" spans="1:6" x14ac:dyDescent="0.25">
      <c r="A244" s="7" t="s">
        <v>249</v>
      </c>
      <c r="B244" s="8" t="s">
        <v>243</v>
      </c>
      <c r="C244" s="3" t="s">
        <v>163</v>
      </c>
      <c r="D244" s="14">
        <v>1.407</v>
      </c>
      <c r="E244" s="14">
        <v>0.14499999999999999</v>
      </c>
      <c r="F244" s="4" t="s">
        <v>3</v>
      </c>
    </row>
    <row r="245" spans="1:6" x14ac:dyDescent="0.25">
      <c r="A245" s="10" t="s">
        <v>30</v>
      </c>
      <c r="B245" s="11" t="s">
        <v>243</v>
      </c>
      <c r="C245" s="12"/>
      <c r="D245" s="15">
        <f>SUM(D241:D244)</f>
        <v>15.823</v>
      </c>
      <c r="E245" s="15">
        <f>SUM(E241:E244)</f>
        <v>3.012</v>
      </c>
      <c r="F245" s="10"/>
    </row>
    <row r="246" spans="1:6" x14ac:dyDescent="0.25">
      <c r="A246" s="7" t="s">
        <v>250</v>
      </c>
      <c r="B246" s="8" t="s">
        <v>243</v>
      </c>
      <c r="C246" s="9" t="s">
        <v>119</v>
      </c>
      <c r="D246" s="16">
        <v>14.016999999999999</v>
      </c>
      <c r="E246" s="16">
        <v>0.20599999999999999</v>
      </c>
      <c r="F246" s="7" t="s">
        <v>3</v>
      </c>
    </row>
    <row r="247" spans="1:6" x14ac:dyDescent="0.25">
      <c r="A247" s="7" t="s">
        <v>250</v>
      </c>
      <c r="B247" s="8" t="s">
        <v>243</v>
      </c>
      <c r="C247" s="3" t="s">
        <v>119</v>
      </c>
      <c r="D247" s="14">
        <v>14.016999999999999</v>
      </c>
      <c r="E247" s="14">
        <v>0.34799999999999998</v>
      </c>
      <c r="F247" s="4" t="s">
        <v>3</v>
      </c>
    </row>
    <row r="248" spans="1:6" x14ac:dyDescent="0.25">
      <c r="A248" s="7" t="s">
        <v>250</v>
      </c>
      <c r="B248" s="8" t="s">
        <v>243</v>
      </c>
      <c r="C248" s="3" t="s">
        <v>78</v>
      </c>
      <c r="D248" s="14">
        <v>3.109</v>
      </c>
      <c r="E248" s="14">
        <v>0.11</v>
      </c>
      <c r="F248" s="4" t="s">
        <v>3</v>
      </c>
    </row>
    <row r="249" spans="1:6" x14ac:dyDescent="0.25">
      <c r="A249" s="7" t="s">
        <v>250</v>
      </c>
      <c r="B249" s="8" t="s">
        <v>243</v>
      </c>
      <c r="C249" s="3" t="s">
        <v>79</v>
      </c>
      <c r="D249" s="14">
        <v>3.4020000000000001</v>
      </c>
      <c r="E249" s="14">
        <v>0.51600000000000001</v>
      </c>
      <c r="F249" s="4" t="s">
        <v>3</v>
      </c>
    </row>
    <row r="250" spans="1:6" x14ac:dyDescent="0.25">
      <c r="A250" s="7" t="s">
        <v>250</v>
      </c>
      <c r="B250" s="8" t="s">
        <v>243</v>
      </c>
      <c r="C250" s="3" t="s">
        <v>164</v>
      </c>
      <c r="D250" s="14">
        <v>2.68</v>
      </c>
      <c r="E250" s="14">
        <v>0.77100000000000002</v>
      </c>
      <c r="F250" s="4" t="s">
        <v>3</v>
      </c>
    </row>
    <row r="251" spans="1:6" x14ac:dyDescent="0.25">
      <c r="A251" s="7" t="s">
        <v>250</v>
      </c>
      <c r="B251" s="8" t="s">
        <v>243</v>
      </c>
      <c r="C251" s="3" t="s">
        <v>165</v>
      </c>
      <c r="D251" s="14">
        <v>1.117</v>
      </c>
      <c r="E251" s="14">
        <v>0.94899999999999995</v>
      </c>
      <c r="F251" s="4" t="s">
        <v>3</v>
      </c>
    </row>
    <row r="252" spans="1:6" x14ac:dyDescent="0.25">
      <c r="A252" s="7" t="s">
        <v>250</v>
      </c>
      <c r="B252" s="8" t="s">
        <v>243</v>
      </c>
      <c r="C252" s="3" t="s">
        <v>126</v>
      </c>
      <c r="D252" s="14">
        <v>3.1930000000000001</v>
      </c>
      <c r="E252" s="14">
        <v>0.17799999999999999</v>
      </c>
      <c r="F252" s="4" t="s">
        <v>3</v>
      </c>
    </row>
    <row r="253" spans="1:6" x14ac:dyDescent="0.25">
      <c r="A253" s="7" t="s">
        <v>250</v>
      </c>
      <c r="B253" s="8" t="s">
        <v>243</v>
      </c>
      <c r="C253" s="3" t="s">
        <v>166</v>
      </c>
      <c r="D253" s="14">
        <v>4.3019999999999996</v>
      </c>
      <c r="E253" s="14">
        <v>1.8640000000000001</v>
      </c>
      <c r="F253" s="4" t="s">
        <v>3</v>
      </c>
    </row>
    <row r="254" spans="1:6" x14ac:dyDescent="0.25">
      <c r="A254" s="7" t="s">
        <v>250</v>
      </c>
      <c r="B254" s="8" t="s">
        <v>243</v>
      </c>
      <c r="C254" s="3" t="s">
        <v>167</v>
      </c>
      <c r="D254" s="14">
        <v>7.5880000000000001</v>
      </c>
      <c r="E254" s="14">
        <v>0.504</v>
      </c>
      <c r="F254" s="4" t="s">
        <v>3</v>
      </c>
    </row>
    <row r="255" spans="1:6" x14ac:dyDescent="0.25">
      <c r="A255" s="7" t="s">
        <v>250</v>
      </c>
      <c r="B255" s="8" t="s">
        <v>243</v>
      </c>
      <c r="C255" s="3" t="s">
        <v>75</v>
      </c>
      <c r="D255" s="14">
        <v>6.8179999999999996</v>
      </c>
      <c r="E255" s="14">
        <v>0.105</v>
      </c>
      <c r="F255" s="4" t="s">
        <v>3</v>
      </c>
    </row>
    <row r="256" spans="1:6" x14ac:dyDescent="0.25">
      <c r="A256" s="7" t="s">
        <v>250</v>
      </c>
      <c r="B256" s="8" t="s">
        <v>243</v>
      </c>
      <c r="C256" s="3" t="s">
        <v>114</v>
      </c>
      <c r="D256" s="14">
        <v>4.6139999999999999</v>
      </c>
      <c r="E256" s="14">
        <v>0.249</v>
      </c>
      <c r="F256" s="4" t="s">
        <v>3</v>
      </c>
    </row>
    <row r="257" spans="1:6" x14ac:dyDescent="0.25">
      <c r="A257" s="7" t="s">
        <v>250</v>
      </c>
      <c r="B257" s="8" t="s">
        <v>243</v>
      </c>
      <c r="C257" s="3" t="s">
        <v>161</v>
      </c>
      <c r="D257" s="14">
        <v>2.5960000000000001</v>
      </c>
      <c r="E257" s="14">
        <v>0.58799999999999997</v>
      </c>
      <c r="F257" s="4" t="s">
        <v>3</v>
      </c>
    </row>
    <row r="258" spans="1:6" x14ac:dyDescent="0.25">
      <c r="A258" s="7" t="s">
        <v>250</v>
      </c>
      <c r="B258" s="8" t="s">
        <v>243</v>
      </c>
      <c r="C258" s="3" t="s">
        <v>168</v>
      </c>
      <c r="D258" s="14">
        <v>2.411</v>
      </c>
      <c r="E258" s="14">
        <v>0.48</v>
      </c>
      <c r="F258" s="4" t="s">
        <v>3</v>
      </c>
    </row>
    <row r="259" spans="1:6" x14ac:dyDescent="0.25">
      <c r="A259" s="7" t="s">
        <v>250</v>
      </c>
      <c r="B259" s="8" t="s">
        <v>243</v>
      </c>
      <c r="C259" s="3" t="s">
        <v>169</v>
      </c>
      <c r="D259" s="14">
        <v>1.8009999999999999</v>
      </c>
      <c r="E259" s="14">
        <v>1.9E-2</v>
      </c>
      <c r="F259" s="4" t="s">
        <v>3</v>
      </c>
    </row>
    <row r="260" spans="1:6" x14ac:dyDescent="0.25">
      <c r="A260" s="7" t="s">
        <v>250</v>
      </c>
      <c r="B260" s="8" t="s">
        <v>243</v>
      </c>
      <c r="C260" s="3" t="s">
        <v>170</v>
      </c>
      <c r="D260" s="14">
        <v>2.0179999999999998</v>
      </c>
      <c r="E260" s="14">
        <v>1.3959999999999999</v>
      </c>
      <c r="F260" s="4" t="s">
        <v>3</v>
      </c>
    </row>
    <row r="261" spans="1:6" x14ac:dyDescent="0.25">
      <c r="A261" s="7" t="s">
        <v>250</v>
      </c>
      <c r="B261" s="8" t="s">
        <v>243</v>
      </c>
      <c r="C261" s="3" t="s">
        <v>171</v>
      </c>
      <c r="D261" s="14">
        <v>4.4450000000000003</v>
      </c>
      <c r="E261" s="14">
        <v>0.46700000000000003</v>
      </c>
      <c r="F261" s="4" t="s">
        <v>3</v>
      </c>
    </row>
    <row r="262" spans="1:6" x14ac:dyDescent="0.25">
      <c r="A262" s="7" t="s">
        <v>250</v>
      </c>
      <c r="B262" s="8" t="s">
        <v>243</v>
      </c>
      <c r="C262" s="3" t="s">
        <v>129</v>
      </c>
      <c r="D262" s="14">
        <v>8.2249999999999996</v>
      </c>
      <c r="E262" s="14">
        <v>1.2E-2</v>
      </c>
      <c r="F262" s="4" t="s">
        <v>3</v>
      </c>
    </row>
    <row r="263" spans="1:6" x14ac:dyDescent="0.25">
      <c r="A263" s="7" t="s">
        <v>250</v>
      </c>
      <c r="B263" s="8" t="s">
        <v>243</v>
      </c>
      <c r="C263" s="3" t="s">
        <v>89</v>
      </c>
      <c r="D263" s="14">
        <v>7.9340000000000002</v>
      </c>
      <c r="E263" s="14">
        <v>0.52500000000000002</v>
      </c>
      <c r="F263" s="4" t="s">
        <v>3</v>
      </c>
    </row>
    <row r="264" spans="1:6" x14ac:dyDescent="0.25">
      <c r="A264" s="7" t="s">
        <v>250</v>
      </c>
      <c r="B264" s="8" t="s">
        <v>243</v>
      </c>
      <c r="C264" s="3" t="s">
        <v>90</v>
      </c>
      <c r="D264" s="14">
        <v>3.7290000000000001</v>
      </c>
      <c r="E264" s="14">
        <v>0.128</v>
      </c>
      <c r="F264" s="4" t="s">
        <v>3</v>
      </c>
    </row>
    <row r="265" spans="1:6" x14ac:dyDescent="0.25">
      <c r="A265" s="7" t="s">
        <v>250</v>
      </c>
      <c r="B265" s="8" t="s">
        <v>243</v>
      </c>
      <c r="C265" s="3" t="s">
        <v>95</v>
      </c>
      <c r="D265" s="14">
        <v>11.509</v>
      </c>
      <c r="E265" s="14">
        <v>1.581</v>
      </c>
      <c r="F265" s="4" t="s">
        <v>3</v>
      </c>
    </row>
    <row r="266" spans="1:6" x14ac:dyDescent="0.25">
      <c r="A266" s="7" t="s">
        <v>250</v>
      </c>
      <c r="B266" s="8" t="s">
        <v>243</v>
      </c>
      <c r="C266" s="3" t="s">
        <v>172</v>
      </c>
      <c r="D266" s="14">
        <v>10.385</v>
      </c>
      <c r="E266" s="14">
        <v>1.2350000000000001</v>
      </c>
      <c r="F266" s="4" t="s">
        <v>3</v>
      </c>
    </row>
    <row r="267" spans="1:6" x14ac:dyDescent="0.25">
      <c r="A267" s="7" t="s">
        <v>250</v>
      </c>
      <c r="B267" s="8" t="s">
        <v>243</v>
      </c>
      <c r="C267" s="3" t="s">
        <v>110</v>
      </c>
      <c r="D267" s="14">
        <v>12.534000000000001</v>
      </c>
      <c r="E267" s="14">
        <v>0.38900000000000001</v>
      </c>
      <c r="F267" s="4" t="s">
        <v>3</v>
      </c>
    </row>
    <row r="268" spans="1:6" x14ac:dyDescent="0.25">
      <c r="A268" s="10" t="s">
        <v>30</v>
      </c>
      <c r="B268" s="11" t="s">
        <v>243</v>
      </c>
      <c r="C268" s="12"/>
      <c r="D268" s="15">
        <f>SUM(D246:D267)</f>
        <v>132.44400000000002</v>
      </c>
      <c r="E268" s="15">
        <f>SUM(E246:E267)</f>
        <v>12.620000000000001</v>
      </c>
      <c r="F268" s="10"/>
    </row>
    <row r="269" spans="1:6" x14ac:dyDescent="0.25">
      <c r="A269" s="7" t="s">
        <v>173</v>
      </c>
      <c r="B269" s="8" t="s">
        <v>174</v>
      </c>
      <c r="C269" s="9" t="s">
        <v>95</v>
      </c>
      <c r="D269" s="16">
        <v>11.509</v>
      </c>
      <c r="E269" s="16">
        <v>0.6</v>
      </c>
      <c r="F269" s="7" t="s">
        <v>3</v>
      </c>
    </row>
    <row r="270" spans="1:6" x14ac:dyDescent="0.25">
      <c r="A270" s="4" t="s">
        <v>173</v>
      </c>
      <c r="B270" s="5" t="s">
        <v>174</v>
      </c>
      <c r="C270" s="3" t="s">
        <v>96</v>
      </c>
      <c r="D270" s="14">
        <v>8.5830000000000002</v>
      </c>
      <c r="E270" s="14">
        <v>1.4999999999999999E-2</v>
      </c>
      <c r="F270" s="4" t="s">
        <v>3</v>
      </c>
    </row>
    <row r="271" spans="1:6" x14ac:dyDescent="0.25">
      <c r="A271" s="4" t="s">
        <v>173</v>
      </c>
      <c r="B271" s="5" t="s">
        <v>174</v>
      </c>
      <c r="C271" s="3" t="s">
        <v>96</v>
      </c>
      <c r="D271" s="14">
        <v>8.5830000000000002</v>
      </c>
      <c r="E271" s="14">
        <v>0.80100000000000005</v>
      </c>
      <c r="F271" s="4" t="s">
        <v>3</v>
      </c>
    </row>
    <row r="272" spans="1:6" x14ac:dyDescent="0.25">
      <c r="A272" s="4" t="s">
        <v>173</v>
      </c>
      <c r="B272" s="5" t="s">
        <v>174</v>
      </c>
      <c r="C272" s="3" t="s">
        <v>67</v>
      </c>
      <c r="D272" s="14">
        <v>21.704999999999998</v>
      </c>
      <c r="E272" s="14">
        <v>0.71499999999999997</v>
      </c>
      <c r="F272" s="4" t="s">
        <v>3</v>
      </c>
    </row>
    <row r="273" spans="1:6" x14ac:dyDescent="0.25">
      <c r="A273" s="4" t="s">
        <v>173</v>
      </c>
      <c r="B273" s="5" t="s">
        <v>174</v>
      </c>
      <c r="C273" s="3" t="s">
        <v>67</v>
      </c>
      <c r="D273" s="14">
        <v>21.704999999999998</v>
      </c>
      <c r="E273" s="14">
        <v>3.6080000000000001</v>
      </c>
      <c r="F273" s="4" t="s">
        <v>3</v>
      </c>
    </row>
    <row r="274" spans="1:6" x14ac:dyDescent="0.25">
      <c r="A274" s="4" t="s">
        <v>173</v>
      </c>
      <c r="B274" s="5" t="s">
        <v>174</v>
      </c>
      <c r="C274" s="3" t="s">
        <v>26</v>
      </c>
      <c r="D274" s="14">
        <v>1.482</v>
      </c>
      <c r="E274" s="14">
        <v>0.61799999999999999</v>
      </c>
      <c r="F274" s="4" t="s">
        <v>3</v>
      </c>
    </row>
    <row r="275" spans="1:6" x14ac:dyDescent="0.25">
      <c r="A275" s="4" t="s">
        <v>173</v>
      </c>
      <c r="B275" s="5" t="s">
        <v>174</v>
      </c>
      <c r="C275" s="3" t="s">
        <v>26</v>
      </c>
      <c r="D275" s="14">
        <v>1.482</v>
      </c>
      <c r="E275" s="14">
        <v>0.73199999999999998</v>
      </c>
      <c r="F275" s="4" t="s">
        <v>3</v>
      </c>
    </row>
    <row r="276" spans="1:6" x14ac:dyDescent="0.25">
      <c r="A276" s="4" t="s">
        <v>173</v>
      </c>
      <c r="B276" s="5" t="s">
        <v>174</v>
      </c>
      <c r="C276" s="3" t="s">
        <v>175</v>
      </c>
      <c r="D276" s="14">
        <v>5.1369999999999996</v>
      </c>
      <c r="E276" s="14">
        <v>4.9509999999999996</v>
      </c>
      <c r="F276" s="4" t="s">
        <v>3</v>
      </c>
    </row>
    <row r="277" spans="1:6" x14ac:dyDescent="0.25">
      <c r="A277" s="4" t="s">
        <v>173</v>
      </c>
      <c r="B277" s="5" t="s">
        <v>174</v>
      </c>
      <c r="C277" s="3" t="s">
        <v>176</v>
      </c>
      <c r="D277" s="14">
        <v>5.8550000000000004</v>
      </c>
      <c r="E277" s="14">
        <v>0.42299999999999999</v>
      </c>
      <c r="F277" s="4" t="s">
        <v>3</v>
      </c>
    </row>
    <row r="278" spans="1:6" x14ac:dyDescent="0.25">
      <c r="A278" s="4" t="s">
        <v>173</v>
      </c>
      <c r="B278" s="5" t="s">
        <v>174</v>
      </c>
      <c r="C278" s="3" t="s">
        <v>176</v>
      </c>
      <c r="D278" s="14">
        <v>5.8550000000000004</v>
      </c>
      <c r="E278" s="14">
        <v>2.2040000000000002</v>
      </c>
      <c r="F278" s="4" t="s">
        <v>3</v>
      </c>
    </row>
    <row r="279" spans="1:6" x14ac:dyDescent="0.25">
      <c r="A279" s="4" t="s">
        <v>173</v>
      </c>
      <c r="B279" s="5" t="s">
        <v>174</v>
      </c>
      <c r="C279" s="3" t="s">
        <v>177</v>
      </c>
      <c r="D279" s="14">
        <v>5.4530000000000003</v>
      </c>
      <c r="E279" s="14">
        <v>5.17</v>
      </c>
      <c r="F279" s="4" t="s">
        <v>3</v>
      </c>
    </row>
    <row r="280" spans="1:6" x14ac:dyDescent="0.25">
      <c r="A280" s="4" t="s">
        <v>173</v>
      </c>
      <c r="B280" s="5" t="s">
        <v>174</v>
      </c>
      <c r="C280" s="3" t="s">
        <v>178</v>
      </c>
      <c r="D280" s="14">
        <v>2.9289999999999998</v>
      </c>
      <c r="E280" s="14">
        <v>2.58</v>
      </c>
      <c r="F280" s="4" t="s">
        <v>3</v>
      </c>
    </row>
    <row r="281" spans="1:6" x14ac:dyDescent="0.25">
      <c r="A281" s="4" t="s">
        <v>173</v>
      </c>
      <c r="B281" s="5" t="s">
        <v>174</v>
      </c>
      <c r="C281" s="3" t="s">
        <v>179</v>
      </c>
      <c r="D281" s="14">
        <v>1.252</v>
      </c>
      <c r="E281" s="14">
        <v>0.114</v>
      </c>
      <c r="F281" s="4" t="s">
        <v>3</v>
      </c>
    </row>
    <row r="282" spans="1:6" x14ac:dyDescent="0.25">
      <c r="A282" s="4" t="s">
        <v>173</v>
      </c>
      <c r="B282" s="5" t="s">
        <v>174</v>
      </c>
      <c r="C282" s="3" t="s">
        <v>179</v>
      </c>
      <c r="D282" s="14">
        <v>1.252</v>
      </c>
      <c r="E282" s="14">
        <v>0.14899999999999999</v>
      </c>
      <c r="F282" s="4" t="s">
        <v>3</v>
      </c>
    </row>
    <row r="283" spans="1:6" x14ac:dyDescent="0.25">
      <c r="A283" s="4" t="s">
        <v>173</v>
      </c>
      <c r="B283" s="5" t="s">
        <v>174</v>
      </c>
      <c r="C283" s="3" t="s">
        <v>179</v>
      </c>
      <c r="D283" s="14">
        <v>1.252</v>
      </c>
      <c r="E283" s="14">
        <v>0.66700000000000004</v>
      </c>
      <c r="F283" s="4" t="s">
        <v>3</v>
      </c>
    </row>
    <row r="284" spans="1:6" x14ac:dyDescent="0.25">
      <c r="A284" s="4" t="s">
        <v>173</v>
      </c>
      <c r="B284" s="5" t="s">
        <v>174</v>
      </c>
      <c r="C284" s="3" t="s">
        <v>180</v>
      </c>
      <c r="D284" s="14">
        <v>2.1970000000000001</v>
      </c>
      <c r="E284" s="14">
        <v>3.3000000000000002E-2</v>
      </c>
      <c r="F284" s="4" t="s">
        <v>3</v>
      </c>
    </row>
    <row r="285" spans="1:6" x14ac:dyDescent="0.25">
      <c r="A285" s="4" t="s">
        <v>173</v>
      </c>
      <c r="B285" s="5" t="s">
        <v>174</v>
      </c>
      <c r="C285" s="3" t="s">
        <v>180</v>
      </c>
      <c r="D285" s="14">
        <v>2.1970000000000001</v>
      </c>
      <c r="E285" s="14">
        <v>2.0329999999999999</v>
      </c>
      <c r="F285" s="4" t="s">
        <v>3</v>
      </c>
    </row>
    <row r="286" spans="1:6" x14ac:dyDescent="0.25">
      <c r="A286" s="4" t="s">
        <v>173</v>
      </c>
      <c r="B286" s="5" t="s">
        <v>174</v>
      </c>
      <c r="C286" s="3" t="s">
        <v>181</v>
      </c>
      <c r="D286" s="14">
        <v>4.1020000000000003</v>
      </c>
      <c r="E286" s="14">
        <v>0.52500000000000002</v>
      </c>
      <c r="F286" s="4" t="s">
        <v>3</v>
      </c>
    </row>
    <row r="287" spans="1:6" x14ac:dyDescent="0.25">
      <c r="A287" s="4" t="s">
        <v>173</v>
      </c>
      <c r="B287" s="5" t="s">
        <v>174</v>
      </c>
      <c r="C287" s="3" t="s">
        <v>181</v>
      </c>
      <c r="D287" s="14">
        <v>4.1020000000000003</v>
      </c>
      <c r="E287" s="14">
        <v>0.63300000000000001</v>
      </c>
      <c r="F287" s="4" t="s">
        <v>3</v>
      </c>
    </row>
    <row r="288" spans="1:6" x14ac:dyDescent="0.25">
      <c r="A288" s="4" t="s">
        <v>173</v>
      </c>
      <c r="B288" s="5" t="s">
        <v>174</v>
      </c>
      <c r="C288" s="3" t="s">
        <v>181</v>
      </c>
      <c r="D288" s="14">
        <v>4.1020000000000003</v>
      </c>
      <c r="E288" s="14">
        <v>0.69099999999999995</v>
      </c>
      <c r="F288" s="4" t="s">
        <v>3</v>
      </c>
    </row>
    <row r="289" spans="1:6" x14ac:dyDescent="0.25">
      <c r="A289" s="4" t="s">
        <v>173</v>
      </c>
      <c r="B289" s="5" t="s">
        <v>174</v>
      </c>
      <c r="C289" s="3" t="s">
        <v>181</v>
      </c>
      <c r="D289" s="14">
        <v>4.1020000000000003</v>
      </c>
      <c r="E289" s="14">
        <v>1.3160000000000001</v>
      </c>
      <c r="F289" s="4" t="s">
        <v>3</v>
      </c>
    </row>
    <row r="290" spans="1:6" x14ac:dyDescent="0.25">
      <c r="A290" s="4" t="s">
        <v>173</v>
      </c>
      <c r="B290" s="5" t="s">
        <v>174</v>
      </c>
      <c r="C290" s="3" t="s">
        <v>182</v>
      </c>
      <c r="D290" s="14">
        <v>2.8639999999999999</v>
      </c>
      <c r="E290" s="14">
        <v>2.8540000000000001</v>
      </c>
      <c r="F290" s="4" t="s">
        <v>3</v>
      </c>
    </row>
    <row r="291" spans="1:6" x14ac:dyDescent="0.25">
      <c r="A291" s="4" t="s">
        <v>173</v>
      </c>
      <c r="B291" s="5" t="s">
        <v>174</v>
      </c>
      <c r="C291" s="3" t="s">
        <v>183</v>
      </c>
      <c r="D291" s="14">
        <v>2.4630000000000001</v>
      </c>
      <c r="E291" s="14">
        <v>0.54100000000000004</v>
      </c>
      <c r="F291" s="4" t="s">
        <v>3</v>
      </c>
    </row>
    <row r="292" spans="1:6" x14ac:dyDescent="0.25">
      <c r="A292" s="4" t="s">
        <v>173</v>
      </c>
      <c r="B292" s="5" t="s">
        <v>174</v>
      </c>
      <c r="C292" s="3" t="s">
        <v>183</v>
      </c>
      <c r="D292" s="14">
        <v>2.4630000000000001</v>
      </c>
      <c r="E292" s="14">
        <v>0.79300000000000004</v>
      </c>
      <c r="F292" s="4" t="s">
        <v>3</v>
      </c>
    </row>
    <row r="293" spans="1:6" x14ac:dyDescent="0.25">
      <c r="A293" s="4" t="s">
        <v>173</v>
      </c>
      <c r="B293" s="5" t="s">
        <v>174</v>
      </c>
      <c r="C293" s="3" t="s">
        <v>184</v>
      </c>
      <c r="D293" s="14">
        <v>2.9420000000000002</v>
      </c>
      <c r="E293" s="14">
        <v>2.9420000000000002</v>
      </c>
      <c r="F293" s="4" t="s">
        <v>3</v>
      </c>
    </row>
    <row r="294" spans="1:6" x14ac:dyDescent="0.25">
      <c r="A294" s="10" t="s">
        <v>30</v>
      </c>
      <c r="B294" s="11" t="s">
        <v>174</v>
      </c>
      <c r="C294" s="12"/>
      <c r="D294" s="15">
        <f>SUM(D269:D293)</f>
        <v>135.56800000000001</v>
      </c>
      <c r="E294" s="15">
        <f>SUM(E269:E293)</f>
        <v>35.708000000000006</v>
      </c>
      <c r="F294" s="10"/>
    </row>
    <row r="295" spans="1:6" x14ac:dyDescent="0.25">
      <c r="A295" s="7" t="s">
        <v>185</v>
      </c>
      <c r="B295" s="8" t="s">
        <v>186</v>
      </c>
      <c r="C295" s="9" t="s">
        <v>54</v>
      </c>
      <c r="D295" s="16">
        <v>15.840999999999999</v>
      </c>
      <c r="E295" s="16">
        <v>0.504</v>
      </c>
      <c r="F295" s="7" t="s">
        <v>3</v>
      </c>
    </row>
    <row r="296" spans="1:6" x14ac:dyDescent="0.25">
      <c r="A296" s="4" t="s">
        <v>185</v>
      </c>
      <c r="B296" s="5" t="s">
        <v>186</v>
      </c>
      <c r="C296" s="3" t="s">
        <v>78</v>
      </c>
      <c r="D296" s="14">
        <v>3.109</v>
      </c>
      <c r="E296" s="14">
        <v>0.30599999999999999</v>
      </c>
      <c r="F296" s="4" t="s">
        <v>3</v>
      </c>
    </row>
    <row r="297" spans="1:6" x14ac:dyDescent="0.25">
      <c r="A297" s="4" t="s">
        <v>185</v>
      </c>
      <c r="B297" s="5" t="s">
        <v>186</v>
      </c>
      <c r="C297" s="3" t="s">
        <v>79</v>
      </c>
      <c r="D297" s="14">
        <v>3.4020000000000001</v>
      </c>
      <c r="E297" s="14">
        <v>0.439</v>
      </c>
      <c r="F297" s="4" t="s">
        <v>3</v>
      </c>
    </row>
    <row r="298" spans="1:6" x14ac:dyDescent="0.25">
      <c r="A298" s="4" t="s">
        <v>185</v>
      </c>
      <c r="B298" s="5" t="s">
        <v>186</v>
      </c>
      <c r="C298" s="3" t="s">
        <v>79</v>
      </c>
      <c r="D298" s="14">
        <v>3.4020000000000001</v>
      </c>
      <c r="E298" s="14">
        <v>1.0780000000000001</v>
      </c>
      <c r="F298" s="4" t="s">
        <v>3</v>
      </c>
    </row>
    <row r="299" spans="1:6" x14ac:dyDescent="0.25">
      <c r="A299" s="4" t="s">
        <v>185</v>
      </c>
      <c r="B299" s="5" t="s">
        <v>186</v>
      </c>
      <c r="C299" s="3" t="s">
        <v>187</v>
      </c>
      <c r="D299" s="14">
        <v>0.45100000000000001</v>
      </c>
      <c r="E299" s="14">
        <v>0.443</v>
      </c>
      <c r="F299" s="4" t="s">
        <v>3</v>
      </c>
    </row>
    <row r="300" spans="1:6" x14ac:dyDescent="0.25">
      <c r="A300" s="4" t="s">
        <v>185</v>
      </c>
      <c r="B300" s="5" t="s">
        <v>186</v>
      </c>
      <c r="C300" s="3" t="s">
        <v>80</v>
      </c>
      <c r="D300" s="14">
        <v>2.379</v>
      </c>
      <c r="E300" s="14">
        <v>4.2999999999999997E-2</v>
      </c>
      <c r="F300" s="4" t="s">
        <v>3</v>
      </c>
    </row>
    <row r="301" spans="1:6" x14ac:dyDescent="0.25">
      <c r="A301" s="4" t="s">
        <v>185</v>
      </c>
      <c r="B301" s="5" t="s">
        <v>186</v>
      </c>
      <c r="C301" s="3" t="s">
        <v>80</v>
      </c>
      <c r="D301" s="14">
        <v>2.379</v>
      </c>
      <c r="E301" s="14">
        <v>1.2849999999999999</v>
      </c>
      <c r="F301" s="4" t="s">
        <v>3</v>
      </c>
    </row>
    <row r="302" spans="1:6" x14ac:dyDescent="0.25">
      <c r="A302" s="4" t="s">
        <v>185</v>
      </c>
      <c r="B302" s="5" t="s">
        <v>186</v>
      </c>
      <c r="C302" s="3" t="s">
        <v>188</v>
      </c>
      <c r="D302" s="14">
        <v>1.1839999999999999</v>
      </c>
      <c r="E302" s="14">
        <v>1.1379999999999999</v>
      </c>
      <c r="F302" s="4" t="s">
        <v>3</v>
      </c>
    </row>
    <row r="303" spans="1:6" x14ac:dyDescent="0.25">
      <c r="A303" s="4" t="s">
        <v>185</v>
      </c>
      <c r="B303" s="5" t="s">
        <v>186</v>
      </c>
      <c r="C303" s="3" t="s">
        <v>120</v>
      </c>
      <c r="D303" s="14">
        <v>4.37</v>
      </c>
      <c r="E303" s="14">
        <v>1.889</v>
      </c>
      <c r="F303" s="4" t="s">
        <v>3</v>
      </c>
    </row>
    <row r="304" spans="1:6" x14ac:dyDescent="0.25">
      <c r="A304" s="4" t="s">
        <v>185</v>
      </c>
      <c r="B304" s="5" t="s">
        <v>186</v>
      </c>
      <c r="C304" s="3" t="s">
        <v>189</v>
      </c>
      <c r="D304" s="14">
        <v>1.272</v>
      </c>
      <c r="E304" s="14">
        <v>3.2000000000000001E-2</v>
      </c>
      <c r="F304" s="4" t="s">
        <v>3</v>
      </c>
    </row>
    <row r="305" spans="1:6" x14ac:dyDescent="0.25">
      <c r="A305" s="4" t="s">
        <v>185</v>
      </c>
      <c r="B305" s="5" t="s">
        <v>186</v>
      </c>
      <c r="C305" s="3" t="s">
        <v>143</v>
      </c>
      <c r="D305" s="14">
        <v>3.1949999999999998</v>
      </c>
      <c r="E305" s="14">
        <v>1.389</v>
      </c>
      <c r="F305" s="4" t="s">
        <v>3</v>
      </c>
    </row>
    <row r="306" spans="1:6" x14ac:dyDescent="0.25">
      <c r="A306" s="4" t="s">
        <v>185</v>
      </c>
      <c r="B306" s="5" t="s">
        <v>186</v>
      </c>
      <c r="C306" s="3" t="s">
        <v>190</v>
      </c>
      <c r="D306" s="14">
        <v>1.167</v>
      </c>
      <c r="E306" s="14">
        <v>0.47899999999999998</v>
      </c>
      <c r="F306" s="4" t="s">
        <v>3</v>
      </c>
    </row>
    <row r="307" spans="1:6" x14ac:dyDescent="0.25">
      <c r="A307" s="4" t="s">
        <v>185</v>
      </c>
      <c r="B307" s="5" t="s">
        <v>186</v>
      </c>
      <c r="C307" s="3" t="s">
        <v>81</v>
      </c>
      <c r="D307" s="14">
        <v>3.1110000000000002</v>
      </c>
      <c r="E307" s="14">
        <v>0.38800000000000001</v>
      </c>
      <c r="F307" s="4" t="s">
        <v>3</v>
      </c>
    </row>
    <row r="308" spans="1:6" x14ac:dyDescent="0.25">
      <c r="A308" s="4" t="s">
        <v>185</v>
      </c>
      <c r="B308" s="5" t="s">
        <v>186</v>
      </c>
      <c r="C308" s="3" t="s">
        <v>83</v>
      </c>
      <c r="D308" s="14">
        <v>3.3220000000000001</v>
      </c>
      <c r="E308" s="14">
        <v>0.24399999999999999</v>
      </c>
      <c r="F308" s="4" t="s">
        <v>3</v>
      </c>
    </row>
    <row r="309" spans="1:6" x14ac:dyDescent="0.25">
      <c r="A309" s="4" t="s">
        <v>185</v>
      </c>
      <c r="B309" s="5" t="s">
        <v>186</v>
      </c>
      <c r="C309" s="3" t="s">
        <v>83</v>
      </c>
      <c r="D309" s="14">
        <v>3.3220000000000001</v>
      </c>
      <c r="E309" s="14">
        <v>1.7070000000000001</v>
      </c>
      <c r="F309" s="4" t="s">
        <v>3</v>
      </c>
    </row>
    <row r="310" spans="1:6" x14ac:dyDescent="0.25">
      <c r="A310" s="4" t="s">
        <v>185</v>
      </c>
      <c r="B310" s="5" t="s">
        <v>186</v>
      </c>
      <c r="C310" s="3" t="s">
        <v>57</v>
      </c>
      <c r="D310" s="14">
        <v>2.5640000000000001</v>
      </c>
      <c r="E310" s="14">
        <v>0.105</v>
      </c>
      <c r="F310" s="4" t="s">
        <v>3</v>
      </c>
    </row>
    <row r="311" spans="1:6" x14ac:dyDescent="0.25">
      <c r="A311" s="4" t="s">
        <v>185</v>
      </c>
      <c r="B311" s="5" t="s">
        <v>186</v>
      </c>
      <c r="C311" s="3" t="s">
        <v>57</v>
      </c>
      <c r="D311" s="14">
        <v>2.5640000000000001</v>
      </c>
      <c r="E311" s="14">
        <v>0.39900000000000002</v>
      </c>
      <c r="F311" s="4" t="s">
        <v>3</v>
      </c>
    </row>
    <row r="312" spans="1:6" x14ac:dyDescent="0.25">
      <c r="A312" s="4" t="s">
        <v>185</v>
      </c>
      <c r="B312" s="5" t="s">
        <v>186</v>
      </c>
      <c r="C312" s="3" t="s">
        <v>124</v>
      </c>
      <c r="D312" s="14">
        <v>3.54</v>
      </c>
      <c r="E312" s="14">
        <v>0.66300000000000003</v>
      </c>
      <c r="F312" s="4" t="s">
        <v>3</v>
      </c>
    </row>
    <row r="313" spans="1:6" x14ac:dyDescent="0.25">
      <c r="A313" s="4" t="s">
        <v>185</v>
      </c>
      <c r="B313" s="5" t="s">
        <v>186</v>
      </c>
      <c r="C313" s="3" t="s">
        <v>124</v>
      </c>
      <c r="D313" s="14">
        <v>3.54</v>
      </c>
      <c r="E313" s="14">
        <v>2.5999999999999999E-2</v>
      </c>
      <c r="F313" s="4" t="s">
        <v>3</v>
      </c>
    </row>
    <row r="314" spans="1:6" x14ac:dyDescent="0.25">
      <c r="A314" s="4" t="s">
        <v>185</v>
      </c>
      <c r="B314" s="5" t="s">
        <v>186</v>
      </c>
      <c r="C314" s="3" t="s">
        <v>112</v>
      </c>
      <c r="D314" s="14">
        <v>2.7679999999999998</v>
      </c>
      <c r="E314" s="14">
        <v>0.40799999999999997</v>
      </c>
      <c r="F314" s="4" t="s">
        <v>3</v>
      </c>
    </row>
    <row r="315" spans="1:6" x14ac:dyDescent="0.25">
      <c r="A315" s="4" t="s">
        <v>185</v>
      </c>
      <c r="B315" s="5" t="s">
        <v>186</v>
      </c>
      <c r="C315" s="3" t="s">
        <v>112</v>
      </c>
      <c r="D315" s="14">
        <v>2.7679999999999998</v>
      </c>
      <c r="E315" s="14">
        <v>0.124</v>
      </c>
      <c r="F315" s="4" t="s">
        <v>3</v>
      </c>
    </row>
    <row r="316" spans="1:6" x14ac:dyDescent="0.25">
      <c r="A316" s="4" t="s">
        <v>185</v>
      </c>
      <c r="B316" s="5" t="s">
        <v>186</v>
      </c>
      <c r="C316" s="3" t="s">
        <v>113</v>
      </c>
      <c r="D316" s="14">
        <v>5.7270000000000003</v>
      </c>
      <c r="E316" s="14">
        <v>3.5030000000000001</v>
      </c>
      <c r="F316" s="4" t="s">
        <v>3</v>
      </c>
    </row>
    <row r="317" spans="1:6" x14ac:dyDescent="0.25">
      <c r="A317" s="4" t="s">
        <v>185</v>
      </c>
      <c r="B317" s="5" t="s">
        <v>186</v>
      </c>
      <c r="C317" s="3" t="s">
        <v>125</v>
      </c>
      <c r="D317" s="14">
        <v>5.7809999999999997</v>
      </c>
      <c r="E317" s="14">
        <v>1.4890000000000001</v>
      </c>
      <c r="F317" s="4" t="s">
        <v>3</v>
      </c>
    </row>
    <row r="318" spans="1:6" x14ac:dyDescent="0.25">
      <c r="A318" s="4" t="s">
        <v>185</v>
      </c>
      <c r="B318" s="5" t="s">
        <v>186</v>
      </c>
      <c r="C318" s="3" t="s">
        <v>59</v>
      </c>
      <c r="D318" s="14">
        <v>5.3479999999999999</v>
      </c>
      <c r="E318" s="14">
        <v>0.63900000000000001</v>
      </c>
      <c r="F318" s="4" t="s">
        <v>3</v>
      </c>
    </row>
    <row r="319" spans="1:6" x14ac:dyDescent="0.25">
      <c r="A319" s="4" t="s">
        <v>185</v>
      </c>
      <c r="B319" s="5" t="s">
        <v>186</v>
      </c>
      <c r="C319" s="3" t="s">
        <v>191</v>
      </c>
      <c r="D319" s="14">
        <v>2.6920000000000002</v>
      </c>
      <c r="E319" s="14">
        <v>1.1040000000000001</v>
      </c>
      <c r="F319" s="4" t="s">
        <v>3</v>
      </c>
    </row>
    <row r="320" spans="1:6" x14ac:dyDescent="0.25">
      <c r="A320" s="4" t="s">
        <v>185</v>
      </c>
      <c r="B320" s="5" t="s">
        <v>186</v>
      </c>
      <c r="C320" s="3" t="s">
        <v>192</v>
      </c>
      <c r="D320" s="14">
        <v>4.1879999999999997</v>
      </c>
      <c r="E320" s="14">
        <v>2.5999999999999999E-2</v>
      </c>
      <c r="F320" s="4" t="s">
        <v>3</v>
      </c>
    </row>
    <row r="321" spans="1:6" x14ac:dyDescent="0.25">
      <c r="A321" s="4" t="s">
        <v>185</v>
      </c>
      <c r="B321" s="5" t="s">
        <v>186</v>
      </c>
      <c r="C321" s="3" t="s">
        <v>155</v>
      </c>
      <c r="D321" s="14">
        <v>1.7010000000000001</v>
      </c>
      <c r="E321" s="14">
        <v>1.1639999999999999</v>
      </c>
      <c r="F321" s="4" t="s">
        <v>3</v>
      </c>
    </row>
    <row r="322" spans="1:6" x14ac:dyDescent="0.25">
      <c r="A322" s="4" t="s">
        <v>185</v>
      </c>
      <c r="B322" s="5" t="s">
        <v>186</v>
      </c>
      <c r="C322" s="3" t="s">
        <v>193</v>
      </c>
      <c r="D322" s="14">
        <v>4.0750000000000002</v>
      </c>
      <c r="E322" s="14">
        <v>3.9430000000000001</v>
      </c>
      <c r="F322" s="4" t="s">
        <v>3</v>
      </c>
    </row>
    <row r="323" spans="1:6" x14ac:dyDescent="0.25">
      <c r="A323" s="4" t="s">
        <v>185</v>
      </c>
      <c r="B323" s="5" t="s">
        <v>186</v>
      </c>
      <c r="C323" s="3" t="s">
        <v>127</v>
      </c>
      <c r="D323" s="14">
        <v>2.6080000000000001</v>
      </c>
      <c r="E323" s="14">
        <v>0.76100000000000001</v>
      </c>
      <c r="F323" s="4" t="s">
        <v>3</v>
      </c>
    </row>
    <row r="324" spans="1:6" x14ac:dyDescent="0.25">
      <c r="A324" s="4" t="s">
        <v>185</v>
      </c>
      <c r="B324" s="5" t="s">
        <v>186</v>
      </c>
      <c r="C324" s="3" t="s">
        <v>75</v>
      </c>
      <c r="D324" s="14">
        <v>6.8179999999999996</v>
      </c>
      <c r="E324" s="14">
        <v>0.67800000000000005</v>
      </c>
      <c r="F324" s="4" t="s">
        <v>3</v>
      </c>
    </row>
    <row r="325" spans="1:6" x14ac:dyDescent="0.25">
      <c r="A325" s="4" t="s">
        <v>185</v>
      </c>
      <c r="B325" s="5" t="s">
        <v>186</v>
      </c>
      <c r="C325" s="3" t="s">
        <v>194</v>
      </c>
      <c r="D325" s="14">
        <v>2.5920000000000001</v>
      </c>
      <c r="E325" s="14">
        <v>3.7999999999999999E-2</v>
      </c>
      <c r="F325" s="4" t="s">
        <v>3</v>
      </c>
    </row>
    <row r="326" spans="1:6" x14ac:dyDescent="0.25">
      <c r="A326" s="4" t="s">
        <v>185</v>
      </c>
      <c r="B326" s="5" t="s">
        <v>186</v>
      </c>
      <c r="C326" s="3" t="s">
        <v>156</v>
      </c>
      <c r="D326" s="14">
        <v>8.56</v>
      </c>
      <c r="E326" s="14">
        <v>0.16700000000000001</v>
      </c>
      <c r="F326" s="4" t="s">
        <v>3</v>
      </c>
    </row>
    <row r="327" spans="1:6" x14ac:dyDescent="0.25">
      <c r="A327" s="4" t="s">
        <v>185</v>
      </c>
      <c r="B327" s="5" t="s">
        <v>186</v>
      </c>
      <c r="C327" s="3" t="s">
        <v>156</v>
      </c>
      <c r="D327" s="14">
        <v>8.56</v>
      </c>
      <c r="E327" s="14">
        <v>2.4329999999999998</v>
      </c>
      <c r="F327" s="4" t="s">
        <v>3</v>
      </c>
    </row>
    <row r="328" spans="1:6" x14ac:dyDescent="0.25">
      <c r="A328" s="4" t="s">
        <v>185</v>
      </c>
      <c r="B328" s="5" t="s">
        <v>186</v>
      </c>
      <c r="C328" s="3" t="s">
        <v>195</v>
      </c>
      <c r="D328" s="14">
        <v>1.766</v>
      </c>
      <c r="E328" s="14">
        <v>0.13600000000000001</v>
      </c>
      <c r="F328" s="4" t="s">
        <v>3</v>
      </c>
    </row>
    <row r="329" spans="1:6" x14ac:dyDescent="0.25">
      <c r="A329" s="4" t="s">
        <v>185</v>
      </c>
      <c r="B329" s="5" t="s">
        <v>186</v>
      </c>
      <c r="C329" s="3" t="s">
        <v>195</v>
      </c>
      <c r="D329" s="14">
        <v>1.766</v>
      </c>
      <c r="E329" s="14">
        <v>0.47499999999999998</v>
      </c>
      <c r="F329" s="4" t="s">
        <v>3</v>
      </c>
    </row>
    <row r="330" spans="1:6" x14ac:dyDescent="0.25">
      <c r="A330" s="4" t="s">
        <v>185</v>
      </c>
      <c r="B330" s="5" t="s">
        <v>186</v>
      </c>
      <c r="C330" s="3" t="s">
        <v>60</v>
      </c>
      <c r="D330" s="14">
        <v>3.4089999999999998</v>
      </c>
      <c r="E330" s="14">
        <v>0.27800000000000002</v>
      </c>
      <c r="F330" s="4" t="s">
        <v>3</v>
      </c>
    </row>
    <row r="331" spans="1:6" x14ac:dyDescent="0.25">
      <c r="A331" s="4" t="s">
        <v>185</v>
      </c>
      <c r="B331" s="5" t="s">
        <v>186</v>
      </c>
      <c r="C331" s="3" t="s">
        <v>196</v>
      </c>
      <c r="D331" s="14">
        <v>4.6340000000000003</v>
      </c>
      <c r="E331" s="14">
        <v>0.16400000000000001</v>
      </c>
      <c r="F331" s="4" t="s">
        <v>3</v>
      </c>
    </row>
    <row r="332" spans="1:6" x14ac:dyDescent="0.25">
      <c r="A332" s="4" t="s">
        <v>185</v>
      </c>
      <c r="B332" s="5" t="s">
        <v>186</v>
      </c>
      <c r="C332" s="3" t="s">
        <v>61</v>
      </c>
      <c r="D332" s="14">
        <v>1.9750000000000001</v>
      </c>
      <c r="E332" s="14">
        <v>0.16700000000000001</v>
      </c>
      <c r="F332" s="4" t="s">
        <v>3</v>
      </c>
    </row>
    <row r="333" spans="1:6" x14ac:dyDescent="0.25">
      <c r="A333" s="4" t="s">
        <v>185</v>
      </c>
      <c r="B333" s="5" t="s">
        <v>186</v>
      </c>
      <c r="C333" s="3" t="s">
        <v>62</v>
      </c>
      <c r="D333" s="14">
        <v>3.0630000000000002</v>
      </c>
      <c r="E333" s="14">
        <v>0.96399999999999997</v>
      </c>
      <c r="F333" s="4" t="s">
        <v>3</v>
      </c>
    </row>
    <row r="334" spans="1:6" x14ac:dyDescent="0.25">
      <c r="A334" s="4" t="s">
        <v>185</v>
      </c>
      <c r="B334" s="5" t="s">
        <v>186</v>
      </c>
      <c r="C334" s="3" t="s">
        <v>62</v>
      </c>
      <c r="D334" s="14">
        <v>3.0630000000000002</v>
      </c>
      <c r="E334" s="14">
        <v>1.0229999999999999</v>
      </c>
      <c r="F334" s="4" t="s">
        <v>3</v>
      </c>
    </row>
    <row r="335" spans="1:6" x14ac:dyDescent="0.25">
      <c r="A335" s="4" t="s">
        <v>185</v>
      </c>
      <c r="B335" s="5" t="s">
        <v>186</v>
      </c>
      <c r="C335" s="3" t="s">
        <v>197</v>
      </c>
      <c r="D335" s="14">
        <v>1.9370000000000001</v>
      </c>
      <c r="E335" s="14">
        <v>0.58699999999999997</v>
      </c>
      <c r="F335" s="4" t="s">
        <v>3</v>
      </c>
    </row>
    <row r="336" spans="1:6" x14ac:dyDescent="0.25">
      <c r="A336" s="4" t="s">
        <v>185</v>
      </c>
      <c r="B336" s="5" t="s">
        <v>186</v>
      </c>
      <c r="C336" s="3" t="s">
        <v>198</v>
      </c>
      <c r="D336" s="14">
        <v>2.7519999999999998</v>
      </c>
      <c r="E336" s="14">
        <v>1.843</v>
      </c>
      <c r="F336" s="4" t="s">
        <v>3</v>
      </c>
    </row>
    <row r="337" spans="1:6" x14ac:dyDescent="0.25">
      <c r="A337" s="4" t="s">
        <v>185</v>
      </c>
      <c r="B337" s="5" t="s">
        <v>186</v>
      </c>
      <c r="C337" s="3" t="s">
        <v>199</v>
      </c>
      <c r="D337" s="14">
        <v>2.6920000000000002</v>
      </c>
      <c r="E337" s="14">
        <v>1.3360000000000001</v>
      </c>
      <c r="F337" s="4" t="s">
        <v>3</v>
      </c>
    </row>
    <row r="338" spans="1:6" x14ac:dyDescent="0.25">
      <c r="A338" s="4" t="s">
        <v>185</v>
      </c>
      <c r="B338" s="5" t="s">
        <v>186</v>
      </c>
      <c r="C338" s="3" t="s">
        <v>114</v>
      </c>
      <c r="D338" s="14">
        <v>4.6139999999999999</v>
      </c>
      <c r="E338" s="14">
        <v>0.35299999999999998</v>
      </c>
      <c r="F338" s="4" t="s">
        <v>3</v>
      </c>
    </row>
    <row r="339" spans="1:6" x14ac:dyDescent="0.25">
      <c r="A339" s="4" t="s">
        <v>185</v>
      </c>
      <c r="B339" s="5" t="s">
        <v>186</v>
      </c>
      <c r="C339" s="3" t="s">
        <v>64</v>
      </c>
      <c r="D339" s="14">
        <v>5.0780000000000003</v>
      </c>
      <c r="E339" s="14">
        <v>9.8000000000000004E-2</v>
      </c>
      <c r="F339" s="4" t="s">
        <v>3</v>
      </c>
    </row>
    <row r="340" spans="1:6" x14ac:dyDescent="0.25">
      <c r="A340" s="4" t="s">
        <v>185</v>
      </c>
      <c r="B340" s="5" t="s">
        <v>186</v>
      </c>
      <c r="C340" s="3" t="s">
        <v>161</v>
      </c>
      <c r="D340" s="14">
        <v>2.5960000000000001</v>
      </c>
      <c r="E340" s="14">
        <v>0.64100000000000001</v>
      </c>
      <c r="F340" s="4" t="s">
        <v>3</v>
      </c>
    </row>
    <row r="341" spans="1:6" x14ac:dyDescent="0.25">
      <c r="A341" s="4" t="s">
        <v>185</v>
      </c>
      <c r="B341" s="5" t="s">
        <v>186</v>
      </c>
      <c r="C341" s="3" t="s">
        <v>86</v>
      </c>
      <c r="D341" s="14">
        <v>6.1539999999999999</v>
      </c>
      <c r="E341" s="14">
        <v>0.153</v>
      </c>
      <c r="F341" s="4" t="s">
        <v>3</v>
      </c>
    </row>
    <row r="342" spans="1:6" x14ac:dyDescent="0.25">
      <c r="A342" s="4" t="s">
        <v>185</v>
      </c>
      <c r="B342" s="5" t="s">
        <v>186</v>
      </c>
      <c r="C342" s="3" t="s">
        <v>86</v>
      </c>
      <c r="D342" s="14">
        <v>6.1539999999999999</v>
      </c>
      <c r="E342" s="14">
        <v>5.2999999999999999E-2</v>
      </c>
      <c r="F342" s="4" t="s">
        <v>3</v>
      </c>
    </row>
    <row r="343" spans="1:6" x14ac:dyDescent="0.25">
      <c r="A343" s="4" t="s">
        <v>185</v>
      </c>
      <c r="B343" s="5" t="s">
        <v>186</v>
      </c>
      <c r="C343" s="3" t="s">
        <v>86</v>
      </c>
      <c r="D343" s="14">
        <v>6.1539999999999999</v>
      </c>
      <c r="E343" s="14">
        <v>7.4999999999999997E-2</v>
      </c>
      <c r="F343" s="4" t="s">
        <v>3</v>
      </c>
    </row>
    <row r="344" spans="1:6" x14ac:dyDescent="0.25">
      <c r="A344" s="4" t="s">
        <v>185</v>
      </c>
      <c r="B344" s="5" t="s">
        <v>186</v>
      </c>
      <c r="C344" s="3" t="s">
        <v>200</v>
      </c>
      <c r="D344" s="14">
        <v>2.8879999999999999</v>
      </c>
      <c r="E344" s="14">
        <v>1.2050000000000001</v>
      </c>
      <c r="F344" s="4" t="s">
        <v>3</v>
      </c>
    </row>
    <row r="345" spans="1:6" x14ac:dyDescent="0.25">
      <c r="A345" s="4" t="s">
        <v>185</v>
      </c>
      <c r="B345" s="5" t="s">
        <v>186</v>
      </c>
      <c r="C345" s="3" t="s">
        <v>200</v>
      </c>
      <c r="D345" s="14">
        <v>2.8879999999999999</v>
      </c>
      <c r="E345" s="14">
        <v>1.5249999999999999</v>
      </c>
      <c r="F345" s="4" t="s">
        <v>3</v>
      </c>
    </row>
    <row r="346" spans="1:6" x14ac:dyDescent="0.25">
      <c r="A346" s="4" t="s">
        <v>185</v>
      </c>
      <c r="B346" s="5" t="s">
        <v>186</v>
      </c>
      <c r="C346" s="3" t="s">
        <v>201</v>
      </c>
      <c r="D346" s="14">
        <v>2.3340000000000001</v>
      </c>
      <c r="E346" s="14">
        <v>0.375</v>
      </c>
      <c r="F346" s="4" t="s">
        <v>3</v>
      </c>
    </row>
    <row r="347" spans="1:6" x14ac:dyDescent="0.25">
      <c r="A347" s="4" t="s">
        <v>185</v>
      </c>
      <c r="B347" s="5" t="s">
        <v>186</v>
      </c>
      <c r="C347" s="3" t="s">
        <v>202</v>
      </c>
      <c r="D347" s="14">
        <v>1.776</v>
      </c>
      <c r="E347" s="14">
        <v>1.68</v>
      </c>
      <c r="F347" s="4" t="s">
        <v>3</v>
      </c>
    </row>
    <row r="348" spans="1:6" x14ac:dyDescent="0.25">
      <c r="A348" s="4" t="s">
        <v>185</v>
      </c>
      <c r="B348" s="5" t="s">
        <v>186</v>
      </c>
      <c r="C348" s="3" t="s">
        <v>203</v>
      </c>
      <c r="D348" s="14">
        <v>2.8650000000000002</v>
      </c>
      <c r="E348" s="14">
        <v>2.859</v>
      </c>
      <c r="F348" s="4" t="s">
        <v>3</v>
      </c>
    </row>
    <row r="349" spans="1:6" x14ac:dyDescent="0.25">
      <c r="A349" s="4" t="s">
        <v>185</v>
      </c>
      <c r="B349" s="5" t="s">
        <v>186</v>
      </c>
      <c r="C349" s="3" t="s">
        <v>204</v>
      </c>
      <c r="D349" s="14">
        <v>2.6520000000000001</v>
      </c>
      <c r="E349" s="14">
        <v>2.4180000000000001</v>
      </c>
      <c r="F349" s="4" t="s">
        <v>3</v>
      </c>
    </row>
    <row r="350" spans="1:6" x14ac:dyDescent="0.25">
      <c r="A350" s="4" t="s">
        <v>185</v>
      </c>
      <c r="B350" s="5" t="s">
        <v>186</v>
      </c>
      <c r="C350" s="3" t="s">
        <v>204</v>
      </c>
      <c r="D350" s="14">
        <v>2.6520000000000001</v>
      </c>
      <c r="E350" s="14">
        <v>0.218</v>
      </c>
      <c r="F350" s="4" t="s">
        <v>3</v>
      </c>
    </row>
    <row r="351" spans="1:6" x14ac:dyDescent="0.25">
      <c r="A351" s="4" t="s">
        <v>185</v>
      </c>
      <c r="B351" s="5" t="s">
        <v>186</v>
      </c>
      <c r="C351" s="3" t="s">
        <v>205</v>
      </c>
      <c r="D351" s="14">
        <v>0.65100000000000002</v>
      </c>
      <c r="E351" s="14">
        <v>0.156</v>
      </c>
      <c r="F351" s="4" t="s">
        <v>3</v>
      </c>
    </row>
    <row r="352" spans="1:6" x14ac:dyDescent="0.25">
      <c r="A352" s="4" t="s">
        <v>185</v>
      </c>
      <c r="B352" s="5" t="s">
        <v>186</v>
      </c>
      <c r="C352" s="3" t="s">
        <v>87</v>
      </c>
      <c r="D352" s="14">
        <v>1.337</v>
      </c>
      <c r="E352" s="14">
        <v>1.7999999999999999E-2</v>
      </c>
      <c r="F352" s="4" t="s">
        <v>3</v>
      </c>
    </row>
    <row r="353" spans="1:6" x14ac:dyDescent="0.25">
      <c r="A353" s="4" t="s">
        <v>185</v>
      </c>
      <c r="B353" s="5" t="s">
        <v>186</v>
      </c>
      <c r="C353" s="3" t="s">
        <v>88</v>
      </c>
      <c r="D353" s="14">
        <v>3.0110000000000001</v>
      </c>
      <c r="E353" s="14">
        <v>0.98799999999999999</v>
      </c>
      <c r="F353" s="4" t="s">
        <v>3</v>
      </c>
    </row>
    <row r="354" spans="1:6" x14ac:dyDescent="0.25">
      <c r="A354" s="4" t="s">
        <v>185</v>
      </c>
      <c r="B354" s="5" t="s">
        <v>186</v>
      </c>
      <c r="C354" s="3" t="s">
        <v>206</v>
      </c>
      <c r="D354" s="14">
        <v>0.80800000000000005</v>
      </c>
      <c r="E354" s="14">
        <v>0.80800000000000005</v>
      </c>
      <c r="F354" s="4" t="s">
        <v>3</v>
      </c>
    </row>
    <row r="355" spans="1:6" x14ac:dyDescent="0.25">
      <c r="A355" s="4" t="s">
        <v>185</v>
      </c>
      <c r="B355" s="5" t="s">
        <v>186</v>
      </c>
      <c r="C355" s="3" t="s">
        <v>207</v>
      </c>
      <c r="D355" s="14">
        <v>2.5009999999999999</v>
      </c>
      <c r="E355" s="14">
        <v>1.7999999999999999E-2</v>
      </c>
      <c r="F355" s="4" t="s">
        <v>3</v>
      </c>
    </row>
    <row r="356" spans="1:6" x14ac:dyDescent="0.25">
      <c r="A356" s="4" t="s">
        <v>185</v>
      </c>
      <c r="B356" s="5" t="s">
        <v>186</v>
      </c>
      <c r="C356" s="3" t="s">
        <v>207</v>
      </c>
      <c r="D356" s="14">
        <v>2.5009999999999999</v>
      </c>
      <c r="E356" s="14">
        <v>0.44700000000000001</v>
      </c>
      <c r="F356" s="4" t="s">
        <v>3</v>
      </c>
    </row>
    <row r="357" spans="1:6" x14ac:dyDescent="0.25">
      <c r="A357" s="4" t="s">
        <v>185</v>
      </c>
      <c r="B357" s="5" t="s">
        <v>186</v>
      </c>
      <c r="C357" s="3" t="s">
        <v>115</v>
      </c>
      <c r="D357" s="14">
        <v>2.383</v>
      </c>
      <c r="E357" s="14">
        <v>1.9E-2</v>
      </c>
      <c r="F357" s="4" t="s">
        <v>3</v>
      </c>
    </row>
    <row r="358" spans="1:6" x14ac:dyDescent="0.25">
      <c r="A358" s="4" t="s">
        <v>185</v>
      </c>
      <c r="B358" s="5" t="s">
        <v>186</v>
      </c>
      <c r="C358" s="3" t="s">
        <v>171</v>
      </c>
      <c r="D358" s="14">
        <v>4.4450000000000003</v>
      </c>
      <c r="E358" s="14">
        <v>1.0589999999999999</v>
      </c>
      <c r="F358" s="4" t="s">
        <v>3</v>
      </c>
    </row>
    <row r="359" spans="1:6" x14ac:dyDescent="0.25">
      <c r="A359" s="4" t="s">
        <v>185</v>
      </c>
      <c r="B359" s="5" t="s">
        <v>186</v>
      </c>
      <c r="C359" s="3" t="s">
        <v>208</v>
      </c>
      <c r="D359" s="14">
        <v>1.8440000000000001</v>
      </c>
      <c r="E359" s="14">
        <v>1.8109999999999999</v>
      </c>
      <c r="F359" s="4" t="s">
        <v>3</v>
      </c>
    </row>
    <row r="360" spans="1:6" x14ac:dyDescent="0.25">
      <c r="A360" s="4" t="s">
        <v>185</v>
      </c>
      <c r="B360" s="5" t="s">
        <v>186</v>
      </c>
      <c r="C360" s="3" t="s">
        <v>129</v>
      </c>
      <c r="D360" s="14">
        <v>8.2249999999999996</v>
      </c>
      <c r="E360" s="14">
        <v>0.19700000000000001</v>
      </c>
      <c r="F360" s="4" t="s">
        <v>3</v>
      </c>
    </row>
    <row r="361" spans="1:6" x14ac:dyDescent="0.25">
      <c r="A361" s="4" t="s">
        <v>185</v>
      </c>
      <c r="B361" s="5" t="s">
        <v>186</v>
      </c>
      <c r="C361" s="3" t="s">
        <v>89</v>
      </c>
      <c r="D361" s="14">
        <v>7.9340000000000002</v>
      </c>
      <c r="E361" s="14">
        <v>0.17399999999999999</v>
      </c>
      <c r="F361" s="4" t="s">
        <v>3</v>
      </c>
    </row>
    <row r="362" spans="1:6" x14ac:dyDescent="0.25">
      <c r="A362" s="4" t="s">
        <v>185</v>
      </c>
      <c r="B362" s="5" t="s">
        <v>186</v>
      </c>
      <c r="C362" s="3" t="s">
        <v>89</v>
      </c>
      <c r="D362" s="14">
        <v>7.9340000000000002</v>
      </c>
      <c r="E362" s="14">
        <v>0.183</v>
      </c>
      <c r="F362" s="4" t="s">
        <v>3</v>
      </c>
    </row>
    <row r="363" spans="1:6" x14ac:dyDescent="0.25">
      <c r="A363" s="4" t="s">
        <v>185</v>
      </c>
      <c r="B363" s="5" t="s">
        <v>186</v>
      </c>
      <c r="C363" s="3" t="s">
        <v>162</v>
      </c>
      <c r="D363" s="14">
        <v>7.2060000000000004</v>
      </c>
      <c r="E363" s="14">
        <v>1.268</v>
      </c>
      <c r="F363" s="4" t="s">
        <v>3</v>
      </c>
    </row>
    <row r="364" spans="1:6" x14ac:dyDescent="0.25">
      <c r="A364" s="4" t="s">
        <v>185</v>
      </c>
      <c r="B364" s="5" t="s">
        <v>186</v>
      </c>
      <c r="C364" s="3" t="s">
        <v>90</v>
      </c>
      <c r="D364" s="14">
        <v>3.7290000000000001</v>
      </c>
      <c r="E364" s="14">
        <v>0.245</v>
      </c>
      <c r="F364" s="4" t="s">
        <v>3</v>
      </c>
    </row>
    <row r="365" spans="1:6" x14ac:dyDescent="0.25">
      <c r="A365" s="4" t="s">
        <v>185</v>
      </c>
      <c r="B365" s="5" t="s">
        <v>186</v>
      </c>
      <c r="C365" s="3" t="s">
        <v>66</v>
      </c>
      <c r="D365" s="14">
        <v>4.181</v>
      </c>
      <c r="E365" s="14">
        <v>0.19400000000000001</v>
      </c>
      <c r="F365" s="4" t="s">
        <v>3</v>
      </c>
    </row>
    <row r="366" spans="1:6" x14ac:dyDescent="0.25">
      <c r="A366" s="4" t="s">
        <v>185</v>
      </c>
      <c r="B366" s="5" t="s">
        <v>186</v>
      </c>
      <c r="C366" s="3" t="s">
        <v>135</v>
      </c>
      <c r="D366" s="14">
        <v>3.2850000000000001</v>
      </c>
      <c r="E366" s="14">
        <v>1.0229999999999999</v>
      </c>
      <c r="F366" s="4" t="s">
        <v>3</v>
      </c>
    </row>
    <row r="367" spans="1:6" x14ac:dyDescent="0.25">
      <c r="A367" s="4" t="s">
        <v>185</v>
      </c>
      <c r="B367" s="5" t="s">
        <v>186</v>
      </c>
      <c r="C367" s="3" t="s">
        <v>209</v>
      </c>
      <c r="D367" s="14">
        <v>0.94099999999999995</v>
      </c>
      <c r="E367" s="14">
        <v>0.91900000000000004</v>
      </c>
      <c r="F367" s="4" t="s">
        <v>3</v>
      </c>
    </row>
    <row r="368" spans="1:6" x14ac:dyDescent="0.25">
      <c r="A368" s="4" t="s">
        <v>185</v>
      </c>
      <c r="B368" s="5" t="s">
        <v>186</v>
      </c>
      <c r="C368" s="3" t="s">
        <v>136</v>
      </c>
      <c r="D368" s="14">
        <v>3.7519999999999998</v>
      </c>
      <c r="E368" s="14">
        <v>1.4319999999999999</v>
      </c>
      <c r="F368" s="4" t="s">
        <v>3</v>
      </c>
    </row>
    <row r="369" spans="1:6" x14ac:dyDescent="0.25">
      <c r="A369" s="4" t="s">
        <v>185</v>
      </c>
      <c r="B369" s="5" t="s">
        <v>186</v>
      </c>
      <c r="C369" s="3" t="s">
        <v>34</v>
      </c>
      <c r="D369" s="14">
        <v>1.52</v>
      </c>
      <c r="E369" s="14">
        <v>1.7999999999999999E-2</v>
      </c>
      <c r="F369" s="4" t="s">
        <v>3</v>
      </c>
    </row>
    <row r="370" spans="1:6" x14ac:dyDescent="0.25">
      <c r="A370" s="4" t="s">
        <v>185</v>
      </c>
      <c r="B370" s="5" t="s">
        <v>186</v>
      </c>
      <c r="C370" s="3" t="s">
        <v>210</v>
      </c>
      <c r="D370" s="14">
        <v>4.7969999999999997</v>
      </c>
      <c r="E370" s="14">
        <v>0.78700000000000003</v>
      </c>
      <c r="F370" s="4" t="s">
        <v>3</v>
      </c>
    </row>
    <row r="371" spans="1:6" x14ac:dyDescent="0.25">
      <c r="A371" s="4" t="s">
        <v>185</v>
      </c>
      <c r="B371" s="5" t="s">
        <v>186</v>
      </c>
      <c r="C371" s="3" t="s">
        <v>211</v>
      </c>
      <c r="D371" s="14">
        <v>9.4009999999999998</v>
      </c>
      <c r="E371" s="14">
        <v>1.1100000000000001</v>
      </c>
      <c r="F371" s="4" t="s">
        <v>3</v>
      </c>
    </row>
    <row r="372" spans="1:6" x14ac:dyDescent="0.25">
      <c r="A372" s="4" t="s">
        <v>185</v>
      </c>
      <c r="B372" s="5" t="s">
        <v>186</v>
      </c>
      <c r="C372" s="3" t="s">
        <v>138</v>
      </c>
      <c r="D372" s="14">
        <v>7.1369999999999996</v>
      </c>
      <c r="E372" s="14">
        <v>1.2769999999999999</v>
      </c>
      <c r="F372" s="4" t="s">
        <v>3</v>
      </c>
    </row>
    <row r="373" spans="1:6" x14ac:dyDescent="0.25">
      <c r="A373" s="4" t="s">
        <v>185</v>
      </c>
      <c r="B373" s="5" t="s">
        <v>186</v>
      </c>
      <c r="C373" s="3" t="s">
        <v>139</v>
      </c>
      <c r="D373" s="14">
        <v>5.7140000000000004</v>
      </c>
      <c r="E373" s="14">
        <v>1.2450000000000001</v>
      </c>
      <c r="F373" s="4" t="s">
        <v>3</v>
      </c>
    </row>
    <row r="374" spans="1:6" x14ac:dyDescent="0.25">
      <c r="A374" s="4" t="s">
        <v>185</v>
      </c>
      <c r="B374" s="5" t="s">
        <v>186</v>
      </c>
      <c r="C374" s="3" t="s">
        <v>91</v>
      </c>
      <c r="D374" s="14">
        <v>3.472</v>
      </c>
      <c r="E374" s="14">
        <v>0.29299999999999998</v>
      </c>
      <c r="F374" s="4" t="s">
        <v>3</v>
      </c>
    </row>
    <row r="375" spans="1:6" x14ac:dyDescent="0.25">
      <c r="A375" s="4" t="s">
        <v>185</v>
      </c>
      <c r="B375" s="5" t="s">
        <v>186</v>
      </c>
      <c r="C375" s="3" t="s">
        <v>93</v>
      </c>
      <c r="D375" s="14">
        <v>8.7460000000000004</v>
      </c>
      <c r="E375" s="14">
        <v>1.0999999999999999E-2</v>
      </c>
      <c r="F375" s="4" t="s">
        <v>3</v>
      </c>
    </row>
    <row r="376" spans="1:6" x14ac:dyDescent="0.25">
      <c r="A376" s="4" t="s">
        <v>185</v>
      </c>
      <c r="B376" s="5" t="s">
        <v>186</v>
      </c>
      <c r="C376" s="3" t="s">
        <v>93</v>
      </c>
      <c r="D376" s="14">
        <v>8.7460000000000004</v>
      </c>
      <c r="E376" s="14">
        <v>8.7999999999999995E-2</v>
      </c>
      <c r="F376" s="4" t="s">
        <v>3</v>
      </c>
    </row>
    <row r="377" spans="1:6" x14ac:dyDescent="0.25">
      <c r="A377" s="4" t="s">
        <v>185</v>
      </c>
      <c r="B377" s="5" t="s">
        <v>186</v>
      </c>
      <c r="C377" s="3" t="s">
        <v>93</v>
      </c>
      <c r="D377" s="14">
        <v>8.7460000000000004</v>
      </c>
      <c r="E377" s="14">
        <v>1.681</v>
      </c>
      <c r="F377" s="4" t="s">
        <v>3</v>
      </c>
    </row>
    <row r="378" spans="1:6" x14ac:dyDescent="0.25">
      <c r="A378" s="4" t="s">
        <v>185</v>
      </c>
      <c r="B378" s="5" t="s">
        <v>186</v>
      </c>
      <c r="C378" s="3" t="s">
        <v>95</v>
      </c>
      <c r="D378" s="14">
        <v>11.509</v>
      </c>
      <c r="E378" s="14">
        <v>0.41299999999999998</v>
      </c>
      <c r="F378" s="4" t="s">
        <v>3</v>
      </c>
    </row>
    <row r="379" spans="1:6" x14ac:dyDescent="0.25">
      <c r="A379" s="4" t="s">
        <v>185</v>
      </c>
      <c r="B379" s="5" t="s">
        <v>186</v>
      </c>
      <c r="C379" s="3" t="s">
        <v>212</v>
      </c>
      <c r="D379" s="14">
        <v>1.593</v>
      </c>
      <c r="E379" s="14">
        <v>0.372</v>
      </c>
      <c r="F379" s="4" t="s">
        <v>3</v>
      </c>
    </row>
    <row r="380" spans="1:6" x14ac:dyDescent="0.25">
      <c r="A380" s="4" t="s">
        <v>185</v>
      </c>
      <c r="B380" s="5" t="s">
        <v>186</v>
      </c>
      <c r="C380" s="3" t="s">
        <v>20</v>
      </c>
      <c r="D380" s="14">
        <v>7.1689999999999996</v>
      </c>
      <c r="E380" s="14">
        <v>3.1949999999999998</v>
      </c>
      <c r="F380" s="4" t="s">
        <v>3</v>
      </c>
    </row>
    <row r="381" spans="1:6" x14ac:dyDescent="0.25">
      <c r="A381" s="4" t="s">
        <v>185</v>
      </c>
      <c r="B381" s="5" t="s">
        <v>186</v>
      </c>
      <c r="C381" s="3" t="s">
        <v>213</v>
      </c>
      <c r="D381" s="14">
        <v>2.0790000000000002</v>
      </c>
      <c r="E381" s="14">
        <v>1.93</v>
      </c>
      <c r="F381" s="4" t="s">
        <v>3</v>
      </c>
    </row>
    <row r="382" spans="1:6" x14ac:dyDescent="0.25">
      <c r="A382" s="4" t="s">
        <v>185</v>
      </c>
      <c r="B382" s="5" t="s">
        <v>186</v>
      </c>
      <c r="C382" s="3" t="s">
        <v>68</v>
      </c>
      <c r="D382" s="14">
        <v>2.0379999999999998</v>
      </c>
      <c r="E382" s="14">
        <v>0.43</v>
      </c>
      <c r="F382" s="4" t="s">
        <v>3</v>
      </c>
    </row>
    <row r="383" spans="1:6" x14ac:dyDescent="0.25">
      <c r="A383" s="4" t="s">
        <v>185</v>
      </c>
      <c r="B383" s="5" t="s">
        <v>186</v>
      </c>
      <c r="C383" s="3" t="s">
        <v>214</v>
      </c>
      <c r="D383" s="14">
        <v>2.6379999999999999</v>
      </c>
      <c r="E383" s="14">
        <v>1.238</v>
      </c>
      <c r="F383" s="4" t="s">
        <v>3</v>
      </c>
    </row>
    <row r="384" spans="1:6" x14ac:dyDescent="0.25">
      <c r="A384" s="4" t="s">
        <v>185</v>
      </c>
      <c r="B384" s="5" t="s">
        <v>186</v>
      </c>
      <c r="C384" s="3" t="s">
        <v>71</v>
      </c>
      <c r="D384" s="14">
        <v>3.637</v>
      </c>
      <c r="E384" s="14">
        <v>2.0760000000000001</v>
      </c>
      <c r="F384" s="4" t="s">
        <v>3</v>
      </c>
    </row>
    <row r="385" spans="1:6" x14ac:dyDescent="0.25">
      <c r="A385" s="4" t="s">
        <v>185</v>
      </c>
      <c r="B385" s="5" t="s">
        <v>186</v>
      </c>
      <c r="C385" s="3" t="s">
        <v>99</v>
      </c>
      <c r="D385" s="14">
        <v>2.0659999999999998</v>
      </c>
      <c r="E385" s="14">
        <v>6.2E-2</v>
      </c>
      <c r="F385" s="4" t="s">
        <v>3</v>
      </c>
    </row>
    <row r="386" spans="1:6" x14ac:dyDescent="0.25">
      <c r="A386" s="4" t="s">
        <v>185</v>
      </c>
      <c r="B386" s="5" t="s">
        <v>186</v>
      </c>
      <c r="C386" s="3" t="s">
        <v>21</v>
      </c>
      <c r="D386" s="14">
        <v>4.7919999999999998</v>
      </c>
      <c r="E386" s="14">
        <v>0.10199999999999999</v>
      </c>
      <c r="F386" s="4" t="s">
        <v>3</v>
      </c>
    </row>
    <row r="387" spans="1:6" x14ac:dyDescent="0.25">
      <c r="A387" s="4" t="s">
        <v>185</v>
      </c>
      <c r="B387" s="5" t="s">
        <v>186</v>
      </c>
      <c r="C387" s="3" t="s">
        <v>21</v>
      </c>
      <c r="D387" s="14">
        <v>4.7919999999999998</v>
      </c>
      <c r="E387" s="14">
        <v>1.5609999999999999</v>
      </c>
      <c r="F387" s="4" t="s">
        <v>3</v>
      </c>
    </row>
    <row r="388" spans="1:6" x14ac:dyDescent="0.25">
      <c r="A388" s="4" t="s">
        <v>185</v>
      </c>
      <c r="B388" s="5" t="s">
        <v>186</v>
      </c>
      <c r="C388" s="3" t="s">
        <v>215</v>
      </c>
      <c r="D388" s="14">
        <v>1.262</v>
      </c>
      <c r="E388" s="14">
        <v>1.2609999999999999</v>
      </c>
      <c r="F388" s="4" t="s">
        <v>3</v>
      </c>
    </row>
    <row r="389" spans="1:6" x14ac:dyDescent="0.25">
      <c r="A389" s="4" t="s">
        <v>185</v>
      </c>
      <c r="B389" s="5" t="s">
        <v>186</v>
      </c>
      <c r="C389" s="3" t="s">
        <v>216</v>
      </c>
      <c r="D389" s="14">
        <v>2.64</v>
      </c>
      <c r="E389" s="14">
        <v>1.4059999999999999</v>
      </c>
      <c r="F389" s="4" t="s">
        <v>3</v>
      </c>
    </row>
    <row r="390" spans="1:6" x14ac:dyDescent="0.25">
      <c r="A390" s="4" t="s">
        <v>185</v>
      </c>
      <c r="B390" s="5" t="s">
        <v>186</v>
      </c>
      <c r="C390" s="3" t="s">
        <v>217</v>
      </c>
      <c r="D390" s="14">
        <v>0.98699999999999999</v>
      </c>
      <c r="E390" s="14">
        <v>0.98499999999999999</v>
      </c>
      <c r="F390" s="4" t="s">
        <v>3</v>
      </c>
    </row>
    <row r="391" spans="1:6" x14ac:dyDescent="0.25">
      <c r="A391" s="4" t="s">
        <v>185</v>
      </c>
      <c r="B391" s="5" t="s">
        <v>186</v>
      </c>
      <c r="C391" s="3" t="s">
        <v>35</v>
      </c>
      <c r="D391" s="14">
        <v>3.532</v>
      </c>
      <c r="E391" s="14">
        <v>1.196</v>
      </c>
      <c r="F391" s="4" t="s">
        <v>3</v>
      </c>
    </row>
    <row r="392" spans="1:6" x14ac:dyDescent="0.25">
      <c r="A392" s="4" t="s">
        <v>185</v>
      </c>
      <c r="B392" s="5" t="s">
        <v>186</v>
      </c>
      <c r="C392" s="3" t="s">
        <v>36</v>
      </c>
      <c r="D392" s="14">
        <v>2.827</v>
      </c>
      <c r="E392" s="14">
        <v>1.2689999999999999</v>
      </c>
      <c r="F392" s="4" t="s">
        <v>3</v>
      </c>
    </row>
    <row r="393" spans="1:6" x14ac:dyDescent="0.25">
      <c r="A393" s="4" t="s">
        <v>185</v>
      </c>
      <c r="B393" s="5" t="s">
        <v>186</v>
      </c>
      <c r="C393" s="3" t="s">
        <v>158</v>
      </c>
      <c r="D393" s="14">
        <v>1.7470000000000001</v>
      </c>
      <c r="E393" s="14">
        <v>0.90900000000000003</v>
      </c>
      <c r="F393" s="4" t="s">
        <v>3</v>
      </c>
    </row>
    <row r="394" spans="1:6" x14ac:dyDescent="0.25">
      <c r="A394" s="4" t="s">
        <v>185</v>
      </c>
      <c r="B394" s="5" t="s">
        <v>186</v>
      </c>
      <c r="C394" s="3" t="s">
        <v>142</v>
      </c>
      <c r="D394" s="14">
        <v>11.331</v>
      </c>
      <c r="E394" s="14">
        <v>2.4430000000000001</v>
      </c>
      <c r="F394" s="4" t="s">
        <v>3</v>
      </c>
    </row>
    <row r="395" spans="1:6" x14ac:dyDescent="0.25">
      <c r="A395" s="4" t="s">
        <v>185</v>
      </c>
      <c r="B395" s="5" t="s">
        <v>186</v>
      </c>
      <c r="C395" s="3" t="s">
        <v>218</v>
      </c>
      <c r="D395" s="14">
        <v>6.8120000000000003</v>
      </c>
      <c r="E395" s="14">
        <v>5.4429999999999996</v>
      </c>
      <c r="F395" s="4" t="s">
        <v>3</v>
      </c>
    </row>
    <row r="396" spans="1:6" x14ac:dyDescent="0.25">
      <c r="A396" s="4" t="s">
        <v>185</v>
      </c>
      <c r="B396" s="5" t="s">
        <v>186</v>
      </c>
      <c r="C396" s="3" t="s">
        <v>110</v>
      </c>
      <c r="D396" s="14">
        <v>12.534000000000001</v>
      </c>
      <c r="E396" s="14">
        <v>1.4E-2</v>
      </c>
      <c r="F396" s="4" t="s">
        <v>3</v>
      </c>
    </row>
    <row r="397" spans="1:6" x14ac:dyDescent="0.25">
      <c r="A397" s="4" t="s">
        <v>185</v>
      </c>
      <c r="B397" s="5" t="s">
        <v>186</v>
      </c>
      <c r="C397" s="3" t="s">
        <v>110</v>
      </c>
      <c r="D397" s="14">
        <v>12.534000000000001</v>
      </c>
      <c r="E397" s="14">
        <v>0.89500000000000002</v>
      </c>
      <c r="F397" s="4" t="s">
        <v>3</v>
      </c>
    </row>
    <row r="398" spans="1:6" x14ac:dyDescent="0.25">
      <c r="A398" s="4" t="s">
        <v>185</v>
      </c>
      <c r="B398" s="5" t="s">
        <v>186</v>
      </c>
      <c r="C398" s="3" t="s">
        <v>219</v>
      </c>
      <c r="D398" s="14">
        <v>1.901</v>
      </c>
      <c r="E398" s="14">
        <v>1.2E-2</v>
      </c>
      <c r="F398" s="4" t="s">
        <v>3</v>
      </c>
    </row>
    <row r="399" spans="1:6" x14ac:dyDescent="0.25">
      <c r="A399" s="4" t="s">
        <v>185</v>
      </c>
      <c r="B399" s="5" t="s">
        <v>186</v>
      </c>
      <c r="C399" s="3" t="s">
        <v>219</v>
      </c>
      <c r="D399" s="14">
        <v>1.901</v>
      </c>
      <c r="E399" s="14">
        <v>1.131</v>
      </c>
      <c r="F399" s="4" t="s">
        <v>3</v>
      </c>
    </row>
    <row r="400" spans="1:6" x14ac:dyDescent="0.25">
      <c r="A400" s="4" t="s">
        <v>185</v>
      </c>
      <c r="B400" s="5" t="s">
        <v>186</v>
      </c>
      <c r="C400" s="3" t="s">
        <v>220</v>
      </c>
      <c r="D400" s="14">
        <v>5.593</v>
      </c>
      <c r="E400" s="14">
        <v>0.80900000000000005</v>
      </c>
      <c r="F400" s="4" t="s">
        <v>3</v>
      </c>
    </row>
    <row r="401" spans="1:6" x14ac:dyDescent="0.25">
      <c r="A401" s="4" t="s">
        <v>185</v>
      </c>
      <c r="B401" s="5" t="s">
        <v>186</v>
      </c>
      <c r="C401" s="3" t="s">
        <v>149</v>
      </c>
      <c r="D401" s="14">
        <v>1.9039999999999999</v>
      </c>
      <c r="E401" s="14">
        <v>0.14499999999999999</v>
      </c>
      <c r="F401" s="4" t="s">
        <v>3</v>
      </c>
    </row>
    <row r="402" spans="1:6" x14ac:dyDescent="0.25">
      <c r="A402" s="10" t="s">
        <v>30</v>
      </c>
      <c r="B402" s="11" t="s">
        <v>186</v>
      </c>
      <c r="C402" s="12"/>
      <c r="D402" s="15">
        <f>SUM(D295:D401)</f>
        <v>438.92699999999991</v>
      </c>
      <c r="E402" s="15">
        <f>SUM(E295:E401)</f>
        <v>94.426000000000002</v>
      </c>
      <c r="F402" s="10"/>
    </row>
    <row r="403" spans="1:6" x14ac:dyDescent="0.25">
      <c r="A403" s="7" t="s">
        <v>221</v>
      </c>
      <c r="B403" s="8" t="s">
        <v>222</v>
      </c>
      <c r="C403" s="9" t="s">
        <v>189</v>
      </c>
      <c r="D403" s="16">
        <v>1.272</v>
      </c>
      <c r="E403" s="16">
        <v>1.081</v>
      </c>
      <c r="F403" s="7" t="s">
        <v>3</v>
      </c>
    </row>
    <row r="404" spans="1:6" x14ac:dyDescent="0.25">
      <c r="A404" s="4" t="s">
        <v>221</v>
      </c>
      <c r="B404" s="5" t="s">
        <v>222</v>
      </c>
      <c r="C404" s="3" t="s">
        <v>121</v>
      </c>
      <c r="D404" s="14">
        <v>3.47</v>
      </c>
      <c r="E404" s="14">
        <v>1.0309999999999999</v>
      </c>
      <c r="F404" s="4" t="s">
        <v>3</v>
      </c>
    </row>
    <row r="405" spans="1:6" x14ac:dyDescent="0.25">
      <c r="A405" s="4" t="s">
        <v>221</v>
      </c>
      <c r="B405" s="5" t="s">
        <v>222</v>
      </c>
      <c r="C405" s="3" t="s">
        <v>122</v>
      </c>
      <c r="D405" s="14">
        <v>1.0349999999999999</v>
      </c>
      <c r="E405" s="14">
        <v>0.34499999999999997</v>
      </c>
      <c r="F405" s="4" t="s">
        <v>3</v>
      </c>
    </row>
    <row r="406" spans="1:6" x14ac:dyDescent="0.25">
      <c r="A406" s="4" t="s">
        <v>221</v>
      </c>
      <c r="B406" s="5" t="s">
        <v>222</v>
      </c>
      <c r="C406" s="3" t="s">
        <v>112</v>
      </c>
      <c r="D406" s="14">
        <v>2.7679999999999998</v>
      </c>
      <c r="E406" s="14">
        <v>0.16200000000000001</v>
      </c>
      <c r="F406" s="4" t="s">
        <v>3</v>
      </c>
    </row>
    <row r="407" spans="1:6" x14ac:dyDescent="0.25">
      <c r="A407" s="4" t="s">
        <v>221</v>
      </c>
      <c r="B407" s="5" t="s">
        <v>222</v>
      </c>
      <c r="C407" s="3" t="s">
        <v>223</v>
      </c>
      <c r="D407" s="14">
        <v>1.6240000000000001</v>
      </c>
      <c r="E407" s="14">
        <v>1.1830000000000001</v>
      </c>
      <c r="F407" s="4" t="s">
        <v>3</v>
      </c>
    </row>
    <row r="408" spans="1:6" x14ac:dyDescent="0.25">
      <c r="A408" s="4" t="s">
        <v>221</v>
      </c>
      <c r="B408" s="5" t="s">
        <v>222</v>
      </c>
      <c r="C408" s="3" t="s">
        <v>129</v>
      </c>
      <c r="D408" s="14">
        <v>8.2249999999999996</v>
      </c>
      <c r="E408" s="14">
        <v>0.99</v>
      </c>
      <c r="F408" s="4" t="s">
        <v>3</v>
      </c>
    </row>
    <row r="409" spans="1:6" x14ac:dyDescent="0.25">
      <c r="A409" s="4" t="s">
        <v>221</v>
      </c>
      <c r="B409" s="5" t="s">
        <v>222</v>
      </c>
      <c r="C409" s="3" t="s">
        <v>224</v>
      </c>
      <c r="D409" s="14">
        <v>1.167</v>
      </c>
      <c r="E409" s="14">
        <v>0.45800000000000002</v>
      </c>
      <c r="F409" s="4" t="s">
        <v>3</v>
      </c>
    </row>
    <row r="410" spans="1:6" x14ac:dyDescent="0.25">
      <c r="A410" s="4" t="s">
        <v>221</v>
      </c>
      <c r="B410" s="5" t="s">
        <v>222</v>
      </c>
      <c r="C410" s="3" t="s">
        <v>137</v>
      </c>
      <c r="D410" s="14">
        <v>6.5620000000000003</v>
      </c>
      <c r="E410" s="14">
        <v>0.124</v>
      </c>
      <c r="F410" s="4" t="s">
        <v>3</v>
      </c>
    </row>
    <row r="411" spans="1:6" x14ac:dyDescent="0.25">
      <c r="A411" s="4" t="s">
        <v>221</v>
      </c>
      <c r="B411" s="5" t="s">
        <v>222</v>
      </c>
      <c r="C411" s="3" t="s">
        <v>225</v>
      </c>
      <c r="D411" s="14">
        <v>2.1150000000000002</v>
      </c>
      <c r="E411" s="14">
        <v>0.442</v>
      </c>
      <c r="F411" s="4" t="s">
        <v>3</v>
      </c>
    </row>
    <row r="412" spans="1:6" x14ac:dyDescent="0.25">
      <c r="A412" s="4" t="s">
        <v>221</v>
      </c>
      <c r="B412" s="5" t="s">
        <v>222</v>
      </c>
      <c r="C412" s="3" t="s">
        <v>225</v>
      </c>
      <c r="D412" s="14">
        <v>2.1150000000000002</v>
      </c>
      <c r="E412" s="14">
        <v>0.60899999999999999</v>
      </c>
      <c r="F412" s="4" t="s">
        <v>3</v>
      </c>
    </row>
    <row r="413" spans="1:6" x14ac:dyDescent="0.25">
      <c r="A413" s="10" t="s">
        <v>30</v>
      </c>
      <c r="B413" s="11" t="s">
        <v>222</v>
      </c>
      <c r="C413" s="12"/>
      <c r="D413" s="15">
        <f>SUM(D403:D412)</f>
        <v>30.353000000000002</v>
      </c>
      <c r="E413" s="15">
        <f>SUM(E403:E412)</f>
        <v>6.4249999999999998</v>
      </c>
      <c r="F413" s="10"/>
    </row>
    <row r="414" spans="1:6" x14ac:dyDescent="0.25">
      <c r="A414" s="7" t="s">
        <v>251</v>
      </c>
      <c r="B414" s="8" t="s">
        <v>243</v>
      </c>
      <c r="C414" s="9" t="s">
        <v>54</v>
      </c>
      <c r="D414" s="16">
        <v>15.840999999999999</v>
      </c>
      <c r="E414" s="16">
        <v>0.48099999999999998</v>
      </c>
      <c r="F414" s="7" t="s">
        <v>3</v>
      </c>
    </row>
    <row r="415" spans="1:6" x14ac:dyDescent="0.25">
      <c r="A415" s="7" t="s">
        <v>251</v>
      </c>
      <c r="B415" s="8" t="s">
        <v>243</v>
      </c>
      <c r="C415" s="3" t="s">
        <v>18</v>
      </c>
      <c r="D415" s="14">
        <v>1.954</v>
      </c>
      <c r="E415" s="14">
        <v>0.50600000000000001</v>
      </c>
      <c r="F415" s="4" t="s">
        <v>3</v>
      </c>
    </row>
    <row r="416" spans="1:6" x14ac:dyDescent="0.25">
      <c r="A416" s="10" t="s">
        <v>30</v>
      </c>
      <c r="B416" s="11" t="s">
        <v>243</v>
      </c>
      <c r="C416" s="12"/>
      <c r="D416" s="15">
        <f>SUM(D414:D415)</f>
        <v>17.794999999999998</v>
      </c>
      <c r="E416" s="15">
        <f>SUM(E414:E415)</f>
        <v>0.98699999999999999</v>
      </c>
      <c r="F416" s="10"/>
    </row>
    <row r="417" spans="1:6" x14ac:dyDescent="0.25">
      <c r="A417" s="7" t="s">
        <v>252</v>
      </c>
      <c r="B417" s="8" t="s">
        <v>243</v>
      </c>
      <c r="C417" s="9" t="s">
        <v>126</v>
      </c>
      <c r="D417" s="16">
        <v>3.1930000000000001</v>
      </c>
      <c r="E417" s="16">
        <v>0.52800000000000002</v>
      </c>
      <c r="F417" s="7" t="s">
        <v>3</v>
      </c>
    </row>
    <row r="418" spans="1:6" x14ac:dyDescent="0.25">
      <c r="A418" s="7" t="s">
        <v>252</v>
      </c>
      <c r="B418" s="8" t="s">
        <v>243</v>
      </c>
      <c r="C418" s="3" t="s">
        <v>75</v>
      </c>
      <c r="D418" s="14">
        <v>6.8179999999999996</v>
      </c>
      <c r="E418" s="14">
        <v>0.222</v>
      </c>
      <c r="F418" s="4" t="s">
        <v>3</v>
      </c>
    </row>
    <row r="419" spans="1:6" x14ac:dyDescent="0.25">
      <c r="A419" s="7" t="s">
        <v>252</v>
      </c>
      <c r="B419" s="8" t="s">
        <v>243</v>
      </c>
      <c r="C419" s="3" t="s">
        <v>137</v>
      </c>
      <c r="D419" s="14">
        <v>6.5620000000000003</v>
      </c>
      <c r="E419" s="14">
        <v>0.19400000000000001</v>
      </c>
      <c r="F419" s="4" t="s">
        <v>3</v>
      </c>
    </row>
    <row r="420" spans="1:6" x14ac:dyDescent="0.25">
      <c r="A420" s="10" t="s">
        <v>30</v>
      </c>
      <c r="B420" s="11" t="s">
        <v>243</v>
      </c>
      <c r="C420" s="12"/>
      <c r="D420" s="15">
        <f>SUM(D417:D419)</f>
        <v>16.573</v>
      </c>
      <c r="E420" s="15">
        <f>SUM(E417:E419)</f>
        <v>0.94399999999999995</v>
      </c>
      <c r="F420" s="10"/>
    </row>
    <row r="421" spans="1:6" x14ac:dyDescent="0.25">
      <c r="A421" s="7" t="s">
        <v>253</v>
      </c>
      <c r="B421" s="8" t="s">
        <v>243</v>
      </c>
      <c r="C421" s="9" t="s">
        <v>224</v>
      </c>
      <c r="D421" s="16">
        <v>1.167</v>
      </c>
      <c r="E421" s="16">
        <v>0.45900000000000002</v>
      </c>
      <c r="F421" s="7" t="s">
        <v>3</v>
      </c>
    </row>
    <row r="422" spans="1:6" x14ac:dyDescent="0.25">
      <c r="A422" s="7" t="s">
        <v>253</v>
      </c>
      <c r="B422" s="8" t="s">
        <v>243</v>
      </c>
      <c r="C422" s="3" t="s">
        <v>137</v>
      </c>
      <c r="D422" s="14">
        <v>6.5620000000000003</v>
      </c>
      <c r="E422" s="14">
        <v>0.188</v>
      </c>
      <c r="F422" s="4" t="s">
        <v>3</v>
      </c>
    </row>
    <row r="423" spans="1:6" x14ac:dyDescent="0.25">
      <c r="A423" s="10" t="s">
        <v>30</v>
      </c>
      <c r="B423" s="11" t="s">
        <v>243</v>
      </c>
      <c r="C423" s="12"/>
      <c r="D423" s="15">
        <f>SUM(D421:D422)</f>
        <v>7.7290000000000001</v>
      </c>
      <c r="E423" s="15">
        <f>SUM(E421:E422)</f>
        <v>0.64700000000000002</v>
      </c>
      <c r="F423" s="10"/>
    </row>
    <row r="424" spans="1:6" x14ac:dyDescent="0.25">
      <c r="A424" s="7" t="s">
        <v>254</v>
      </c>
      <c r="B424" s="8" t="s">
        <v>243</v>
      </c>
      <c r="C424" s="9" t="s">
        <v>75</v>
      </c>
      <c r="D424" s="16">
        <v>6.8179999999999996</v>
      </c>
      <c r="E424" s="16">
        <v>0.20499999999999999</v>
      </c>
      <c r="F424" s="7" t="s">
        <v>3</v>
      </c>
    </row>
    <row r="425" spans="1:6" x14ac:dyDescent="0.25">
      <c r="A425" s="7" t="s">
        <v>254</v>
      </c>
      <c r="B425" s="8" t="s">
        <v>243</v>
      </c>
      <c r="C425" s="3" t="s">
        <v>144</v>
      </c>
      <c r="D425" s="14">
        <v>4.3810000000000002</v>
      </c>
      <c r="E425" s="14">
        <v>1.5569999999999999</v>
      </c>
      <c r="F425" s="4" t="s">
        <v>3</v>
      </c>
    </row>
    <row r="426" spans="1:6" x14ac:dyDescent="0.25">
      <c r="A426" s="7" t="s">
        <v>254</v>
      </c>
      <c r="B426" s="8" t="s">
        <v>243</v>
      </c>
      <c r="C426" s="3" t="s">
        <v>130</v>
      </c>
      <c r="D426" s="14">
        <v>1.5620000000000001</v>
      </c>
      <c r="E426" s="14">
        <v>0.51400000000000001</v>
      </c>
      <c r="F426" s="4" t="s">
        <v>3</v>
      </c>
    </row>
    <row r="427" spans="1:6" x14ac:dyDescent="0.25">
      <c r="A427" s="7" t="s">
        <v>254</v>
      </c>
      <c r="B427" s="8" t="s">
        <v>243</v>
      </c>
      <c r="C427" s="3" t="s">
        <v>226</v>
      </c>
      <c r="D427" s="14">
        <v>3.7160000000000002</v>
      </c>
      <c r="E427" s="14">
        <v>0.44400000000000001</v>
      </c>
      <c r="F427" s="4" t="s">
        <v>3</v>
      </c>
    </row>
    <row r="428" spans="1:6" x14ac:dyDescent="0.25">
      <c r="A428" s="7" t="s">
        <v>254</v>
      </c>
      <c r="B428" s="8" t="s">
        <v>243</v>
      </c>
      <c r="C428" s="3" t="s">
        <v>227</v>
      </c>
      <c r="D428" s="14">
        <v>6.8010000000000002</v>
      </c>
      <c r="E428" s="14">
        <v>5.4610000000000003</v>
      </c>
      <c r="F428" s="4" t="s">
        <v>3</v>
      </c>
    </row>
    <row r="429" spans="1:6" x14ac:dyDescent="0.25">
      <c r="A429" s="7" t="s">
        <v>254</v>
      </c>
      <c r="B429" s="8" t="s">
        <v>243</v>
      </c>
      <c r="C429" s="3" t="s">
        <v>228</v>
      </c>
      <c r="D429" s="14">
        <v>1.6619999999999999</v>
      </c>
      <c r="E429" s="14">
        <v>1.6160000000000001</v>
      </c>
      <c r="F429" s="4" t="s">
        <v>3</v>
      </c>
    </row>
    <row r="430" spans="1:6" x14ac:dyDescent="0.25">
      <c r="A430" s="7" t="s">
        <v>254</v>
      </c>
      <c r="B430" s="8" t="s">
        <v>243</v>
      </c>
      <c r="C430" s="3" t="s">
        <v>137</v>
      </c>
      <c r="D430" s="14">
        <v>6.5620000000000003</v>
      </c>
      <c r="E430" s="14">
        <v>0.76300000000000001</v>
      </c>
      <c r="F430" s="4" t="s">
        <v>3</v>
      </c>
    </row>
    <row r="431" spans="1:6" x14ac:dyDescent="0.25">
      <c r="A431" s="7" t="s">
        <v>254</v>
      </c>
      <c r="B431" s="8" t="s">
        <v>243</v>
      </c>
      <c r="C431" s="3" t="s">
        <v>137</v>
      </c>
      <c r="D431" s="14">
        <v>6.5620000000000003</v>
      </c>
      <c r="E431" s="14">
        <v>1.544</v>
      </c>
      <c r="F431" s="4" t="s">
        <v>3</v>
      </c>
    </row>
    <row r="432" spans="1:6" x14ac:dyDescent="0.25">
      <c r="A432" s="7" t="s">
        <v>254</v>
      </c>
      <c r="B432" s="8" t="s">
        <v>243</v>
      </c>
      <c r="C432" s="3" t="s">
        <v>229</v>
      </c>
      <c r="D432" s="14">
        <v>0.70299999999999996</v>
      </c>
      <c r="E432" s="14">
        <v>0.65300000000000002</v>
      </c>
      <c r="F432" s="4" t="s">
        <v>3</v>
      </c>
    </row>
    <row r="433" spans="1:6" x14ac:dyDescent="0.25">
      <c r="A433" s="7" t="s">
        <v>254</v>
      </c>
      <c r="B433" s="8" t="s">
        <v>243</v>
      </c>
      <c r="C433" s="3" t="s">
        <v>230</v>
      </c>
      <c r="D433" s="14">
        <v>1.079</v>
      </c>
      <c r="E433" s="14">
        <v>0.30299999999999999</v>
      </c>
      <c r="F433" s="4" t="s">
        <v>3</v>
      </c>
    </row>
    <row r="434" spans="1:6" x14ac:dyDescent="0.25">
      <c r="A434" s="10" t="s">
        <v>30</v>
      </c>
      <c r="B434" s="11" t="s">
        <v>243</v>
      </c>
      <c r="C434" s="12"/>
      <c r="D434" s="15">
        <f>SUM(D424:D433)</f>
        <v>39.846000000000004</v>
      </c>
      <c r="E434" s="15">
        <f>SUM(E424:E433)</f>
        <v>13.060000000000002</v>
      </c>
      <c r="F434" s="10"/>
    </row>
    <row r="435" spans="1:6" x14ac:dyDescent="0.25">
      <c r="A435" s="7" t="s">
        <v>255</v>
      </c>
      <c r="B435" s="8" t="s">
        <v>243</v>
      </c>
      <c r="C435" s="9" t="s">
        <v>231</v>
      </c>
      <c r="D435" s="16">
        <v>1.0980000000000001</v>
      </c>
      <c r="E435" s="16">
        <v>0.123</v>
      </c>
      <c r="F435" s="7" t="s">
        <v>3</v>
      </c>
    </row>
    <row r="436" spans="1:6" x14ac:dyDescent="0.25">
      <c r="A436" s="7" t="s">
        <v>255</v>
      </c>
      <c r="B436" s="8" t="s">
        <v>243</v>
      </c>
      <c r="C436" s="3" t="s">
        <v>232</v>
      </c>
      <c r="D436" s="14">
        <v>5.1660000000000004</v>
      </c>
      <c r="E436" s="14">
        <v>0.33100000000000002</v>
      </c>
      <c r="F436" s="4" t="s">
        <v>3</v>
      </c>
    </row>
    <row r="437" spans="1:6" x14ac:dyDescent="0.25">
      <c r="A437" s="7" t="s">
        <v>255</v>
      </c>
      <c r="B437" s="8" t="s">
        <v>243</v>
      </c>
      <c r="C437" s="3" t="s">
        <v>75</v>
      </c>
      <c r="D437" s="14">
        <v>6.8179999999999996</v>
      </c>
      <c r="E437" s="14">
        <v>1.153</v>
      </c>
      <c r="F437" s="4" t="s">
        <v>3</v>
      </c>
    </row>
    <row r="438" spans="1:6" x14ac:dyDescent="0.25">
      <c r="A438" s="7" t="s">
        <v>255</v>
      </c>
      <c r="B438" s="8" t="s">
        <v>243</v>
      </c>
      <c r="C438" s="3" t="s">
        <v>35</v>
      </c>
      <c r="D438" s="14">
        <v>3.532</v>
      </c>
      <c r="E438" s="14">
        <v>0.503</v>
      </c>
      <c r="F438" s="4" t="s">
        <v>3</v>
      </c>
    </row>
    <row r="439" spans="1:6" x14ac:dyDescent="0.25">
      <c r="A439" s="7" t="s">
        <v>255</v>
      </c>
      <c r="B439" s="8" t="s">
        <v>243</v>
      </c>
      <c r="C439" s="3" t="s">
        <v>142</v>
      </c>
      <c r="D439" s="14">
        <v>11.331</v>
      </c>
      <c r="E439" s="14">
        <v>1.4350000000000001</v>
      </c>
      <c r="F439" s="4" t="s">
        <v>3</v>
      </c>
    </row>
    <row r="440" spans="1:6" x14ac:dyDescent="0.25">
      <c r="A440" s="10" t="s">
        <v>30</v>
      </c>
      <c r="B440" s="11" t="s">
        <v>243</v>
      </c>
      <c r="C440" s="12"/>
      <c r="D440" s="15">
        <f>SUM(D435:D439)</f>
        <v>27.945</v>
      </c>
      <c r="E440" s="15">
        <f>SUM(E435:E439)</f>
        <v>3.5449999999999999</v>
      </c>
      <c r="F440" s="10"/>
    </row>
    <row r="441" spans="1:6" x14ac:dyDescent="0.25">
      <c r="A441" s="6" t="s">
        <v>234</v>
      </c>
      <c r="B441" s="13"/>
      <c r="C441" s="12"/>
      <c r="D441" s="15">
        <f>D33+D38+D49+D56+D76+D81+D127+D147+D151+D208+D212+D224+D240+D245+D268+D294+D402+D413+D416+D420+D423+D434+D440</f>
        <v>1919.8850000000002</v>
      </c>
      <c r="E441" s="15">
        <f>E33+E38+E49+E56+E76+E81+E127+E147+E151+E208+E212+E224+E240+E245+E268+E294+E402+E413+E416+E420+E423+E434+E440</f>
        <v>381.74000000000007</v>
      </c>
      <c r="F441" s="10"/>
    </row>
    <row r="442" spans="1:6" x14ac:dyDescent="0.25">
      <c r="B442" s="1"/>
      <c r="C442" s="2"/>
      <c r="D442" s="17"/>
      <c r="E442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2023-10-13T11:40:31Z</dcterms:created>
  <dcterms:modified xsi:type="dcterms:W3CDTF">2023-10-17T07:33:00Z</dcterms:modified>
</cp:coreProperties>
</file>