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Kubrat\03575\"/>
    </mc:Choice>
  </mc:AlternateContent>
  <bookViews>
    <workbookView xWindow="0" yWindow="0" windowWidth="17205" windowHeight="10950"/>
  </bookViews>
  <sheets>
    <sheet name="Справка" sheetId="1" r:id="rId1"/>
  </sheets>
  <definedNames>
    <definedName name="_xlnm._FilterDatabase" localSheetId="0" hidden="1">Справка!$A$5:$F$222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221" i="1" l="1"/>
  <c r="D221" i="1"/>
  <c r="E210" i="1"/>
  <c r="D210" i="1"/>
  <c r="E207" i="1"/>
  <c r="D207" i="1"/>
  <c r="E205" i="1"/>
  <c r="D205" i="1"/>
  <c r="E203" i="1"/>
  <c r="D203" i="1"/>
  <c r="E197" i="1"/>
  <c r="D197" i="1"/>
  <c r="E190" i="1"/>
  <c r="D190" i="1"/>
  <c r="E174" i="1"/>
  <c r="D174" i="1"/>
  <c r="E165" i="1"/>
  <c r="D165" i="1"/>
  <c r="E163" i="1"/>
  <c r="D163" i="1"/>
  <c r="E153" i="1"/>
  <c r="D153" i="1"/>
  <c r="E140" i="1"/>
  <c r="D140" i="1"/>
  <c r="E138" i="1"/>
  <c r="D138" i="1"/>
  <c r="E133" i="1"/>
  <c r="D133" i="1"/>
  <c r="E127" i="1"/>
  <c r="D127" i="1"/>
  <c r="E120" i="1"/>
  <c r="D120" i="1"/>
  <c r="E112" i="1"/>
  <c r="D112" i="1"/>
  <c r="E108" i="1"/>
  <c r="D108" i="1"/>
  <c r="E93" i="1"/>
  <c r="D93" i="1"/>
  <c r="E76" i="1"/>
  <c r="D76" i="1"/>
  <c r="E66" i="1"/>
  <c r="D66" i="1"/>
  <c r="E62" i="1"/>
  <c r="D62" i="1"/>
  <c r="E58" i="1"/>
  <c r="D58" i="1"/>
  <c r="E16" i="1"/>
  <c r="D16" i="1"/>
  <c r="E222" i="1" l="1"/>
  <c r="D222" i="1"/>
</calcChain>
</file>

<file path=xl/sharedStrings.xml><?xml version="1.0" encoding="utf-8"?>
<sst xmlns="http://schemas.openxmlformats.org/spreadsheetml/2006/main" count="829" uniqueCount="162">
  <si>
    <t>ЕГН/ЕИК</t>
  </si>
  <si>
    <t>КООПЕРАЦИЯ "ЕДИНСТВО"</t>
  </si>
  <si>
    <t>000495284</t>
  </si>
  <si>
    <t>95.82</t>
  </si>
  <si>
    <t>Селски, горски път</t>
  </si>
  <si>
    <t>100.205</t>
  </si>
  <si>
    <t>102.124</t>
  </si>
  <si>
    <t>102.125</t>
  </si>
  <si>
    <t>102.126</t>
  </si>
  <si>
    <t>102.127</t>
  </si>
  <si>
    <t>169.80</t>
  </si>
  <si>
    <t>185.81</t>
  </si>
  <si>
    <t>185.82</t>
  </si>
  <si>
    <t>208.71</t>
  </si>
  <si>
    <t>208.72</t>
  </si>
  <si>
    <t>Общо за ползвателя</t>
  </si>
  <si>
    <t>ЕТ ЛЮТФИ ДАХИЛОВ - ИНССТРОЙ - ЛД</t>
  </si>
  <si>
    <t>116014668</t>
  </si>
  <si>
    <t>18.368</t>
  </si>
  <si>
    <t>20.50</t>
  </si>
  <si>
    <t>20.51</t>
  </si>
  <si>
    <t>20.170</t>
  </si>
  <si>
    <t>20.186</t>
  </si>
  <si>
    <t>23.44</t>
  </si>
  <si>
    <t>37.89</t>
  </si>
  <si>
    <t>46.184</t>
  </si>
  <si>
    <t>46.256</t>
  </si>
  <si>
    <t>46.263</t>
  </si>
  <si>
    <t>60.203</t>
  </si>
  <si>
    <t>104.165</t>
  </si>
  <si>
    <t>104.166</t>
  </si>
  <si>
    <t>104.167</t>
  </si>
  <si>
    <t>104.168</t>
  </si>
  <si>
    <t>104.169</t>
  </si>
  <si>
    <t>104.201</t>
  </si>
  <si>
    <t>108.85</t>
  </si>
  <si>
    <t>108.86</t>
  </si>
  <si>
    <t>108.87</t>
  </si>
  <si>
    <t>149.37</t>
  </si>
  <si>
    <t>149.257</t>
  </si>
  <si>
    <t>149.263</t>
  </si>
  <si>
    <t>156.220</t>
  </si>
  <si>
    <t>157.39</t>
  </si>
  <si>
    <t>157.220</t>
  </si>
  <si>
    <t>193.104</t>
  </si>
  <si>
    <t>193.357</t>
  </si>
  <si>
    <t>204.81</t>
  </si>
  <si>
    <t>204.118</t>
  </si>
  <si>
    <t>260.63</t>
  </si>
  <si>
    <t>260.64</t>
  </si>
  <si>
    <t>260.220</t>
  </si>
  <si>
    <t>260.366</t>
  </si>
  <si>
    <t>СОРТОВИ СЕМЕНА-98 АД</t>
  </si>
  <si>
    <t>116040190</t>
  </si>
  <si>
    <t>95.81</t>
  </si>
  <si>
    <t>ЕТ ЕВИЕМ-ЕМИЛИЯ ЦОНЕВА</t>
  </si>
  <si>
    <t>116044184</t>
  </si>
  <si>
    <t>193.263</t>
  </si>
  <si>
    <t>ЦАНЕВ И СИНОВЕ ЕООД</t>
  </si>
  <si>
    <t>201295598</t>
  </si>
  <si>
    <t>19.109</t>
  </si>
  <si>
    <t>169.45</t>
  </si>
  <si>
    <t>169.79</t>
  </si>
  <si>
    <t>172.95</t>
  </si>
  <si>
    <t>172.272</t>
  </si>
  <si>
    <t>172.273</t>
  </si>
  <si>
    <t>ДАДА 2013 ЕООД</t>
  </si>
  <si>
    <t>202456442</t>
  </si>
  <si>
    <t>22.84</t>
  </si>
  <si>
    <t>22.170</t>
  </si>
  <si>
    <t>30.310</t>
  </si>
  <si>
    <t>88.9</t>
  </si>
  <si>
    <t>204.82</t>
  </si>
  <si>
    <t>ИВЕТА АГРО ЕООД</t>
  </si>
  <si>
    <t>204906176</t>
  </si>
  <si>
    <t>19.83</t>
  </si>
  <si>
    <t>19.97</t>
  </si>
  <si>
    <t>19.367</t>
  </si>
  <si>
    <t>102.128</t>
  </si>
  <si>
    <t>194.62</t>
  </si>
  <si>
    <t>204.119</t>
  </si>
  <si>
    <t>204.120</t>
  </si>
  <si>
    <t>262.67</t>
  </si>
  <si>
    <t>262.68</t>
  </si>
  <si>
    <t>262.116</t>
  </si>
  <si>
    <t>262.268</t>
  </si>
  <si>
    <t>86.186</t>
  </si>
  <si>
    <t>149.38</t>
  </si>
  <si>
    <t>239.256</t>
  </si>
  <si>
    <t>237.95</t>
  </si>
  <si>
    <t>237.96</t>
  </si>
  <si>
    <t>237.97</t>
  </si>
  <si>
    <t>237.98</t>
  </si>
  <si>
    <t>237.303</t>
  </si>
  <si>
    <t>237.520</t>
  </si>
  <si>
    <t>49.209</t>
  </si>
  <si>
    <t>49.361</t>
  </si>
  <si>
    <t>64.364</t>
  </si>
  <si>
    <t>37.220</t>
  </si>
  <si>
    <t>64.187</t>
  </si>
  <si>
    <t>86.105</t>
  </si>
  <si>
    <t>86.106</t>
  </si>
  <si>
    <t>126.64</t>
  </si>
  <si>
    <t>157.37</t>
  </si>
  <si>
    <t>11.364</t>
  </si>
  <si>
    <t>64.365</t>
  </si>
  <si>
    <t>86.107</t>
  </si>
  <si>
    <t>ЗЕМЕДЕЛСКА КООПЕРАЦИЯ СЕСЛАВ</t>
  </si>
  <si>
    <t>826042459</t>
  </si>
  <si>
    <t>312.37</t>
  </si>
  <si>
    <t>СОРТОВИ СЕМЕНА ЕАД</t>
  </si>
  <si>
    <t>826054269</t>
  </si>
  <si>
    <t>72.219</t>
  </si>
  <si>
    <t>126.65</t>
  </si>
  <si>
    <t>126.67</t>
  </si>
  <si>
    <t>126.305</t>
  </si>
  <si>
    <t>126.308</t>
  </si>
  <si>
    <t>226.50</t>
  </si>
  <si>
    <t>226.305</t>
  </si>
  <si>
    <t>92.356</t>
  </si>
  <si>
    <t>101.283</t>
  </si>
  <si>
    <t>118.56</t>
  </si>
  <si>
    <t>118.312</t>
  </si>
  <si>
    <t>193.358</t>
  </si>
  <si>
    <t>194.293</t>
  </si>
  <si>
    <t>207.512</t>
  </si>
  <si>
    <t>221.101</t>
  </si>
  <si>
    <t>221.102</t>
  </si>
  <si>
    <t>221.293</t>
  </si>
  <si>
    <t>221.354</t>
  </si>
  <si>
    <t>221.355</t>
  </si>
  <si>
    <t>19.98</t>
  </si>
  <si>
    <t>128.254</t>
  </si>
  <si>
    <t>132.269</t>
  </si>
  <si>
    <t>100.309</t>
  </si>
  <si>
    <t>237.99</t>
  </si>
  <si>
    <t>237.515</t>
  </si>
  <si>
    <t>262.66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</si>
  <si>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</si>
  <si>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</si>
  <si>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</si>
  <si>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</si>
  <si>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</si>
  <si>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</si>
  <si>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</si>
  <si>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ПО-09-584-2/13.12.2023г.</t>
    </r>
  </si>
  <si>
    <t>АРИФ ХХХХХХ АРИФОВ</t>
  </si>
  <si>
    <t>ХХХХХХХХ</t>
  </si>
  <si>
    <t>ОСМАН ХХХХХХ ДАИЛ</t>
  </si>
  <si>
    <t>ГЕОРГИ ХХХХХХХ ДОНЕВ</t>
  </si>
  <si>
    <t>БАХТИГЮЛ ХХХХХХ ХЮСЕИН</t>
  </si>
  <si>
    <t>АЙХАН ХХХХХХ ЮМЕР</t>
  </si>
  <si>
    <t>МЕДЖНУН ХХХХХХ ЮМЕР</t>
  </si>
  <si>
    <t>ЕРСИН ХХХХХХ АХМЕД</t>
  </si>
  <si>
    <t>ДАХИЛ ХХХХХХ ДАИЛ</t>
  </si>
  <si>
    <t>РОСТИСЛАВ ХХХХХХ БОРИСОВ</t>
  </si>
  <si>
    <t>СЕВГИ ХХХХХХ ИЛИЯЗ-АХМЕД</t>
  </si>
  <si>
    <t>НИКОЛАЙ ХХХХХХ НИКОЛОВ</t>
  </si>
  <si>
    <t>ИЛИЯН ХХХХХХ ИЛИЕВ</t>
  </si>
  <si>
    <t>ГЕОРГИ ХХХХХХ ХРИСТОВ</t>
  </si>
  <si>
    <t>РУМЕН ХХХХХХ ЦАНЕВ</t>
  </si>
  <si>
    <t>ЕНИСЕ ХХХХХХ МЕХМЕДОВА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</si>
</sst>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/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6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3"/>
  <sheetViews>
    <sheetView tabSelected="1" workbookViewId="0">
      <selection activeCell="K8" sqref="K8"/>
    </sheetView>
  </sheetViews>
  <sheetFormatPr defaultRowHeight="15" x14ac:dyDescent="0.25"/>
  <cols>
    <col min="1" max="1" width="36.7109375" bestFit="1" customWidth="1"/>
    <col min="2" max="2" width="11" bestFit="1" customWidth="1"/>
    <col min="3" max="3" width="10.28515625" bestFit="1" customWidth="1"/>
    <col min="4" max="4" width="9" bestFit="1" customWidth="1"/>
    <col min="5" max="5" width="12.140625" bestFit="1" customWidth="1"/>
    <col min="6" max="6" width="18.28515625" bestFit="1" customWidth="1"/>
  </cols>
  <sheetData>
    <row r="1" spans="1:6" x14ac:dyDescent="0.25">
      <c r="A1" s="19" t="s">
        <v>139</v>
      </c>
      <c r="B1" s="19"/>
      <c r="C1" s="20"/>
      <c r="D1" s="20"/>
      <c r="E1" s="21"/>
      <c r="F1" s="20"/>
    </row>
    <row r="2" spans="1:6" x14ac:dyDescent="0.25">
      <c r="A2" s="22" t="s">
        <v>145</v>
      </c>
      <c r="B2" s="22"/>
      <c r="C2" s="20"/>
      <c r="D2" s="20"/>
      <c r="E2" s="21"/>
      <c r="F2" s="20"/>
    </row>
    <row r="3" spans="1:6" x14ac:dyDescent="0.25">
      <c r="A3" s="20"/>
      <c r="B3" s="20"/>
      <c r="C3" s="20"/>
      <c r="D3" s="20"/>
      <c r="E3" s="21"/>
      <c r="F3" s="20"/>
    </row>
    <row r="4" spans="1:6" ht="45" x14ac:dyDescent="0.25">
      <c r="A4" s="15" t="s">
        <v>140</v>
      </c>
      <c r="B4" s="15" t="s">
        <v>0</v>
      </c>
      <c r="C4" s="15" t="s">
        <v>141</v>
      </c>
      <c r="D4" s="15" t="s">
        <v>142</v>
      </c>
      <c r="E4" s="15" t="s">
        <v>143</v>
      </c>
      <c r="F4" s="15" t="s">
        <v>144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8.7880000000000003</v>
      </c>
      <c r="E5" s="7">
        <v>0.128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0.78900000000000003</v>
      </c>
      <c r="E6" s="7">
        <v>0.373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6</v>
      </c>
      <c r="D7" s="7">
        <v>4.9029999999999996</v>
      </c>
      <c r="E7" s="7">
        <v>3.109</v>
      </c>
      <c r="F7" s="5" t="s">
        <v>4</v>
      </c>
    </row>
    <row r="8" spans="1:6" x14ac:dyDescent="0.25">
      <c r="A8" s="5" t="s">
        <v>1</v>
      </c>
      <c r="B8" s="6" t="s">
        <v>2</v>
      </c>
      <c r="C8" s="4" t="s">
        <v>7</v>
      </c>
      <c r="D8" s="7">
        <v>4.3600000000000003</v>
      </c>
      <c r="E8" s="7">
        <v>3.9350000000000001</v>
      </c>
      <c r="F8" s="5" t="s">
        <v>4</v>
      </c>
    </row>
    <row r="9" spans="1:6" x14ac:dyDescent="0.25">
      <c r="A9" s="5" t="s">
        <v>1</v>
      </c>
      <c r="B9" s="6" t="s">
        <v>2</v>
      </c>
      <c r="C9" s="4" t="s">
        <v>8</v>
      </c>
      <c r="D9" s="7">
        <v>1.052</v>
      </c>
      <c r="E9" s="7">
        <v>1.052</v>
      </c>
      <c r="F9" s="5" t="s">
        <v>4</v>
      </c>
    </row>
    <row r="10" spans="1:6" x14ac:dyDescent="0.25">
      <c r="A10" s="5" t="s">
        <v>1</v>
      </c>
      <c r="B10" s="6" t="s">
        <v>2</v>
      </c>
      <c r="C10" s="4" t="s">
        <v>9</v>
      </c>
      <c r="D10" s="7">
        <v>4.7880000000000003</v>
      </c>
      <c r="E10" s="7">
        <v>3.3980000000000001</v>
      </c>
      <c r="F10" s="5" t="s">
        <v>4</v>
      </c>
    </row>
    <row r="11" spans="1:6" x14ac:dyDescent="0.25">
      <c r="A11" s="5" t="s">
        <v>1</v>
      </c>
      <c r="B11" s="6" t="s">
        <v>2</v>
      </c>
      <c r="C11" s="4" t="s">
        <v>10</v>
      </c>
      <c r="D11" s="7">
        <v>2.6629999999999998</v>
      </c>
      <c r="E11" s="7">
        <v>0.57999999999999996</v>
      </c>
      <c r="F11" s="5" t="s">
        <v>4</v>
      </c>
    </row>
    <row r="12" spans="1:6" x14ac:dyDescent="0.25">
      <c r="A12" s="5" t="s">
        <v>1</v>
      </c>
      <c r="B12" s="6" t="s">
        <v>2</v>
      </c>
      <c r="C12" s="4" t="s">
        <v>11</v>
      </c>
      <c r="D12" s="7">
        <v>4.3609999999999998</v>
      </c>
      <c r="E12" s="7">
        <v>9.9000000000000005E-2</v>
      </c>
      <c r="F12" s="5" t="s">
        <v>4</v>
      </c>
    </row>
    <row r="13" spans="1:6" x14ac:dyDescent="0.25">
      <c r="A13" s="5" t="s">
        <v>1</v>
      </c>
      <c r="B13" s="6" t="s">
        <v>2</v>
      </c>
      <c r="C13" s="4" t="s">
        <v>12</v>
      </c>
      <c r="D13" s="7">
        <v>4.5519999999999996</v>
      </c>
      <c r="E13" s="7">
        <v>4.1630000000000003</v>
      </c>
      <c r="F13" s="5" t="s">
        <v>4</v>
      </c>
    </row>
    <row r="14" spans="1:6" x14ac:dyDescent="0.25">
      <c r="A14" s="5" t="s">
        <v>1</v>
      </c>
      <c r="B14" s="6" t="s">
        <v>2</v>
      </c>
      <c r="C14" s="4" t="s">
        <v>13</v>
      </c>
      <c r="D14" s="7">
        <v>1.6930000000000001</v>
      </c>
      <c r="E14" s="7">
        <v>1.6830000000000001</v>
      </c>
      <c r="F14" s="5" t="s">
        <v>4</v>
      </c>
    </row>
    <row r="15" spans="1:6" x14ac:dyDescent="0.25">
      <c r="A15" s="5" t="s">
        <v>1</v>
      </c>
      <c r="B15" s="6" t="s">
        <v>2</v>
      </c>
      <c r="C15" s="4" t="s">
        <v>14</v>
      </c>
      <c r="D15" s="7">
        <v>3.7109999999999999</v>
      </c>
      <c r="E15" s="7">
        <v>3.5990000000000002</v>
      </c>
      <c r="F15" s="5" t="s">
        <v>4</v>
      </c>
    </row>
    <row r="16" spans="1:6" x14ac:dyDescent="0.25">
      <c r="A16" s="13" t="s">
        <v>15</v>
      </c>
      <c r="B16" s="14" t="s">
        <v>2</v>
      </c>
      <c r="C16" s="15"/>
      <c r="D16" s="16">
        <f>SUM(D5:D15)</f>
        <v>41.66</v>
      </c>
      <c r="E16" s="16">
        <f>SUM(E5:E15)</f>
        <v>22.119</v>
      </c>
      <c r="F16" s="13"/>
    </row>
    <row r="17" spans="1:6" x14ac:dyDescent="0.25">
      <c r="A17" s="9" t="s">
        <v>16</v>
      </c>
      <c r="B17" s="10" t="s">
        <v>17</v>
      </c>
      <c r="C17" s="11" t="s">
        <v>18</v>
      </c>
      <c r="D17" s="12">
        <v>15.208</v>
      </c>
      <c r="E17" s="12">
        <v>0.87</v>
      </c>
      <c r="F17" s="9" t="s">
        <v>4</v>
      </c>
    </row>
    <row r="18" spans="1:6" x14ac:dyDescent="0.25">
      <c r="A18" s="5" t="s">
        <v>16</v>
      </c>
      <c r="B18" s="6" t="s">
        <v>17</v>
      </c>
      <c r="C18" s="4" t="s">
        <v>19</v>
      </c>
      <c r="D18" s="7">
        <v>2.2450000000000001</v>
      </c>
      <c r="E18" s="7">
        <v>2.2450000000000001</v>
      </c>
      <c r="F18" s="5" t="s">
        <v>4</v>
      </c>
    </row>
    <row r="19" spans="1:6" x14ac:dyDescent="0.25">
      <c r="A19" s="5" t="s">
        <v>16</v>
      </c>
      <c r="B19" s="6" t="s">
        <v>17</v>
      </c>
      <c r="C19" s="4" t="s">
        <v>20</v>
      </c>
      <c r="D19" s="7">
        <v>5.4589999999999996</v>
      </c>
      <c r="E19" s="7">
        <v>5.4080000000000004</v>
      </c>
      <c r="F19" s="5" t="s">
        <v>4</v>
      </c>
    </row>
    <row r="20" spans="1:6" x14ac:dyDescent="0.25">
      <c r="A20" s="5" t="s">
        <v>16</v>
      </c>
      <c r="B20" s="6" t="s">
        <v>17</v>
      </c>
      <c r="C20" s="4" t="s">
        <v>21</v>
      </c>
      <c r="D20" s="7">
        <v>7.4939999999999998</v>
      </c>
      <c r="E20" s="7">
        <v>4.4020000000000001</v>
      </c>
      <c r="F20" s="5" t="s">
        <v>4</v>
      </c>
    </row>
    <row r="21" spans="1:6" x14ac:dyDescent="0.25">
      <c r="A21" s="5" t="s">
        <v>16</v>
      </c>
      <c r="B21" s="6" t="s">
        <v>17</v>
      </c>
      <c r="C21" s="4" t="s">
        <v>22</v>
      </c>
      <c r="D21" s="7">
        <v>3.7069999999999999</v>
      </c>
      <c r="E21" s="7">
        <v>1.716</v>
      </c>
      <c r="F21" s="5" t="s">
        <v>4</v>
      </c>
    </row>
    <row r="22" spans="1:6" x14ac:dyDescent="0.25">
      <c r="A22" s="5" t="s">
        <v>16</v>
      </c>
      <c r="B22" s="6" t="s">
        <v>17</v>
      </c>
      <c r="C22" s="4" t="s">
        <v>23</v>
      </c>
      <c r="D22" s="7">
        <v>3.0739999999999998</v>
      </c>
      <c r="E22" s="7">
        <v>3.0739999999999998</v>
      </c>
      <c r="F22" s="5" t="s">
        <v>4</v>
      </c>
    </row>
    <row r="23" spans="1:6" x14ac:dyDescent="0.25">
      <c r="A23" s="5" t="s">
        <v>16</v>
      </c>
      <c r="B23" s="6" t="s">
        <v>17</v>
      </c>
      <c r="C23" s="4" t="s">
        <v>24</v>
      </c>
      <c r="D23" s="7">
        <v>2.6459999999999999</v>
      </c>
      <c r="E23" s="7">
        <v>1.329</v>
      </c>
      <c r="F23" s="5" t="s">
        <v>4</v>
      </c>
    </row>
    <row r="24" spans="1:6" x14ac:dyDescent="0.25">
      <c r="A24" s="5" t="s">
        <v>16</v>
      </c>
      <c r="B24" s="6" t="s">
        <v>17</v>
      </c>
      <c r="C24" s="4" t="s">
        <v>25</v>
      </c>
      <c r="D24" s="7">
        <v>3.5190000000000001</v>
      </c>
      <c r="E24" s="7">
        <v>1.994</v>
      </c>
      <c r="F24" s="5" t="s">
        <v>4</v>
      </c>
    </row>
    <row r="25" spans="1:6" x14ac:dyDescent="0.25">
      <c r="A25" s="5" t="s">
        <v>16</v>
      </c>
      <c r="B25" s="6" t="s">
        <v>17</v>
      </c>
      <c r="C25" s="4" t="s">
        <v>26</v>
      </c>
      <c r="D25" s="7">
        <v>11.597</v>
      </c>
      <c r="E25" s="7">
        <v>3.9860000000000002</v>
      </c>
      <c r="F25" s="5" t="s">
        <v>4</v>
      </c>
    </row>
    <row r="26" spans="1:6" x14ac:dyDescent="0.25">
      <c r="A26" s="5" t="s">
        <v>16</v>
      </c>
      <c r="B26" s="6" t="s">
        <v>17</v>
      </c>
      <c r="C26" s="4" t="s">
        <v>27</v>
      </c>
      <c r="D26" s="7">
        <v>2.2490000000000001</v>
      </c>
      <c r="E26" s="7">
        <v>2.1680000000000001</v>
      </c>
      <c r="F26" s="5" t="s">
        <v>4</v>
      </c>
    </row>
    <row r="27" spans="1:6" x14ac:dyDescent="0.25">
      <c r="A27" s="5" t="s">
        <v>16</v>
      </c>
      <c r="B27" s="6" t="s">
        <v>17</v>
      </c>
      <c r="C27" s="4" t="s">
        <v>28</v>
      </c>
      <c r="D27" s="7">
        <v>4.8869999999999996</v>
      </c>
      <c r="E27" s="7">
        <v>2.508</v>
      </c>
      <c r="F27" s="5" t="s">
        <v>4</v>
      </c>
    </row>
    <row r="28" spans="1:6" x14ac:dyDescent="0.25">
      <c r="A28" s="5" t="s">
        <v>16</v>
      </c>
      <c r="B28" s="6" t="s">
        <v>17</v>
      </c>
      <c r="C28" s="4" t="s">
        <v>29</v>
      </c>
      <c r="D28" s="7">
        <v>3.5529999999999999</v>
      </c>
      <c r="E28" s="7">
        <v>3.536</v>
      </c>
      <c r="F28" s="5" t="s">
        <v>4</v>
      </c>
    </row>
    <row r="29" spans="1:6" x14ac:dyDescent="0.25">
      <c r="A29" s="5" t="s">
        <v>16</v>
      </c>
      <c r="B29" s="6" t="s">
        <v>17</v>
      </c>
      <c r="C29" s="4" t="s">
        <v>30</v>
      </c>
      <c r="D29" s="7">
        <v>2.81</v>
      </c>
      <c r="E29" s="7">
        <v>2.81</v>
      </c>
      <c r="F29" s="5" t="s">
        <v>4</v>
      </c>
    </row>
    <row r="30" spans="1:6" x14ac:dyDescent="0.25">
      <c r="A30" s="5" t="s">
        <v>16</v>
      </c>
      <c r="B30" s="6" t="s">
        <v>17</v>
      </c>
      <c r="C30" s="4" t="s">
        <v>31</v>
      </c>
      <c r="D30" s="7">
        <v>6.9950000000000001</v>
      </c>
      <c r="E30" s="7">
        <v>6.9249999999999998</v>
      </c>
      <c r="F30" s="5" t="s">
        <v>4</v>
      </c>
    </row>
    <row r="31" spans="1:6" x14ac:dyDescent="0.25">
      <c r="A31" s="5" t="s">
        <v>16</v>
      </c>
      <c r="B31" s="6" t="s">
        <v>17</v>
      </c>
      <c r="C31" s="4" t="s">
        <v>32</v>
      </c>
      <c r="D31" s="7">
        <v>6.7720000000000002</v>
      </c>
      <c r="E31" s="7">
        <v>6.734</v>
      </c>
      <c r="F31" s="5" t="s">
        <v>4</v>
      </c>
    </row>
    <row r="32" spans="1:6" x14ac:dyDescent="0.25">
      <c r="A32" s="5" t="s">
        <v>16</v>
      </c>
      <c r="B32" s="6" t="s">
        <v>17</v>
      </c>
      <c r="C32" s="4" t="s">
        <v>33</v>
      </c>
      <c r="D32" s="7">
        <v>5.0270000000000001</v>
      </c>
      <c r="E32" s="7">
        <v>2.4630000000000001</v>
      </c>
      <c r="F32" s="5" t="s">
        <v>4</v>
      </c>
    </row>
    <row r="33" spans="1:6" x14ac:dyDescent="0.25">
      <c r="A33" s="5" t="s">
        <v>16</v>
      </c>
      <c r="B33" s="6" t="s">
        <v>17</v>
      </c>
      <c r="C33" s="4" t="s">
        <v>34</v>
      </c>
      <c r="D33" s="7">
        <v>6.5620000000000003</v>
      </c>
      <c r="E33" s="7">
        <v>1.294</v>
      </c>
      <c r="F33" s="5" t="s">
        <v>4</v>
      </c>
    </row>
    <row r="34" spans="1:6" x14ac:dyDescent="0.25">
      <c r="A34" s="5" t="s">
        <v>16</v>
      </c>
      <c r="B34" s="6" t="s">
        <v>17</v>
      </c>
      <c r="C34" s="4" t="s">
        <v>34</v>
      </c>
      <c r="D34" s="7">
        <v>6.5620000000000003</v>
      </c>
      <c r="E34" s="7">
        <v>3.9060000000000001</v>
      </c>
      <c r="F34" s="5" t="s">
        <v>4</v>
      </c>
    </row>
    <row r="35" spans="1:6" x14ac:dyDescent="0.25">
      <c r="A35" s="5" t="s">
        <v>16</v>
      </c>
      <c r="B35" s="6" t="s">
        <v>17</v>
      </c>
      <c r="C35" s="4" t="s">
        <v>35</v>
      </c>
      <c r="D35" s="7">
        <v>15.952</v>
      </c>
      <c r="E35" s="7">
        <v>3.8420000000000001</v>
      </c>
      <c r="F35" s="5" t="s">
        <v>4</v>
      </c>
    </row>
    <row r="36" spans="1:6" x14ac:dyDescent="0.25">
      <c r="A36" s="5" t="s">
        <v>16</v>
      </c>
      <c r="B36" s="6" t="s">
        <v>17</v>
      </c>
      <c r="C36" s="4" t="s">
        <v>35</v>
      </c>
      <c r="D36" s="7">
        <v>15.952</v>
      </c>
      <c r="E36" s="7">
        <v>4.1020000000000003</v>
      </c>
      <c r="F36" s="5" t="s">
        <v>4</v>
      </c>
    </row>
    <row r="37" spans="1:6" x14ac:dyDescent="0.25">
      <c r="A37" s="5" t="s">
        <v>16</v>
      </c>
      <c r="B37" s="6" t="s">
        <v>17</v>
      </c>
      <c r="C37" s="4" t="s">
        <v>36</v>
      </c>
      <c r="D37" s="7">
        <v>4.9400000000000004</v>
      </c>
      <c r="E37" s="7">
        <v>4.8879999999999999</v>
      </c>
      <c r="F37" s="5" t="s">
        <v>4</v>
      </c>
    </row>
    <row r="38" spans="1:6" x14ac:dyDescent="0.25">
      <c r="A38" s="5" t="s">
        <v>16</v>
      </c>
      <c r="B38" s="6" t="s">
        <v>17</v>
      </c>
      <c r="C38" s="4" t="s">
        <v>37</v>
      </c>
      <c r="D38" s="7">
        <v>4.2560000000000002</v>
      </c>
      <c r="E38" s="7">
        <v>4.2560000000000002</v>
      </c>
      <c r="F38" s="5" t="s">
        <v>4</v>
      </c>
    </row>
    <row r="39" spans="1:6" x14ac:dyDescent="0.25">
      <c r="A39" s="5" t="s">
        <v>16</v>
      </c>
      <c r="B39" s="6" t="s">
        <v>17</v>
      </c>
      <c r="C39" s="4" t="s">
        <v>38</v>
      </c>
      <c r="D39" s="7">
        <v>5.96</v>
      </c>
      <c r="E39" s="7">
        <v>4.2859999999999996</v>
      </c>
      <c r="F39" s="5" t="s">
        <v>4</v>
      </c>
    </row>
    <row r="40" spans="1:6" x14ac:dyDescent="0.25">
      <c r="A40" s="5" t="s">
        <v>16</v>
      </c>
      <c r="B40" s="6" t="s">
        <v>17</v>
      </c>
      <c r="C40" s="4" t="s">
        <v>39</v>
      </c>
      <c r="D40" s="7">
        <v>5.4950000000000001</v>
      </c>
      <c r="E40" s="7">
        <v>3.8239999999999998</v>
      </c>
      <c r="F40" s="5" t="s">
        <v>4</v>
      </c>
    </row>
    <row r="41" spans="1:6" x14ac:dyDescent="0.25">
      <c r="A41" s="5" t="s">
        <v>16</v>
      </c>
      <c r="B41" s="6" t="s">
        <v>17</v>
      </c>
      <c r="C41" s="4" t="s">
        <v>40</v>
      </c>
      <c r="D41" s="7">
        <v>3.5150000000000001</v>
      </c>
      <c r="E41" s="7">
        <v>3.5150000000000001</v>
      </c>
      <c r="F41" s="5" t="s">
        <v>4</v>
      </c>
    </row>
    <row r="42" spans="1:6" x14ac:dyDescent="0.25">
      <c r="A42" s="5" t="s">
        <v>16</v>
      </c>
      <c r="B42" s="6" t="s">
        <v>17</v>
      </c>
      <c r="C42" s="4" t="s">
        <v>41</v>
      </c>
      <c r="D42" s="7">
        <v>1.921</v>
      </c>
      <c r="E42" s="7">
        <v>0.125</v>
      </c>
      <c r="F42" s="5" t="s">
        <v>4</v>
      </c>
    </row>
    <row r="43" spans="1:6" x14ac:dyDescent="0.25">
      <c r="A43" s="5" t="s">
        <v>16</v>
      </c>
      <c r="B43" s="6" t="s">
        <v>17</v>
      </c>
      <c r="C43" s="4" t="s">
        <v>41</v>
      </c>
      <c r="D43" s="7">
        <v>1.921</v>
      </c>
      <c r="E43" s="7">
        <v>0.35299999999999998</v>
      </c>
      <c r="F43" s="5" t="s">
        <v>4</v>
      </c>
    </row>
    <row r="44" spans="1:6" x14ac:dyDescent="0.25">
      <c r="A44" s="5" t="s">
        <v>16</v>
      </c>
      <c r="B44" s="6" t="s">
        <v>17</v>
      </c>
      <c r="C44" s="4" t="s">
        <v>42</v>
      </c>
      <c r="D44" s="7">
        <v>3.6120000000000001</v>
      </c>
      <c r="E44" s="7">
        <v>3.6040000000000001</v>
      </c>
      <c r="F44" s="5" t="s">
        <v>4</v>
      </c>
    </row>
    <row r="45" spans="1:6" x14ac:dyDescent="0.25">
      <c r="A45" s="5" t="s">
        <v>16</v>
      </c>
      <c r="B45" s="6" t="s">
        <v>17</v>
      </c>
      <c r="C45" s="4" t="s">
        <v>43</v>
      </c>
      <c r="D45" s="7">
        <v>22.623999999999999</v>
      </c>
      <c r="E45" s="7">
        <v>0.371</v>
      </c>
      <c r="F45" s="5" t="s">
        <v>4</v>
      </c>
    </row>
    <row r="46" spans="1:6" x14ac:dyDescent="0.25">
      <c r="A46" s="5" t="s">
        <v>16</v>
      </c>
      <c r="B46" s="6" t="s">
        <v>17</v>
      </c>
      <c r="C46" s="4" t="s">
        <v>43</v>
      </c>
      <c r="D46" s="7">
        <v>22.623999999999999</v>
      </c>
      <c r="E46" s="7">
        <v>6.9180000000000001</v>
      </c>
      <c r="F46" s="5" t="s">
        <v>4</v>
      </c>
    </row>
    <row r="47" spans="1:6" x14ac:dyDescent="0.25">
      <c r="A47" s="5" t="s">
        <v>16</v>
      </c>
      <c r="B47" s="6" t="s">
        <v>17</v>
      </c>
      <c r="C47" s="4" t="s">
        <v>44</v>
      </c>
      <c r="D47" s="7">
        <v>5.7329999999999997</v>
      </c>
      <c r="E47" s="7">
        <v>2.2200000000000002</v>
      </c>
      <c r="F47" s="5" t="s">
        <v>4</v>
      </c>
    </row>
    <row r="48" spans="1:6" x14ac:dyDescent="0.25">
      <c r="A48" s="5" t="s">
        <v>16</v>
      </c>
      <c r="B48" s="6" t="s">
        <v>17</v>
      </c>
      <c r="C48" s="4" t="s">
        <v>45</v>
      </c>
      <c r="D48" s="7">
        <v>5.5839999999999996</v>
      </c>
      <c r="E48" s="7">
        <v>0.77700000000000002</v>
      </c>
      <c r="F48" s="5" t="s">
        <v>4</v>
      </c>
    </row>
    <row r="49" spans="1:6" x14ac:dyDescent="0.25">
      <c r="A49" s="5" t="s">
        <v>16</v>
      </c>
      <c r="B49" s="6" t="s">
        <v>17</v>
      </c>
      <c r="C49" s="4" t="s">
        <v>46</v>
      </c>
      <c r="D49" s="7">
        <v>4.5019999999999998</v>
      </c>
      <c r="E49" s="7">
        <v>0.11899999999999999</v>
      </c>
      <c r="F49" s="5" t="s">
        <v>4</v>
      </c>
    </row>
    <row r="50" spans="1:6" x14ac:dyDescent="0.25">
      <c r="A50" s="5" t="s">
        <v>16</v>
      </c>
      <c r="B50" s="6" t="s">
        <v>17</v>
      </c>
      <c r="C50" s="4" t="s">
        <v>47</v>
      </c>
      <c r="D50" s="7">
        <v>3.6709999999999998</v>
      </c>
      <c r="E50" s="7">
        <v>2.1539999999999999</v>
      </c>
      <c r="F50" s="5" t="s">
        <v>4</v>
      </c>
    </row>
    <row r="51" spans="1:6" x14ac:dyDescent="0.25">
      <c r="A51" s="5" t="s">
        <v>16</v>
      </c>
      <c r="B51" s="6" t="s">
        <v>17</v>
      </c>
      <c r="C51" s="4" t="s">
        <v>48</v>
      </c>
      <c r="D51" s="7">
        <v>0.97399999999999998</v>
      </c>
      <c r="E51" s="7">
        <v>0.95799999999999996</v>
      </c>
      <c r="F51" s="5" t="s">
        <v>4</v>
      </c>
    </row>
    <row r="52" spans="1:6" x14ac:dyDescent="0.25">
      <c r="A52" s="5" t="s">
        <v>16</v>
      </c>
      <c r="B52" s="6" t="s">
        <v>17</v>
      </c>
      <c r="C52" s="4" t="s">
        <v>49</v>
      </c>
      <c r="D52" s="7">
        <v>1.7649999999999999</v>
      </c>
      <c r="E52" s="7">
        <v>1.2999999999999999E-2</v>
      </c>
      <c r="F52" s="5" t="s">
        <v>4</v>
      </c>
    </row>
    <row r="53" spans="1:6" x14ac:dyDescent="0.25">
      <c r="A53" s="5" t="s">
        <v>16</v>
      </c>
      <c r="B53" s="6" t="s">
        <v>17</v>
      </c>
      <c r="C53" s="4" t="s">
        <v>49</v>
      </c>
      <c r="D53" s="7">
        <v>1.7649999999999999</v>
      </c>
      <c r="E53" s="7">
        <v>1.732</v>
      </c>
      <c r="F53" s="5" t="s">
        <v>4</v>
      </c>
    </row>
    <row r="54" spans="1:6" x14ac:dyDescent="0.25">
      <c r="A54" s="5" t="s">
        <v>16</v>
      </c>
      <c r="B54" s="6" t="s">
        <v>17</v>
      </c>
      <c r="C54" s="4" t="s">
        <v>50</v>
      </c>
      <c r="D54" s="7">
        <v>7.7</v>
      </c>
      <c r="E54" s="7">
        <v>0.219</v>
      </c>
      <c r="F54" s="5" t="s">
        <v>4</v>
      </c>
    </row>
    <row r="55" spans="1:6" x14ac:dyDescent="0.25">
      <c r="A55" s="5" t="s">
        <v>16</v>
      </c>
      <c r="B55" s="6" t="s">
        <v>17</v>
      </c>
      <c r="C55" s="4" t="s">
        <v>50</v>
      </c>
      <c r="D55" s="7">
        <v>7.7</v>
      </c>
      <c r="E55" s="7">
        <v>0.82</v>
      </c>
      <c r="F55" s="5" t="s">
        <v>4</v>
      </c>
    </row>
    <row r="56" spans="1:6" x14ac:dyDescent="0.25">
      <c r="A56" s="5" t="s">
        <v>16</v>
      </c>
      <c r="B56" s="6" t="s">
        <v>17</v>
      </c>
      <c r="C56" s="4" t="s">
        <v>50</v>
      </c>
      <c r="D56" s="7">
        <v>7.7</v>
      </c>
      <c r="E56" s="7">
        <v>3.7730000000000001</v>
      </c>
      <c r="F56" s="5" t="s">
        <v>4</v>
      </c>
    </row>
    <row r="57" spans="1:6" x14ac:dyDescent="0.25">
      <c r="A57" s="5" t="s">
        <v>16</v>
      </c>
      <c r="B57" s="6" t="s">
        <v>17</v>
      </c>
      <c r="C57" s="4" t="s">
        <v>51</v>
      </c>
      <c r="D57" s="7">
        <v>2.0459999999999998</v>
      </c>
      <c r="E57" s="7">
        <v>0.91700000000000004</v>
      </c>
      <c r="F57" s="5" t="s">
        <v>4</v>
      </c>
    </row>
    <row r="58" spans="1:6" x14ac:dyDescent="0.25">
      <c r="A58" s="13" t="s">
        <v>15</v>
      </c>
      <c r="B58" s="14" t="s">
        <v>17</v>
      </c>
      <c r="C58" s="15"/>
      <c r="D58" s="16">
        <f>SUM(D17:D57)</f>
        <v>258.27799999999991</v>
      </c>
      <c r="E58" s="16">
        <f>SUM(E17:E57)</f>
        <v>111.15399999999998</v>
      </c>
      <c r="F58" s="13"/>
    </row>
    <row r="59" spans="1:6" x14ac:dyDescent="0.25">
      <c r="A59" s="9" t="s">
        <v>52</v>
      </c>
      <c r="B59" s="10" t="s">
        <v>53</v>
      </c>
      <c r="C59" s="11" t="s">
        <v>54</v>
      </c>
      <c r="D59" s="12">
        <v>7.3739999999999997</v>
      </c>
      <c r="E59" s="12">
        <v>7.306</v>
      </c>
      <c r="F59" s="9" t="s">
        <v>4</v>
      </c>
    </row>
    <row r="60" spans="1:6" x14ac:dyDescent="0.25">
      <c r="A60" s="5" t="s">
        <v>52</v>
      </c>
      <c r="B60" s="6" t="s">
        <v>53</v>
      </c>
      <c r="C60" s="4" t="s">
        <v>44</v>
      </c>
      <c r="D60" s="7">
        <v>5.7329999999999997</v>
      </c>
      <c r="E60" s="7">
        <v>2.0369999999999999</v>
      </c>
      <c r="F60" s="5" t="s">
        <v>4</v>
      </c>
    </row>
    <row r="61" spans="1:6" x14ac:dyDescent="0.25">
      <c r="A61" s="5" t="s">
        <v>52</v>
      </c>
      <c r="B61" s="6" t="s">
        <v>53</v>
      </c>
      <c r="C61" s="4" t="s">
        <v>45</v>
      </c>
      <c r="D61" s="7">
        <v>5.5839999999999996</v>
      </c>
      <c r="E61" s="7">
        <v>0.84199999999999997</v>
      </c>
      <c r="F61" s="5" t="s">
        <v>4</v>
      </c>
    </row>
    <row r="62" spans="1:6" x14ac:dyDescent="0.25">
      <c r="A62" s="13" t="s">
        <v>15</v>
      </c>
      <c r="B62" s="14" t="s">
        <v>53</v>
      </c>
      <c r="C62" s="15"/>
      <c r="D62" s="16">
        <f>SUM(D59:D61)</f>
        <v>18.690999999999999</v>
      </c>
      <c r="E62" s="16">
        <f>SUM(E59:E61)</f>
        <v>10.185</v>
      </c>
      <c r="F62" s="13"/>
    </row>
    <row r="63" spans="1:6" x14ac:dyDescent="0.25">
      <c r="A63" s="9" t="s">
        <v>55</v>
      </c>
      <c r="B63" s="10" t="s">
        <v>56</v>
      </c>
      <c r="C63" s="11" t="s">
        <v>44</v>
      </c>
      <c r="D63" s="12">
        <v>5.7329999999999997</v>
      </c>
      <c r="E63" s="12">
        <v>5.8000000000000003E-2</v>
      </c>
      <c r="F63" s="9" t="s">
        <v>4</v>
      </c>
    </row>
    <row r="64" spans="1:6" x14ac:dyDescent="0.25">
      <c r="A64" s="5" t="s">
        <v>55</v>
      </c>
      <c r="B64" s="6" t="s">
        <v>56</v>
      </c>
      <c r="C64" s="4" t="s">
        <v>57</v>
      </c>
      <c r="D64" s="7">
        <v>4.8570000000000002</v>
      </c>
      <c r="E64" s="7">
        <v>1.0209999999999999</v>
      </c>
      <c r="F64" s="5" t="s">
        <v>4</v>
      </c>
    </row>
    <row r="65" spans="1:6" x14ac:dyDescent="0.25">
      <c r="A65" s="5" t="s">
        <v>55</v>
      </c>
      <c r="B65" s="6" t="s">
        <v>56</v>
      </c>
      <c r="C65" s="4" t="s">
        <v>47</v>
      </c>
      <c r="D65" s="7">
        <v>3.6709999999999998</v>
      </c>
      <c r="E65" s="7">
        <v>1.3560000000000001</v>
      </c>
      <c r="F65" s="5" t="s">
        <v>4</v>
      </c>
    </row>
    <row r="66" spans="1:6" x14ac:dyDescent="0.25">
      <c r="A66" s="13" t="s">
        <v>15</v>
      </c>
      <c r="B66" s="14" t="s">
        <v>56</v>
      </c>
      <c r="C66" s="15"/>
      <c r="D66" s="16">
        <f>SUM(D63:D65)</f>
        <v>14.260999999999999</v>
      </c>
      <c r="E66" s="16">
        <f>SUM(E63:E65)</f>
        <v>2.4350000000000001</v>
      </c>
      <c r="F66" s="13"/>
    </row>
    <row r="67" spans="1:6" x14ac:dyDescent="0.25">
      <c r="A67" s="9" t="s">
        <v>58</v>
      </c>
      <c r="B67" s="10" t="s">
        <v>59</v>
      </c>
      <c r="C67" s="11" t="s">
        <v>18</v>
      </c>
      <c r="D67" s="12">
        <v>15.208</v>
      </c>
      <c r="E67" s="12">
        <v>0.72099999999999997</v>
      </c>
      <c r="F67" s="9" t="s">
        <v>4</v>
      </c>
    </row>
    <row r="68" spans="1:6" x14ac:dyDescent="0.25">
      <c r="A68" s="5" t="s">
        <v>58</v>
      </c>
      <c r="B68" s="6" t="s">
        <v>59</v>
      </c>
      <c r="C68" s="4" t="s">
        <v>60</v>
      </c>
      <c r="D68" s="7">
        <v>1.335</v>
      </c>
      <c r="E68" s="7">
        <v>1.335</v>
      </c>
      <c r="F68" s="5" t="s">
        <v>4</v>
      </c>
    </row>
    <row r="69" spans="1:6" x14ac:dyDescent="0.25">
      <c r="A69" s="5" t="s">
        <v>58</v>
      </c>
      <c r="B69" s="6" t="s">
        <v>59</v>
      </c>
      <c r="C69" s="4" t="s">
        <v>3</v>
      </c>
      <c r="D69" s="7">
        <v>8.7880000000000003</v>
      </c>
      <c r="E69" s="7">
        <v>3.956</v>
      </c>
      <c r="F69" s="5" t="s">
        <v>4</v>
      </c>
    </row>
    <row r="70" spans="1:6" x14ac:dyDescent="0.25">
      <c r="A70" s="5" t="s">
        <v>58</v>
      </c>
      <c r="B70" s="6" t="s">
        <v>59</v>
      </c>
      <c r="C70" s="4" t="s">
        <v>61</v>
      </c>
      <c r="D70" s="7">
        <v>1.147</v>
      </c>
      <c r="E70" s="7">
        <v>0.60499999999999998</v>
      </c>
      <c r="F70" s="5" t="s">
        <v>4</v>
      </c>
    </row>
    <row r="71" spans="1:6" x14ac:dyDescent="0.25">
      <c r="A71" s="5" t="s">
        <v>58</v>
      </c>
      <c r="B71" s="6" t="s">
        <v>59</v>
      </c>
      <c r="C71" s="4" t="s">
        <v>62</v>
      </c>
      <c r="D71" s="7">
        <v>1.917</v>
      </c>
      <c r="E71" s="7">
        <v>1.5269999999999999</v>
      </c>
      <c r="F71" s="5" t="s">
        <v>4</v>
      </c>
    </row>
    <row r="72" spans="1:6" x14ac:dyDescent="0.25">
      <c r="A72" s="5" t="s">
        <v>58</v>
      </c>
      <c r="B72" s="6" t="s">
        <v>59</v>
      </c>
      <c r="C72" s="4" t="s">
        <v>10</v>
      </c>
      <c r="D72" s="7">
        <v>2.6629999999999998</v>
      </c>
      <c r="E72" s="7">
        <v>0.61</v>
      </c>
      <c r="F72" s="5" t="s">
        <v>4</v>
      </c>
    </row>
    <row r="73" spans="1:6" x14ac:dyDescent="0.25">
      <c r="A73" s="5" t="s">
        <v>58</v>
      </c>
      <c r="B73" s="6" t="s">
        <v>59</v>
      </c>
      <c r="C73" s="4" t="s">
        <v>63</v>
      </c>
      <c r="D73" s="7">
        <v>1.3049999999999999</v>
      </c>
      <c r="E73" s="7">
        <v>1.222</v>
      </c>
      <c r="F73" s="5" t="s">
        <v>4</v>
      </c>
    </row>
    <row r="74" spans="1:6" x14ac:dyDescent="0.25">
      <c r="A74" s="5" t="s">
        <v>58</v>
      </c>
      <c r="B74" s="6" t="s">
        <v>59</v>
      </c>
      <c r="C74" s="4" t="s">
        <v>64</v>
      </c>
      <c r="D74" s="7">
        <v>4.1349999999999998</v>
      </c>
      <c r="E74" s="7">
        <v>0.42899999999999999</v>
      </c>
      <c r="F74" s="5" t="s">
        <v>4</v>
      </c>
    </row>
    <row r="75" spans="1:6" x14ac:dyDescent="0.25">
      <c r="A75" s="5" t="s">
        <v>58</v>
      </c>
      <c r="B75" s="6" t="s">
        <v>59</v>
      </c>
      <c r="C75" s="4" t="s">
        <v>65</v>
      </c>
      <c r="D75" s="7">
        <v>1.516</v>
      </c>
      <c r="E75" s="7">
        <v>1.488</v>
      </c>
      <c r="F75" s="5" t="s">
        <v>4</v>
      </c>
    </row>
    <row r="76" spans="1:6" x14ac:dyDescent="0.25">
      <c r="A76" s="13" t="s">
        <v>15</v>
      </c>
      <c r="B76" s="14" t="s">
        <v>59</v>
      </c>
      <c r="C76" s="15"/>
      <c r="D76" s="16">
        <f>SUM(D67:D75)</f>
        <v>38.013999999999996</v>
      </c>
      <c r="E76" s="16">
        <f>SUM(E67:E75)</f>
        <v>11.892999999999999</v>
      </c>
      <c r="F76" s="13"/>
    </row>
    <row r="77" spans="1:6" x14ac:dyDescent="0.25">
      <c r="A77" s="9" t="s">
        <v>66</v>
      </c>
      <c r="B77" s="10" t="s">
        <v>67</v>
      </c>
      <c r="C77" s="11" t="s">
        <v>21</v>
      </c>
      <c r="D77" s="12">
        <v>7.4939999999999998</v>
      </c>
      <c r="E77" s="12">
        <v>0.22</v>
      </c>
      <c r="F77" s="9" t="s">
        <v>4</v>
      </c>
    </row>
    <row r="78" spans="1:6" x14ac:dyDescent="0.25">
      <c r="A78" s="5" t="s">
        <v>66</v>
      </c>
      <c r="B78" s="6" t="s">
        <v>67</v>
      </c>
      <c r="C78" s="4" t="s">
        <v>22</v>
      </c>
      <c r="D78" s="7">
        <v>3.7069999999999999</v>
      </c>
      <c r="E78" s="7">
        <v>0.47799999999999998</v>
      </c>
      <c r="F78" s="5" t="s">
        <v>4</v>
      </c>
    </row>
    <row r="79" spans="1:6" x14ac:dyDescent="0.25">
      <c r="A79" s="5" t="s">
        <v>66</v>
      </c>
      <c r="B79" s="6" t="s">
        <v>67</v>
      </c>
      <c r="C79" s="4" t="s">
        <v>68</v>
      </c>
      <c r="D79" s="7">
        <v>6.165</v>
      </c>
      <c r="E79" s="7">
        <v>0.30099999999999999</v>
      </c>
      <c r="F79" s="5" t="s">
        <v>4</v>
      </c>
    </row>
    <row r="80" spans="1:6" x14ac:dyDescent="0.25">
      <c r="A80" s="5" t="s">
        <v>66</v>
      </c>
      <c r="B80" s="6" t="s">
        <v>67</v>
      </c>
      <c r="C80" s="4" t="s">
        <v>68</v>
      </c>
      <c r="D80" s="7">
        <v>6.165</v>
      </c>
      <c r="E80" s="7">
        <v>1.0960000000000001</v>
      </c>
      <c r="F80" s="5" t="s">
        <v>4</v>
      </c>
    </row>
    <row r="81" spans="1:6" x14ac:dyDescent="0.25">
      <c r="A81" s="5" t="s">
        <v>66</v>
      </c>
      <c r="B81" s="6" t="s">
        <v>67</v>
      </c>
      <c r="C81" s="4" t="s">
        <v>69</v>
      </c>
      <c r="D81" s="7">
        <v>2.5230000000000001</v>
      </c>
      <c r="E81" s="7">
        <v>0.29699999999999999</v>
      </c>
      <c r="F81" s="5" t="s">
        <v>4</v>
      </c>
    </row>
    <row r="82" spans="1:6" x14ac:dyDescent="0.25">
      <c r="A82" s="5" t="s">
        <v>66</v>
      </c>
      <c r="B82" s="6" t="s">
        <v>67</v>
      </c>
      <c r="C82" s="4" t="s">
        <v>70</v>
      </c>
      <c r="D82" s="7">
        <v>1.8180000000000001</v>
      </c>
      <c r="E82" s="7">
        <v>3.1E-2</v>
      </c>
      <c r="F82" s="5" t="s">
        <v>4</v>
      </c>
    </row>
    <row r="83" spans="1:6" x14ac:dyDescent="0.25">
      <c r="A83" s="5" t="s">
        <v>66</v>
      </c>
      <c r="B83" s="6" t="s">
        <v>67</v>
      </c>
      <c r="C83" s="4" t="s">
        <v>25</v>
      </c>
      <c r="D83" s="7">
        <v>3.5190000000000001</v>
      </c>
      <c r="E83" s="7">
        <v>0.48599999999999999</v>
      </c>
      <c r="F83" s="5" t="s">
        <v>4</v>
      </c>
    </row>
    <row r="84" spans="1:6" x14ac:dyDescent="0.25">
      <c r="A84" s="5" t="s">
        <v>66</v>
      </c>
      <c r="B84" s="6" t="s">
        <v>67</v>
      </c>
      <c r="C84" s="4" t="s">
        <v>71</v>
      </c>
      <c r="D84" s="7">
        <v>2.202</v>
      </c>
      <c r="E84" s="7">
        <v>1.0740000000000001</v>
      </c>
      <c r="F84" s="5" t="s">
        <v>4</v>
      </c>
    </row>
    <row r="85" spans="1:6" x14ac:dyDescent="0.25">
      <c r="A85" s="5" t="s">
        <v>66</v>
      </c>
      <c r="B85" s="6" t="s">
        <v>67</v>
      </c>
      <c r="C85" s="4" t="s">
        <v>6</v>
      </c>
      <c r="D85" s="7">
        <v>4.9029999999999996</v>
      </c>
      <c r="E85" s="7">
        <v>0.66800000000000004</v>
      </c>
      <c r="F85" s="5" t="s">
        <v>4</v>
      </c>
    </row>
    <row r="86" spans="1:6" x14ac:dyDescent="0.25">
      <c r="A86" s="5" t="s">
        <v>66</v>
      </c>
      <c r="B86" s="6" t="s">
        <v>67</v>
      </c>
      <c r="C86" s="4" t="s">
        <v>38</v>
      </c>
      <c r="D86" s="7">
        <v>5.96</v>
      </c>
      <c r="E86" s="7">
        <v>0.47099999999999997</v>
      </c>
      <c r="F86" s="5" t="s">
        <v>4</v>
      </c>
    </row>
    <row r="87" spans="1:6" x14ac:dyDescent="0.25">
      <c r="A87" s="5" t="s">
        <v>66</v>
      </c>
      <c r="B87" s="6" t="s">
        <v>67</v>
      </c>
      <c r="C87" s="4" t="s">
        <v>39</v>
      </c>
      <c r="D87" s="7">
        <v>5.4950000000000001</v>
      </c>
      <c r="E87" s="7">
        <v>0.41399999999999998</v>
      </c>
      <c r="F87" s="5" t="s">
        <v>4</v>
      </c>
    </row>
    <row r="88" spans="1:6" x14ac:dyDescent="0.25">
      <c r="A88" s="5" t="s">
        <v>66</v>
      </c>
      <c r="B88" s="6" t="s">
        <v>67</v>
      </c>
      <c r="C88" s="4" t="s">
        <v>43</v>
      </c>
      <c r="D88" s="7">
        <v>22.623999999999999</v>
      </c>
      <c r="E88" s="7">
        <v>0.23899999999999999</v>
      </c>
      <c r="F88" s="5" t="s">
        <v>4</v>
      </c>
    </row>
    <row r="89" spans="1:6" x14ac:dyDescent="0.25">
      <c r="A89" s="5" t="s">
        <v>66</v>
      </c>
      <c r="B89" s="6" t="s">
        <v>67</v>
      </c>
      <c r="C89" s="4" t="s">
        <v>11</v>
      </c>
      <c r="D89" s="7">
        <v>4.3609999999999998</v>
      </c>
      <c r="E89" s="7">
        <v>1.175</v>
      </c>
      <c r="F89" s="5" t="s">
        <v>4</v>
      </c>
    </row>
    <row r="90" spans="1:6" x14ac:dyDescent="0.25">
      <c r="A90" s="5" t="s">
        <v>66</v>
      </c>
      <c r="B90" s="6" t="s">
        <v>67</v>
      </c>
      <c r="C90" s="4" t="s">
        <v>44</v>
      </c>
      <c r="D90" s="7">
        <v>5.7329999999999997</v>
      </c>
      <c r="E90" s="7">
        <v>0.73499999999999999</v>
      </c>
      <c r="F90" s="5" t="s">
        <v>4</v>
      </c>
    </row>
    <row r="91" spans="1:6" x14ac:dyDescent="0.25">
      <c r="A91" s="5" t="s">
        <v>66</v>
      </c>
      <c r="B91" s="6" t="s">
        <v>67</v>
      </c>
      <c r="C91" s="4" t="s">
        <v>45</v>
      </c>
      <c r="D91" s="7">
        <v>5.5839999999999996</v>
      </c>
      <c r="E91" s="7">
        <v>0.34599999999999997</v>
      </c>
      <c r="F91" s="5" t="s">
        <v>4</v>
      </c>
    </row>
    <row r="92" spans="1:6" x14ac:dyDescent="0.25">
      <c r="A92" s="5" t="s">
        <v>66</v>
      </c>
      <c r="B92" s="6" t="s">
        <v>67</v>
      </c>
      <c r="C92" s="4" t="s">
        <v>72</v>
      </c>
      <c r="D92" s="7">
        <v>2.8260000000000001</v>
      </c>
      <c r="E92" s="7">
        <v>2.1850000000000001</v>
      </c>
      <c r="F92" s="5" t="s">
        <v>4</v>
      </c>
    </row>
    <row r="93" spans="1:6" x14ac:dyDescent="0.25">
      <c r="A93" s="13" t="s">
        <v>15</v>
      </c>
      <c r="B93" s="14" t="s">
        <v>67</v>
      </c>
      <c r="C93" s="15"/>
      <c r="D93" s="16">
        <f>SUM(D77:D92)</f>
        <v>91.078999999999994</v>
      </c>
      <c r="E93" s="16">
        <f>SUM(E77:E92)</f>
        <v>10.215999999999999</v>
      </c>
      <c r="F93" s="13"/>
    </row>
    <row r="94" spans="1:6" x14ac:dyDescent="0.25">
      <c r="A94" s="9" t="s">
        <v>73</v>
      </c>
      <c r="B94" s="10" t="s">
        <v>74</v>
      </c>
      <c r="C94" s="11" t="s">
        <v>18</v>
      </c>
      <c r="D94" s="12">
        <v>15.208</v>
      </c>
      <c r="E94" s="12">
        <v>3.2290000000000001</v>
      </c>
      <c r="F94" s="9" t="s">
        <v>4</v>
      </c>
    </row>
    <row r="95" spans="1:6" x14ac:dyDescent="0.25">
      <c r="A95" s="5" t="s">
        <v>73</v>
      </c>
      <c r="B95" s="6" t="s">
        <v>74</v>
      </c>
      <c r="C95" s="4" t="s">
        <v>75</v>
      </c>
      <c r="D95" s="7">
        <v>1.5840000000000001</v>
      </c>
      <c r="E95" s="7">
        <v>1.401</v>
      </c>
      <c r="F95" s="5" t="s">
        <v>4</v>
      </c>
    </row>
    <row r="96" spans="1:6" x14ac:dyDescent="0.25">
      <c r="A96" s="5" t="s">
        <v>73</v>
      </c>
      <c r="B96" s="6" t="s">
        <v>74</v>
      </c>
      <c r="C96" s="4" t="s">
        <v>76</v>
      </c>
      <c r="D96" s="7">
        <v>8.5429999999999993</v>
      </c>
      <c r="E96" s="7">
        <v>2.9750000000000001</v>
      </c>
      <c r="F96" s="5" t="s">
        <v>4</v>
      </c>
    </row>
    <row r="97" spans="1:6" x14ac:dyDescent="0.25">
      <c r="A97" s="5" t="s">
        <v>73</v>
      </c>
      <c r="B97" s="6" t="s">
        <v>74</v>
      </c>
      <c r="C97" s="4" t="s">
        <v>77</v>
      </c>
      <c r="D97" s="7">
        <v>2.222</v>
      </c>
      <c r="E97" s="7">
        <v>2.206</v>
      </c>
      <c r="F97" s="5" t="s">
        <v>4</v>
      </c>
    </row>
    <row r="98" spans="1:6" x14ac:dyDescent="0.25">
      <c r="A98" s="5" t="s">
        <v>73</v>
      </c>
      <c r="B98" s="6" t="s">
        <v>74</v>
      </c>
      <c r="C98" s="4" t="s">
        <v>6</v>
      </c>
      <c r="D98" s="7">
        <v>4.9029999999999996</v>
      </c>
      <c r="E98" s="7">
        <v>1.1240000000000001</v>
      </c>
      <c r="F98" s="5" t="s">
        <v>4</v>
      </c>
    </row>
    <row r="99" spans="1:6" x14ac:dyDescent="0.25">
      <c r="A99" s="5" t="s">
        <v>73</v>
      </c>
      <c r="B99" s="6" t="s">
        <v>74</v>
      </c>
      <c r="C99" s="4" t="s">
        <v>78</v>
      </c>
      <c r="D99" s="7">
        <v>4.157</v>
      </c>
      <c r="E99" s="7">
        <v>3.9769999999999999</v>
      </c>
      <c r="F99" s="5" t="s">
        <v>4</v>
      </c>
    </row>
    <row r="100" spans="1:6" x14ac:dyDescent="0.25">
      <c r="A100" s="5" t="s">
        <v>73</v>
      </c>
      <c r="B100" s="6" t="s">
        <v>74</v>
      </c>
      <c r="C100" s="4" t="s">
        <v>57</v>
      </c>
      <c r="D100" s="7">
        <v>4.8570000000000002</v>
      </c>
      <c r="E100" s="7">
        <v>2.77</v>
      </c>
      <c r="F100" s="5" t="s">
        <v>4</v>
      </c>
    </row>
    <row r="101" spans="1:6" x14ac:dyDescent="0.25">
      <c r="A101" s="5" t="s">
        <v>73</v>
      </c>
      <c r="B101" s="6" t="s">
        <v>74</v>
      </c>
      <c r="C101" s="4" t="s">
        <v>79</v>
      </c>
      <c r="D101" s="7">
        <v>4.5309999999999997</v>
      </c>
      <c r="E101" s="7">
        <v>1.774</v>
      </c>
      <c r="F101" s="5" t="s">
        <v>4</v>
      </c>
    </row>
    <row r="102" spans="1:6" x14ac:dyDescent="0.25">
      <c r="A102" s="5" t="s">
        <v>73</v>
      </c>
      <c r="B102" s="6" t="s">
        <v>74</v>
      </c>
      <c r="C102" s="4" t="s">
        <v>80</v>
      </c>
      <c r="D102" s="7">
        <v>2.38</v>
      </c>
      <c r="E102" s="7">
        <v>1.9550000000000001</v>
      </c>
      <c r="F102" s="5" t="s">
        <v>4</v>
      </c>
    </row>
    <row r="103" spans="1:6" x14ac:dyDescent="0.25">
      <c r="A103" s="5" t="s">
        <v>73</v>
      </c>
      <c r="B103" s="6" t="s">
        <v>74</v>
      </c>
      <c r="C103" s="4" t="s">
        <v>81</v>
      </c>
      <c r="D103" s="7">
        <v>1.5189999999999999</v>
      </c>
      <c r="E103" s="7">
        <v>1.5189999999999999</v>
      </c>
      <c r="F103" s="5" t="s">
        <v>4</v>
      </c>
    </row>
    <row r="104" spans="1:6" x14ac:dyDescent="0.25">
      <c r="A104" s="5" t="s">
        <v>73</v>
      </c>
      <c r="B104" s="6" t="s">
        <v>74</v>
      </c>
      <c r="C104" s="4" t="s">
        <v>82</v>
      </c>
      <c r="D104" s="7">
        <v>3.23</v>
      </c>
      <c r="E104" s="7">
        <v>2.2770000000000001</v>
      </c>
      <c r="F104" s="5" t="s">
        <v>4</v>
      </c>
    </row>
    <row r="105" spans="1:6" x14ac:dyDescent="0.25">
      <c r="A105" s="5" t="s">
        <v>73</v>
      </c>
      <c r="B105" s="6" t="s">
        <v>74</v>
      </c>
      <c r="C105" s="4" t="s">
        <v>83</v>
      </c>
      <c r="D105" s="7">
        <v>3.343</v>
      </c>
      <c r="E105" s="7">
        <v>2.3879999999999999</v>
      </c>
      <c r="F105" s="5" t="s">
        <v>4</v>
      </c>
    </row>
    <row r="106" spans="1:6" x14ac:dyDescent="0.25">
      <c r="A106" s="5" t="s">
        <v>73</v>
      </c>
      <c r="B106" s="6" t="s">
        <v>74</v>
      </c>
      <c r="C106" s="4" t="s">
        <v>84</v>
      </c>
      <c r="D106" s="7">
        <v>2.91</v>
      </c>
      <c r="E106" s="7">
        <v>1.9850000000000001</v>
      </c>
      <c r="F106" s="5" t="s">
        <v>4</v>
      </c>
    </row>
    <row r="107" spans="1:6" x14ac:dyDescent="0.25">
      <c r="A107" s="5" t="s">
        <v>73</v>
      </c>
      <c r="B107" s="6" t="s">
        <v>74</v>
      </c>
      <c r="C107" s="4" t="s">
        <v>85</v>
      </c>
      <c r="D107" s="7">
        <v>2.8620000000000001</v>
      </c>
      <c r="E107" s="7">
        <v>2.5649999999999999</v>
      </c>
      <c r="F107" s="5" t="s">
        <v>4</v>
      </c>
    </row>
    <row r="108" spans="1:6" x14ac:dyDescent="0.25">
      <c r="A108" s="13" t="s">
        <v>15</v>
      </c>
      <c r="B108" s="14" t="s">
        <v>74</v>
      </c>
      <c r="C108" s="15"/>
      <c r="D108" s="16">
        <f>SUM(D94:D107)</f>
        <v>62.249000000000002</v>
      </c>
      <c r="E108" s="16">
        <f>SUM(E94:E107)</f>
        <v>32.144999999999996</v>
      </c>
      <c r="F108" s="13"/>
    </row>
    <row r="109" spans="1:6" x14ac:dyDescent="0.25">
      <c r="A109" s="9" t="s">
        <v>146</v>
      </c>
      <c r="B109" s="10" t="s">
        <v>147</v>
      </c>
      <c r="C109" s="11" t="s">
        <v>68</v>
      </c>
      <c r="D109" s="12">
        <v>6.165</v>
      </c>
      <c r="E109" s="12">
        <v>0.28899999999999998</v>
      </c>
      <c r="F109" s="9" t="s">
        <v>4</v>
      </c>
    </row>
    <row r="110" spans="1:6" x14ac:dyDescent="0.25">
      <c r="A110" s="9" t="s">
        <v>146</v>
      </c>
      <c r="B110" s="10" t="s">
        <v>147</v>
      </c>
      <c r="C110" s="4" t="s">
        <v>69</v>
      </c>
      <c r="D110" s="7">
        <v>2.5230000000000001</v>
      </c>
      <c r="E110" s="7">
        <v>0.434</v>
      </c>
      <c r="F110" s="5" t="s">
        <v>4</v>
      </c>
    </row>
    <row r="111" spans="1:6" x14ac:dyDescent="0.25">
      <c r="A111" s="9" t="s">
        <v>146</v>
      </c>
      <c r="B111" s="10" t="s">
        <v>147</v>
      </c>
      <c r="C111" s="4" t="s">
        <v>86</v>
      </c>
      <c r="D111" s="7">
        <v>17.510000000000002</v>
      </c>
      <c r="E111" s="7">
        <v>0.108</v>
      </c>
      <c r="F111" s="5" t="s">
        <v>4</v>
      </c>
    </row>
    <row r="112" spans="1:6" x14ac:dyDescent="0.25">
      <c r="A112" s="13" t="s">
        <v>15</v>
      </c>
      <c r="B112" s="14" t="s">
        <v>147</v>
      </c>
      <c r="C112" s="15"/>
      <c r="D112" s="16">
        <f>SUM(D109:D111)</f>
        <v>26.198</v>
      </c>
      <c r="E112" s="16">
        <f>SUM(E109:E111)</f>
        <v>0.83099999999999996</v>
      </c>
      <c r="F112" s="13"/>
    </row>
    <row r="113" spans="1:6" x14ac:dyDescent="0.25">
      <c r="A113" s="9" t="s">
        <v>148</v>
      </c>
      <c r="B113" s="10" t="s">
        <v>147</v>
      </c>
      <c r="C113" s="11" t="s">
        <v>70</v>
      </c>
      <c r="D113" s="12">
        <v>1.8180000000000001</v>
      </c>
      <c r="E113" s="12">
        <v>1.4059999999999999</v>
      </c>
      <c r="F113" s="9" t="s">
        <v>4</v>
      </c>
    </row>
    <row r="114" spans="1:6" x14ac:dyDescent="0.25">
      <c r="A114" s="9" t="s">
        <v>148</v>
      </c>
      <c r="B114" s="10" t="s">
        <v>147</v>
      </c>
      <c r="C114" s="4" t="s">
        <v>25</v>
      </c>
      <c r="D114" s="7">
        <v>3.5190000000000001</v>
      </c>
      <c r="E114" s="7">
        <v>0.40899999999999997</v>
      </c>
      <c r="F114" s="5" t="s">
        <v>4</v>
      </c>
    </row>
    <row r="115" spans="1:6" x14ac:dyDescent="0.25">
      <c r="A115" s="9" t="s">
        <v>148</v>
      </c>
      <c r="B115" s="10" t="s">
        <v>147</v>
      </c>
      <c r="C115" s="4" t="s">
        <v>71</v>
      </c>
      <c r="D115" s="7">
        <v>2.202</v>
      </c>
      <c r="E115" s="7">
        <v>0.36899999999999999</v>
      </c>
      <c r="F115" s="5" t="s">
        <v>4</v>
      </c>
    </row>
    <row r="116" spans="1:6" x14ac:dyDescent="0.25">
      <c r="A116" s="9" t="s">
        <v>148</v>
      </c>
      <c r="B116" s="10" t="s">
        <v>147</v>
      </c>
      <c r="C116" s="4" t="s">
        <v>38</v>
      </c>
      <c r="D116" s="7">
        <v>5.96</v>
      </c>
      <c r="E116" s="7">
        <v>0.56399999999999995</v>
      </c>
      <c r="F116" s="5" t="s">
        <v>4</v>
      </c>
    </row>
    <row r="117" spans="1:6" x14ac:dyDescent="0.25">
      <c r="A117" s="9" t="s">
        <v>148</v>
      </c>
      <c r="B117" s="10" t="s">
        <v>147</v>
      </c>
      <c r="C117" s="4" t="s">
        <v>87</v>
      </c>
      <c r="D117" s="7">
        <v>2.133</v>
      </c>
      <c r="E117" s="7">
        <v>2.133</v>
      </c>
      <c r="F117" s="5" t="s">
        <v>4</v>
      </c>
    </row>
    <row r="118" spans="1:6" x14ac:dyDescent="0.25">
      <c r="A118" s="9" t="s">
        <v>148</v>
      </c>
      <c r="B118" s="10" t="s">
        <v>147</v>
      </c>
      <c r="C118" s="4" t="s">
        <v>39</v>
      </c>
      <c r="D118" s="7">
        <v>5.4950000000000001</v>
      </c>
      <c r="E118" s="7">
        <v>0.65500000000000003</v>
      </c>
      <c r="F118" s="5" t="s">
        <v>4</v>
      </c>
    </row>
    <row r="119" spans="1:6" x14ac:dyDescent="0.25">
      <c r="A119" s="9" t="s">
        <v>148</v>
      </c>
      <c r="B119" s="10" t="s">
        <v>147</v>
      </c>
      <c r="C119" s="4" t="s">
        <v>88</v>
      </c>
      <c r="D119" s="7">
        <v>2.1360000000000001</v>
      </c>
      <c r="E119" s="7">
        <v>1.754</v>
      </c>
      <c r="F119" s="5" t="s">
        <v>4</v>
      </c>
    </row>
    <row r="120" spans="1:6" x14ac:dyDescent="0.25">
      <c r="A120" s="13" t="s">
        <v>15</v>
      </c>
      <c r="B120" s="14" t="s">
        <v>147</v>
      </c>
      <c r="C120" s="15"/>
      <c r="D120" s="16">
        <f>SUM(D113:D119)</f>
        <v>23.262999999999998</v>
      </c>
      <c r="E120" s="16">
        <f>SUM(E113:E119)</f>
        <v>7.2900000000000009</v>
      </c>
      <c r="F120" s="13"/>
    </row>
    <row r="121" spans="1:6" x14ac:dyDescent="0.25">
      <c r="A121" s="9" t="s">
        <v>149</v>
      </c>
      <c r="B121" s="10" t="s">
        <v>147</v>
      </c>
      <c r="C121" s="11" t="s">
        <v>89</v>
      </c>
      <c r="D121" s="12">
        <v>2.3730000000000002</v>
      </c>
      <c r="E121" s="12">
        <v>2.3439999999999999</v>
      </c>
      <c r="F121" s="9" t="s">
        <v>4</v>
      </c>
    </row>
    <row r="122" spans="1:6" x14ac:dyDescent="0.25">
      <c r="A122" s="9" t="s">
        <v>149</v>
      </c>
      <c r="B122" s="10" t="s">
        <v>147</v>
      </c>
      <c r="C122" s="4" t="s">
        <v>90</v>
      </c>
      <c r="D122" s="7">
        <v>1.8640000000000001</v>
      </c>
      <c r="E122" s="7">
        <v>1.8640000000000001</v>
      </c>
      <c r="F122" s="5" t="s">
        <v>4</v>
      </c>
    </row>
    <row r="123" spans="1:6" x14ac:dyDescent="0.25">
      <c r="A123" s="9" t="s">
        <v>149</v>
      </c>
      <c r="B123" s="10" t="s">
        <v>147</v>
      </c>
      <c r="C123" s="4" t="s">
        <v>91</v>
      </c>
      <c r="D123" s="7">
        <v>5.47</v>
      </c>
      <c r="E123" s="7">
        <v>2.8580000000000001</v>
      </c>
      <c r="F123" s="5" t="s">
        <v>4</v>
      </c>
    </row>
    <row r="124" spans="1:6" x14ac:dyDescent="0.25">
      <c r="A124" s="9" t="s">
        <v>149</v>
      </c>
      <c r="B124" s="10" t="s">
        <v>147</v>
      </c>
      <c r="C124" s="4" t="s">
        <v>92</v>
      </c>
      <c r="D124" s="7">
        <v>3.8439999999999999</v>
      </c>
      <c r="E124" s="7">
        <v>3.5190000000000001</v>
      </c>
      <c r="F124" s="5" t="s">
        <v>4</v>
      </c>
    </row>
    <row r="125" spans="1:6" x14ac:dyDescent="0.25">
      <c r="A125" s="9" t="s">
        <v>149</v>
      </c>
      <c r="B125" s="10" t="s">
        <v>147</v>
      </c>
      <c r="C125" s="4" t="s">
        <v>93</v>
      </c>
      <c r="D125" s="7">
        <v>2.81</v>
      </c>
      <c r="E125" s="7">
        <v>2.0329999999999999</v>
      </c>
      <c r="F125" s="5" t="s">
        <v>4</v>
      </c>
    </row>
    <row r="126" spans="1:6" x14ac:dyDescent="0.25">
      <c r="A126" s="9" t="s">
        <v>149</v>
      </c>
      <c r="B126" s="10" t="s">
        <v>147</v>
      </c>
      <c r="C126" s="4" t="s">
        <v>94</v>
      </c>
      <c r="D126" s="7">
        <v>3.2650000000000001</v>
      </c>
      <c r="E126" s="7">
        <v>0.90100000000000002</v>
      </c>
      <c r="F126" s="5" t="s">
        <v>4</v>
      </c>
    </row>
    <row r="127" spans="1:6" x14ac:dyDescent="0.25">
      <c r="A127" s="13" t="s">
        <v>15</v>
      </c>
      <c r="B127" s="14" t="s">
        <v>147</v>
      </c>
      <c r="C127" s="15"/>
      <c r="D127" s="16">
        <f>SUM(D121:D126)</f>
        <v>19.626000000000001</v>
      </c>
      <c r="E127" s="16">
        <f>SUM(E121:E126)</f>
        <v>13.519</v>
      </c>
      <c r="F127" s="13"/>
    </row>
    <row r="128" spans="1:6" x14ac:dyDescent="0.25">
      <c r="A128" s="9" t="s">
        <v>150</v>
      </c>
      <c r="B128" s="10" t="s">
        <v>147</v>
      </c>
      <c r="C128" s="11" t="s">
        <v>68</v>
      </c>
      <c r="D128" s="12">
        <v>6.165</v>
      </c>
      <c r="E128" s="12">
        <v>0.62</v>
      </c>
      <c r="F128" s="9" t="s">
        <v>4</v>
      </c>
    </row>
    <row r="129" spans="1:6" x14ac:dyDescent="0.25">
      <c r="A129" s="9" t="s">
        <v>150</v>
      </c>
      <c r="B129" s="10" t="s">
        <v>147</v>
      </c>
      <c r="C129" s="4" t="s">
        <v>69</v>
      </c>
      <c r="D129" s="7">
        <v>2.5230000000000001</v>
      </c>
      <c r="E129" s="7">
        <v>0.26300000000000001</v>
      </c>
      <c r="F129" s="5" t="s">
        <v>4</v>
      </c>
    </row>
    <row r="130" spans="1:6" x14ac:dyDescent="0.25">
      <c r="A130" s="9" t="s">
        <v>150</v>
      </c>
      <c r="B130" s="10" t="s">
        <v>147</v>
      </c>
      <c r="C130" s="4" t="s">
        <v>95</v>
      </c>
      <c r="D130" s="7">
        <v>0.71199999999999997</v>
      </c>
      <c r="E130" s="7">
        <v>0.68100000000000005</v>
      </c>
      <c r="F130" s="5" t="s">
        <v>4</v>
      </c>
    </row>
    <row r="131" spans="1:6" x14ac:dyDescent="0.25">
      <c r="A131" s="9" t="s">
        <v>150</v>
      </c>
      <c r="B131" s="10" t="s">
        <v>147</v>
      </c>
      <c r="C131" s="4" t="s">
        <v>96</v>
      </c>
      <c r="D131" s="7">
        <v>1.458</v>
      </c>
      <c r="E131" s="7">
        <v>0.27</v>
      </c>
      <c r="F131" s="5" t="s">
        <v>4</v>
      </c>
    </row>
    <row r="132" spans="1:6" x14ac:dyDescent="0.25">
      <c r="A132" s="9" t="s">
        <v>150</v>
      </c>
      <c r="B132" s="10" t="s">
        <v>147</v>
      </c>
      <c r="C132" s="4" t="s">
        <v>86</v>
      </c>
      <c r="D132" s="7">
        <v>17.510000000000002</v>
      </c>
      <c r="E132" s="7">
        <v>0.20499999999999999</v>
      </c>
      <c r="F132" s="5" t="s">
        <v>4</v>
      </c>
    </row>
    <row r="133" spans="1:6" x14ac:dyDescent="0.25">
      <c r="A133" s="13" t="s">
        <v>15</v>
      </c>
      <c r="B133" s="14" t="s">
        <v>147</v>
      </c>
      <c r="C133" s="15"/>
      <c r="D133" s="16">
        <f>SUM(D128:D132)</f>
        <v>28.368000000000002</v>
      </c>
      <c r="E133" s="16">
        <f>SUM(E128:E132)</f>
        <v>2.0390000000000001</v>
      </c>
      <c r="F133" s="13"/>
    </row>
    <row r="134" spans="1:6" x14ac:dyDescent="0.25">
      <c r="A134" s="9" t="s">
        <v>151</v>
      </c>
      <c r="B134" s="10" t="s">
        <v>147</v>
      </c>
      <c r="C134" s="11" t="s">
        <v>22</v>
      </c>
      <c r="D134" s="12">
        <v>3.7069999999999999</v>
      </c>
      <c r="E134" s="12">
        <v>0.27900000000000003</v>
      </c>
      <c r="F134" s="9" t="s">
        <v>4</v>
      </c>
    </row>
    <row r="135" spans="1:6" x14ac:dyDescent="0.25">
      <c r="A135" s="9" t="s">
        <v>151</v>
      </c>
      <c r="B135" s="10" t="s">
        <v>147</v>
      </c>
      <c r="C135" s="4" t="s">
        <v>68</v>
      </c>
      <c r="D135" s="7">
        <v>6.165</v>
      </c>
      <c r="E135" s="7">
        <v>0.246</v>
      </c>
      <c r="F135" s="5" t="s">
        <v>4</v>
      </c>
    </row>
    <row r="136" spans="1:6" x14ac:dyDescent="0.25">
      <c r="A136" s="9" t="s">
        <v>151</v>
      </c>
      <c r="B136" s="10" t="s">
        <v>147</v>
      </c>
      <c r="C136" s="4" t="s">
        <v>69</v>
      </c>
      <c r="D136" s="7">
        <v>2.5230000000000001</v>
      </c>
      <c r="E136" s="7">
        <v>1.0089999999999999</v>
      </c>
      <c r="F136" s="5" t="s">
        <v>4</v>
      </c>
    </row>
    <row r="137" spans="1:6" x14ac:dyDescent="0.25">
      <c r="A137" s="9" t="s">
        <v>151</v>
      </c>
      <c r="B137" s="10" t="s">
        <v>147</v>
      </c>
      <c r="C137" s="4" t="s">
        <v>86</v>
      </c>
      <c r="D137" s="7">
        <v>17.510000000000002</v>
      </c>
      <c r="E137" s="7">
        <v>0.48799999999999999</v>
      </c>
      <c r="F137" s="5" t="s">
        <v>4</v>
      </c>
    </row>
    <row r="138" spans="1:6" x14ac:dyDescent="0.25">
      <c r="A138" s="13" t="s">
        <v>15</v>
      </c>
      <c r="B138" s="14" t="s">
        <v>147</v>
      </c>
      <c r="C138" s="15"/>
      <c r="D138" s="16">
        <f>SUM(D134:D137)</f>
        <v>29.905000000000001</v>
      </c>
      <c r="E138" s="16">
        <f>SUM(E134:E137)</f>
        <v>2.0219999999999998</v>
      </c>
      <c r="F138" s="13"/>
    </row>
    <row r="139" spans="1:6" x14ac:dyDescent="0.25">
      <c r="A139" s="9" t="s">
        <v>152</v>
      </c>
      <c r="B139" s="10" t="s">
        <v>147</v>
      </c>
      <c r="C139" s="11" t="s">
        <v>97</v>
      </c>
      <c r="D139" s="12">
        <v>7.3620000000000001</v>
      </c>
      <c r="E139" s="12">
        <v>1.1839999999999999</v>
      </c>
      <c r="F139" s="9" t="s">
        <v>4</v>
      </c>
    </row>
    <row r="140" spans="1:6" x14ac:dyDescent="0.25">
      <c r="A140" s="13" t="s">
        <v>15</v>
      </c>
      <c r="B140" s="14" t="s">
        <v>147</v>
      </c>
      <c r="C140" s="15"/>
      <c r="D140" s="16">
        <f>SUM(D139)</f>
        <v>7.3620000000000001</v>
      </c>
      <c r="E140" s="16">
        <f>SUM(E139)</f>
        <v>1.1839999999999999</v>
      </c>
      <c r="F140" s="13"/>
    </row>
    <row r="141" spans="1:6" x14ac:dyDescent="0.25">
      <c r="A141" s="9" t="s">
        <v>153</v>
      </c>
      <c r="B141" s="10" t="s">
        <v>147</v>
      </c>
      <c r="C141" s="11" t="s">
        <v>98</v>
      </c>
      <c r="D141" s="12">
        <v>2.6360000000000001</v>
      </c>
      <c r="E141" s="12">
        <v>1.48</v>
      </c>
      <c r="F141" s="9" t="s">
        <v>4</v>
      </c>
    </row>
    <row r="142" spans="1:6" x14ac:dyDescent="0.25">
      <c r="A142" s="9" t="s">
        <v>153</v>
      </c>
      <c r="B142" s="10" t="s">
        <v>147</v>
      </c>
      <c r="C142" s="4" t="s">
        <v>99</v>
      </c>
      <c r="D142" s="7">
        <v>3.327</v>
      </c>
      <c r="E142" s="7">
        <v>0.45</v>
      </c>
      <c r="F142" s="5" t="s">
        <v>4</v>
      </c>
    </row>
    <row r="143" spans="1:6" x14ac:dyDescent="0.25">
      <c r="A143" s="9" t="s">
        <v>153</v>
      </c>
      <c r="B143" s="10" t="s">
        <v>147</v>
      </c>
      <c r="C143" s="4" t="s">
        <v>100</v>
      </c>
      <c r="D143" s="7">
        <v>1.819</v>
      </c>
      <c r="E143" s="7">
        <v>1.756</v>
      </c>
      <c r="F143" s="5" t="s">
        <v>4</v>
      </c>
    </row>
    <row r="144" spans="1:6" x14ac:dyDescent="0.25">
      <c r="A144" s="9" t="s">
        <v>153</v>
      </c>
      <c r="B144" s="10" t="s">
        <v>147</v>
      </c>
      <c r="C144" s="4" t="s">
        <v>101</v>
      </c>
      <c r="D144" s="7">
        <v>2.5219999999999998</v>
      </c>
      <c r="E144" s="7">
        <v>2.4049999999999998</v>
      </c>
      <c r="F144" s="5" t="s">
        <v>4</v>
      </c>
    </row>
    <row r="145" spans="1:6" x14ac:dyDescent="0.25">
      <c r="A145" s="9" t="s">
        <v>153</v>
      </c>
      <c r="B145" s="10" t="s">
        <v>147</v>
      </c>
      <c r="C145" s="4" t="s">
        <v>102</v>
      </c>
      <c r="D145" s="7">
        <v>5.7939999999999996</v>
      </c>
      <c r="E145" s="7">
        <v>0.45</v>
      </c>
      <c r="F145" s="5" t="s">
        <v>4</v>
      </c>
    </row>
    <row r="146" spans="1:6" x14ac:dyDescent="0.25">
      <c r="A146" s="9" t="s">
        <v>153</v>
      </c>
      <c r="B146" s="10" t="s">
        <v>147</v>
      </c>
      <c r="C146" s="4" t="s">
        <v>41</v>
      </c>
      <c r="D146" s="7">
        <v>1.921</v>
      </c>
      <c r="E146" s="7">
        <v>1.37</v>
      </c>
      <c r="F146" s="5" t="s">
        <v>4</v>
      </c>
    </row>
    <row r="147" spans="1:6" x14ac:dyDescent="0.25">
      <c r="A147" s="9" t="s">
        <v>153</v>
      </c>
      <c r="B147" s="10" t="s">
        <v>147</v>
      </c>
      <c r="C147" s="4" t="s">
        <v>103</v>
      </c>
      <c r="D147" s="7">
        <v>7.077</v>
      </c>
      <c r="E147" s="7">
        <v>2.6440000000000001</v>
      </c>
      <c r="F147" s="5" t="s">
        <v>4</v>
      </c>
    </row>
    <row r="148" spans="1:6" x14ac:dyDescent="0.25">
      <c r="A148" s="9" t="s">
        <v>153</v>
      </c>
      <c r="B148" s="10" t="s">
        <v>147</v>
      </c>
      <c r="C148" s="4" t="s">
        <v>43</v>
      </c>
      <c r="D148" s="7">
        <v>22.623999999999999</v>
      </c>
      <c r="E148" s="7">
        <v>2.2290000000000001</v>
      </c>
      <c r="F148" s="5" t="s">
        <v>4</v>
      </c>
    </row>
    <row r="149" spans="1:6" x14ac:dyDescent="0.25">
      <c r="A149" s="9" t="s">
        <v>153</v>
      </c>
      <c r="B149" s="10" t="s">
        <v>147</v>
      </c>
      <c r="C149" s="4" t="s">
        <v>44</v>
      </c>
      <c r="D149" s="7">
        <v>5.7329999999999997</v>
      </c>
      <c r="E149" s="7">
        <v>0.66</v>
      </c>
      <c r="F149" s="5" t="s">
        <v>4</v>
      </c>
    </row>
    <row r="150" spans="1:6" x14ac:dyDescent="0.25">
      <c r="A150" s="9" t="s">
        <v>153</v>
      </c>
      <c r="B150" s="10" t="s">
        <v>147</v>
      </c>
      <c r="C150" s="4" t="s">
        <v>45</v>
      </c>
      <c r="D150" s="7">
        <v>5.5839999999999996</v>
      </c>
      <c r="E150" s="7">
        <v>0.23100000000000001</v>
      </c>
      <c r="F150" s="5" t="s">
        <v>4</v>
      </c>
    </row>
    <row r="151" spans="1:6" x14ac:dyDescent="0.25">
      <c r="A151" s="9" t="s">
        <v>153</v>
      </c>
      <c r="B151" s="10" t="s">
        <v>147</v>
      </c>
      <c r="C151" s="4" t="s">
        <v>79</v>
      </c>
      <c r="D151" s="7">
        <v>4.5309999999999997</v>
      </c>
      <c r="E151" s="7">
        <v>0.29099999999999998</v>
      </c>
      <c r="F151" s="5" t="s">
        <v>4</v>
      </c>
    </row>
    <row r="152" spans="1:6" x14ac:dyDescent="0.25">
      <c r="A152" s="9" t="s">
        <v>153</v>
      </c>
      <c r="B152" s="10" t="s">
        <v>147</v>
      </c>
      <c r="C152" s="4" t="s">
        <v>79</v>
      </c>
      <c r="D152" s="7">
        <v>4.5309999999999997</v>
      </c>
      <c r="E152" s="7">
        <v>2.4340000000000002</v>
      </c>
      <c r="F152" s="5" t="s">
        <v>4</v>
      </c>
    </row>
    <row r="153" spans="1:6" x14ac:dyDescent="0.25">
      <c r="A153" s="13" t="s">
        <v>15</v>
      </c>
      <c r="B153" s="14" t="s">
        <v>147</v>
      </c>
      <c r="C153" s="15"/>
      <c r="D153" s="16">
        <f>SUM(D141:D152)</f>
        <v>68.09899999999999</v>
      </c>
      <c r="E153" s="16">
        <f>SUM(E141:E152)</f>
        <v>16.399999999999999</v>
      </c>
      <c r="F153" s="13"/>
    </row>
    <row r="154" spans="1:6" x14ac:dyDescent="0.25">
      <c r="A154" s="9" t="s">
        <v>154</v>
      </c>
      <c r="B154" s="10" t="s">
        <v>147</v>
      </c>
      <c r="C154" s="11" t="s">
        <v>104</v>
      </c>
      <c r="D154" s="12">
        <v>0.42099999999999999</v>
      </c>
      <c r="E154" s="12">
        <v>0.42099999999999999</v>
      </c>
      <c r="F154" s="9" t="s">
        <v>4</v>
      </c>
    </row>
    <row r="155" spans="1:6" x14ac:dyDescent="0.25">
      <c r="A155" s="9" t="s">
        <v>154</v>
      </c>
      <c r="B155" s="10" t="s">
        <v>147</v>
      </c>
      <c r="C155" s="4" t="s">
        <v>21</v>
      </c>
      <c r="D155" s="7">
        <v>7.4939999999999998</v>
      </c>
      <c r="E155" s="7">
        <v>2.1419999999999999</v>
      </c>
      <c r="F155" s="5" t="s">
        <v>4</v>
      </c>
    </row>
    <row r="156" spans="1:6" x14ac:dyDescent="0.25">
      <c r="A156" s="9" t="s">
        <v>154</v>
      </c>
      <c r="B156" s="10" t="s">
        <v>147</v>
      </c>
      <c r="C156" s="4" t="s">
        <v>68</v>
      </c>
      <c r="D156" s="7">
        <v>6.165</v>
      </c>
      <c r="E156" s="7">
        <v>3.2730000000000001</v>
      </c>
      <c r="F156" s="5" t="s">
        <v>4</v>
      </c>
    </row>
    <row r="157" spans="1:6" x14ac:dyDescent="0.25">
      <c r="A157" s="9" t="s">
        <v>154</v>
      </c>
      <c r="B157" s="10" t="s">
        <v>147</v>
      </c>
      <c r="C157" s="4" t="s">
        <v>97</v>
      </c>
      <c r="D157" s="7">
        <v>7.3620000000000001</v>
      </c>
      <c r="E157" s="7">
        <v>0.45100000000000001</v>
      </c>
      <c r="F157" s="5" t="s">
        <v>4</v>
      </c>
    </row>
    <row r="158" spans="1:6" x14ac:dyDescent="0.25">
      <c r="A158" s="9" t="s">
        <v>154</v>
      </c>
      <c r="B158" s="10" t="s">
        <v>147</v>
      </c>
      <c r="C158" s="4" t="s">
        <v>105</v>
      </c>
      <c r="D158" s="7">
        <v>2.0089999999999999</v>
      </c>
      <c r="E158" s="7">
        <v>0.90600000000000003</v>
      </c>
      <c r="F158" s="5" t="s">
        <v>4</v>
      </c>
    </row>
    <row r="159" spans="1:6" x14ac:dyDescent="0.25">
      <c r="A159" s="9" t="s">
        <v>154</v>
      </c>
      <c r="B159" s="10" t="s">
        <v>147</v>
      </c>
      <c r="C159" s="4" t="s">
        <v>106</v>
      </c>
      <c r="D159" s="7">
        <v>5.0380000000000003</v>
      </c>
      <c r="E159" s="7">
        <v>0.85399999999999998</v>
      </c>
      <c r="F159" s="5" t="s">
        <v>4</v>
      </c>
    </row>
    <row r="160" spans="1:6" x14ac:dyDescent="0.25">
      <c r="A160" s="9" t="s">
        <v>154</v>
      </c>
      <c r="B160" s="10" t="s">
        <v>147</v>
      </c>
      <c r="C160" s="4" t="s">
        <v>103</v>
      </c>
      <c r="D160" s="7">
        <v>7.077</v>
      </c>
      <c r="E160" s="7">
        <v>4.4029999999999996</v>
      </c>
      <c r="F160" s="5" t="s">
        <v>4</v>
      </c>
    </row>
    <row r="161" spans="1:6" x14ac:dyDescent="0.25">
      <c r="A161" s="9" t="s">
        <v>154</v>
      </c>
      <c r="B161" s="10" t="s">
        <v>147</v>
      </c>
      <c r="C161" s="4" t="s">
        <v>43</v>
      </c>
      <c r="D161" s="7">
        <v>22.623999999999999</v>
      </c>
      <c r="E161" s="7">
        <v>6.4039999999999999</v>
      </c>
      <c r="F161" s="5" t="s">
        <v>4</v>
      </c>
    </row>
    <row r="162" spans="1:6" x14ac:dyDescent="0.25">
      <c r="A162" s="9" t="s">
        <v>154</v>
      </c>
      <c r="B162" s="10" t="s">
        <v>147</v>
      </c>
      <c r="C162" s="4" t="s">
        <v>46</v>
      </c>
      <c r="D162" s="7">
        <v>4.5019999999999998</v>
      </c>
      <c r="E162" s="7">
        <v>4.056</v>
      </c>
      <c r="F162" s="5" t="s">
        <v>4</v>
      </c>
    </row>
    <row r="163" spans="1:6" x14ac:dyDescent="0.25">
      <c r="A163" s="13" t="s">
        <v>15</v>
      </c>
      <c r="B163" s="14" t="s">
        <v>147</v>
      </c>
      <c r="C163" s="15"/>
      <c r="D163" s="16">
        <f>SUM(D154:D162)</f>
        <v>62.692</v>
      </c>
      <c r="E163" s="16">
        <f>SUM(E154:E162)</f>
        <v>22.91</v>
      </c>
      <c r="F163" s="13"/>
    </row>
    <row r="164" spans="1:6" x14ac:dyDescent="0.25">
      <c r="A164" s="9" t="s">
        <v>107</v>
      </c>
      <c r="B164" s="10" t="s">
        <v>108</v>
      </c>
      <c r="C164" s="11" t="s">
        <v>109</v>
      </c>
      <c r="D164" s="12">
        <v>5.3490000000000002</v>
      </c>
      <c r="E164" s="12">
        <v>1.639</v>
      </c>
      <c r="F164" s="9" t="s">
        <v>4</v>
      </c>
    </row>
    <row r="165" spans="1:6" x14ac:dyDescent="0.25">
      <c r="A165" s="13" t="s">
        <v>15</v>
      </c>
      <c r="B165" s="14" t="s">
        <v>108</v>
      </c>
      <c r="C165" s="15"/>
      <c r="D165" s="16">
        <f>SUM(D164)</f>
        <v>5.3490000000000002</v>
      </c>
      <c r="E165" s="16">
        <f>SUM(E164)</f>
        <v>1.639</v>
      </c>
      <c r="F165" s="13"/>
    </row>
    <row r="166" spans="1:6" x14ac:dyDescent="0.25">
      <c r="A166" s="9" t="s">
        <v>110</v>
      </c>
      <c r="B166" s="10" t="s">
        <v>111</v>
      </c>
      <c r="C166" s="11" t="s">
        <v>112</v>
      </c>
      <c r="D166" s="12">
        <v>2.6059999999999999</v>
      </c>
      <c r="E166" s="12">
        <v>2.5569999999999999</v>
      </c>
      <c r="F166" s="9" t="s">
        <v>4</v>
      </c>
    </row>
    <row r="167" spans="1:6" x14ac:dyDescent="0.25">
      <c r="A167" s="5" t="s">
        <v>110</v>
      </c>
      <c r="B167" s="6" t="s">
        <v>111</v>
      </c>
      <c r="C167" s="4" t="s">
        <v>102</v>
      </c>
      <c r="D167" s="7">
        <v>5.7939999999999996</v>
      </c>
      <c r="E167" s="7">
        <v>5.3280000000000003</v>
      </c>
      <c r="F167" s="5" t="s">
        <v>4</v>
      </c>
    </row>
    <row r="168" spans="1:6" x14ac:dyDescent="0.25">
      <c r="A168" s="5" t="s">
        <v>110</v>
      </c>
      <c r="B168" s="6" t="s">
        <v>111</v>
      </c>
      <c r="C168" s="4" t="s">
        <v>113</v>
      </c>
      <c r="D168" s="7">
        <v>5.2690000000000001</v>
      </c>
      <c r="E168" s="7">
        <v>5.2549999999999999</v>
      </c>
      <c r="F168" s="5" t="s">
        <v>4</v>
      </c>
    </row>
    <row r="169" spans="1:6" x14ac:dyDescent="0.25">
      <c r="A169" s="5" t="s">
        <v>110</v>
      </c>
      <c r="B169" s="6" t="s">
        <v>111</v>
      </c>
      <c r="C169" s="4" t="s">
        <v>114</v>
      </c>
      <c r="D169" s="7">
        <v>16.349</v>
      </c>
      <c r="E169" s="7">
        <v>16.164999999999999</v>
      </c>
      <c r="F169" s="5" t="s">
        <v>4</v>
      </c>
    </row>
    <row r="170" spans="1:6" x14ac:dyDescent="0.25">
      <c r="A170" s="5" t="s">
        <v>110</v>
      </c>
      <c r="B170" s="6" t="s">
        <v>111</v>
      </c>
      <c r="C170" s="4" t="s">
        <v>115</v>
      </c>
      <c r="D170" s="7">
        <v>9.0649999999999995</v>
      </c>
      <c r="E170" s="7">
        <v>2.3980000000000001</v>
      </c>
      <c r="F170" s="5" t="s">
        <v>4</v>
      </c>
    </row>
    <row r="171" spans="1:6" x14ac:dyDescent="0.25">
      <c r="A171" s="5" t="s">
        <v>110</v>
      </c>
      <c r="B171" s="6" t="s">
        <v>111</v>
      </c>
      <c r="C171" s="4" t="s">
        <v>116</v>
      </c>
      <c r="D171" s="7">
        <v>6.1710000000000003</v>
      </c>
      <c r="E171" s="7">
        <v>2.5339999999999998</v>
      </c>
      <c r="F171" s="5" t="s">
        <v>4</v>
      </c>
    </row>
    <row r="172" spans="1:6" x14ac:dyDescent="0.25">
      <c r="A172" s="5" t="s">
        <v>110</v>
      </c>
      <c r="B172" s="6" t="s">
        <v>111</v>
      </c>
      <c r="C172" s="4" t="s">
        <v>117</v>
      </c>
      <c r="D172" s="7">
        <v>1.3440000000000001</v>
      </c>
      <c r="E172" s="7">
        <v>1.268</v>
      </c>
      <c r="F172" s="5" t="s">
        <v>4</v>
      </c>
    </row>
    <row r="173" spans="1:6" x14ac:dyDescent="0.25">
      <c r="A173" s="5" t="s">
        <v>110</v>
      </c>
      <c r="B173" s="6" t="s">
        <v>111</v>
      </c>
      <c r="C173" s="4" t="s">
        <v>118</v>
      </c>
      <c r="D173" s="7">
        <v>4.4669999999999996</v>
      </c>
      <c r="E173" s="7">
        <v>0.78600000000000003</v>
      </c>
      <c r="F173" s="5" t="s">
        <v>4</v>
      </c>
    </row>
    <row r="174" spans="1:6" x14ac:dyDescent="0.25">
      <c r="A174" s="13" t="s">
        <v>15</v>
      </c>
      <c r="B174" s="14" t="s">
        <v>111</v>
      </c>
      <c r="C174" s="15"/>
      <c r="D174" s="16">
        <f>SUM(D166:D173)</f>
        <v>51.064999999999998</v>
      </c>
      <c r="E174" s="16">
        <f>SUM(E166:E173)</f>
        <v>36.291000000000004</v>
      </c>
      <c r="F174" s="13"/>
    </row>
    <row r="175" spans="1:6" x14ac:dyDescent="0.25">
      <c r="A175" s="9" t="s">
        <v>155</v>
      </c>
      <c r="B175" s="10" t="s">
        <v>147</v>
      </c>
      <c r="C175" s="11" t="s">
        <v>119</v>
      </c>
      <c r="D175" s="12">
        <v>4.3559999999999999</v>
      </c>
      <c r="E175" s="12">
        <v>4.3360000000000003</v>
      </c>
      <c r="F175" s="9" t="s">
        <v>4</v>
      </c>
    </row>
    <row r="176" spans="1:6" x14ac:dyDescent="0.25">
      <c r="A176" s="9" t="s">
        <v>155</v>
      </c>
      <c r="B176" s="10" t="s">
        <v>147</v>
      </c>
      <c r="C176" s="4" t="s">
        <v>3</v>
      </c>
      <c r="D176" s="7">
        <v>8.7880000000000003</v>
      </c>
      <c r="E176" s="7">
        <v>0.60599999999999998</v>
      </c>
      <c r="F176" s="5" t="s">
        <v>4</v>
      </c>
    </row>
    <row r="177" spans="1:6" x14ac:dyDescent="0.25">
      <c r="A177" s="9" t="s">
        <v>155</v>
      </c>
      <c r="B177" s="10" t="s">
        <v>147</v>
      </c>
      <c r="C177" s="4" t="s">
        <v>120</v>
      </c>
      <c r="D177" s="7">
        <v>2.8759999999999999</v>
      </c>
      <c r="E177" s="7">
        <v>1.4370000000000001</v>
      </c>
      <c r="F177" s="5" t="s">
        <v>4</v>
      </c>
    </row>
    <row r="178" spans="1:6" x14ac:dyDescent="0.25">
      <c r="A178" s="9" t="s">
        <v>155</v>
      </c>
      <c r="B178" s="10" t="s">
        <v>147</v>
      </c>
      <c r="C178" s="4" t="s">
        <v>121</v>
      </c>
      <c r="D178" s="7">
        <v>2.742</v>
      </c>
      <c r="E178" s="7">
        <v>2.7309999999999999</v>
      </c>
      <c r="F178" s="5" t="s">
        <v>4</v>
      </c>
    </row>
    <row r="179" spans="1:6" x14ac:dyDescent="0.25">
      <c r="A179" s="9" t="s">
        <v>155</v>
      </c>
      <c r="B179" s="10" t="s">
        <v>147</v>
      </c>
      <c r="C179" s="4" t="s">
        <v>122</v>
      </c>
      <c r="D179" s="7">
        <v>4.1379999999999999</v>
      </c>
      <c r="E179" s="7">
        <v>3.7149999999999999</v>
      </c>
      <c r="F179" s="5" t="s">
        <v>4</v>
      </c>
    </row>
    <row r="180" spans="1:6" x14ac:dyDescent="0.25">
      <c r="A180" s="9" t="s">
        <v>155</v>
      </c>
      <c r="B180" s="10" t="s">
        <v>147</v>
      </c>
      <c r="C180" s="4" t="s">
        <v>45</v>
      </c>
      <c r="D180" s="7">
        <v>5.5839999999999996</v>
      </c>
      <c r="E180" s="7">
        <v>0.14599999999999999</v>
      </c>
      <c r="F180" s="5" t="s">
        <v>4</v>
      </c>
    </row>
    <row r="181" spans="1:6" x14ac:dyDescent="0.25">
      <c r="A181" s="9" t="s">
        <v>155</v>
      </c>
      <c r="B181" s="10" t="s">
        <v>147</v>
      </c>
      <c r="C181" s="4" t="s">
        <v>123</v>
      </c>
      <c r="D181" s="7">
        <v>2.3809999999999998</v>
      </c>
      <c r="E181" s="7">
        <v>1.617</v>
      </c>
      <c r="F181" s="5" t="s">
        <v>4</v>
      </c>
    </row>
    <row r="182" spans="1:6" x14ac:dyDescent="0.25">
      <c r="A182" s="9" t="s">
        <v>155</v>
      </c>
      <c r="B182" s="10" t="s">
        <v>147</v>
      </c>
      <c r="C182" s="4" t="s">
        <v>124</v>
      </c>
      <c r="D182" s="7">
        <v>4.484</v>
      </c>
      <c r="E182" s="7">
        <v>4.4829999999999997</v>
      </c>
      <c r="F182" s="5" t="s">
        <v>4</v>
      </c>
    </row>
    <row r="183" spans="1:6" x14ac:dyDescent="0.25">
      <c r="A183" s="9" t="s">
        <v>155</v>
      </c>
      <c r="B183" s="10" t="s">
        <v>147</v>
      </c>
      <c r="C183" s="4" t="s">
        <v>125</v>
      </c>
      <c r="D183" s="7">
        <v>1.738</v>
      </c>
      <c r="E183" s="7">
        <v>0.69799999999999995</v>
      </c>
      <c r="F183" s="5" t="s">
        <v>4</v>
      </c>
    </row>
    <row r="184" spans="1:6" x14ac:dyDescent="0.25">
      <c r="A184" s="9" t="s">
        <v>155</v>
      </c>
      <c r="B184" s="10" t="s">
        <v>147</v>
      </c>
      <c r="C184" s="4" t="s">
        <v>126</v>
      </c>
      <c r="D184" s="7">
        <v>1.829</v>
      </c>
      <c r="E184" s="7">
        <v>1.829</v>
      </c>
      <c r="F184" s="5" t="s">
        <v>4</v>
      </c>
    </row>
    <row r="185" spans="1:6" x14ac:dyDescent="0.25">
      <c r="A185" s="9" t="s">
        <v>155</v>
      </c>
      <c r="B185" s="10" t="s">
        <v>147</v>
      </c>
      <c r="C185" s="4" t="s">
        <v>127</v>
      </c>
      <c r="D185" s="7">
        <v>2.3149999999999999</v>
      </c>
      <c r="E185" s="7">
        <v>2.3149999999999999</v>
      </c>
      <c r="F185" s="5" t="s">
        <v>4</v>
      </c>
    </row>
    <row r="186" spans="1:6" x14ac:dyDescent="0.25">
      <c r="A186" s="9" t="s">
        <v>155</v>
      </c>
      <c r="B186" s="10" t="s">
        <v>147</v>
      </c>
      <c r="C186" s="4" t="s">
        <v>128</v>
      </c>
      <c r="D186" s="7">
        <v>4.0190000000000001</v>
      </c>
      <c r="E186" s="7">
        <v>4.0190000000000001</v>
      </c>
      <c r="F186" s="5" t="s">
        <v>4</v>
      </c>
    </row>
    <row r="187" spans="1:6" x14ac:dyDescent="0.25">
      <c r="A187" s="9" t="s">
        <v>155</v>
      </c>
      <c r="B187" s="10" t="s">
        <v>147</v>
      </c>
      <c r="C187" s="4" t="s">
        <v>129</v>
      </c>
      <c r="D187" s="7">
        <v>1.9990000000000001</v>
      </c>
      <c r="E187" s="7">
        <v>1.986</v>
      </c>
      <c r="F187" s="5" t="s">
        <v>4</v>
      </c>
    </row>
    <row r="188" spans="1:6" x14ac:dyDescent="0.25">
      <c r="A188" s="9" t="s">
        <v>155</v>
      </c>
      <c r="B188" s="10" t="s">
        <v>147</v>
      </c>
      <c r="C188" s="4" t="s">
        <v>130</v>
      </c>
      <c r="D188" s="7">
        <v>1.5960000000000001</v>
      </c>
      <c r="E188" s="7">
        <v>1.5960000000000001</v>
      </c>
      <c r="F188" s="5" t="s">
        <v>4</v>
      </c>
    </row>
    <row r="189" spans="1:6" x14ac:dyDescent="0.25">
      <c r="A189" s="9" t="s">
        <v>155</v>
      </c>
      <c r="B189" s="10" t="s">
        <v>147</v>
      </c>
      <c r="C189" s="4" t="s">
        <v>118</v>
      </c>
      <c r="D189" s="7">
        <v>4.4669999999999996</v>
      </c>
      <c r="E189" s="7">
        <v>2.3969999999999998</v>
      </c>
      <c r="F189" s="5" t="s">
        <v>4</v>
      </c>
    </row>
    <row r="190" spans="1:6" x14ac:dyDescent="0.25">
      <c r="A190" s="13" t="s">
        <v>15</v>
      </c>
      <c r="B190" s="14" t="s">
        <v>147</v>
      </c>
      <c r="C190" s="15"/>
      <c r="D190" s="16">
        <f>SUM(D175:D189)</f>
        <v>53.311999999999998</v>
      </c>
      <c r="E190" s="16">
        <f>SUM(E175:E189)</f>
        <v>33.911000000000001</v>
      </c>
      <c r="F190" s="13"/>
    </row>
    <row r="191" spans="1:6" x14ac:dyDescent="0.25">
      <c r="A191" s="9" t="s">
        <v>156</v>
      </c>
      <c r="B191" s="10" t="s">
        <v>147</v>
      </c>
      <c r="C191" s="11" t="s">
        <v>18</v>
      </c>
      <c r="D191" s="12">
        <v>15.208</v>
      </c>
      <c r="E191" s="12">
        <v>0.995</v>
      </c>
      <c r="F191" s="9" t="s">
        <v>4</v>
      </c>
    </row>
    <row r="192" spans="1:6" x14ac:dyDescent="0.25">
      <c r="A192" s="9" t="s">
        <v>156</v>
      </c>
      <c r="B192" s="10" t="s">
        <v>147</v>
      </c>
      <c r="C192" s="4" t="s">
        <v>131</v>
      </c>
      <c r="D192" s="7">
        <v>5.9480000000000004</v>
      </c>
      <c r="E192" s="7">
        <v>3.8919999999999999</v>
      </c>
      <c r="F192" s="5" t="s">
        <v>4</v>
      </c>
    </row>
    <row r="193" spans="1:6" x14ac:dyDescent="0.25">
      <c r="A193" s="9" t="s">
        <v>156</v>
      </c>
      <c r="B193" s="10" t="s">
        <v>147</v>
      </c>
      <c r="C193" s="4" t="s">
        <v>24</v>
      </c>
      <c r="D193" s="7">
        <v>2.6459999999999999</v>
      </c>
      <c r="E193" s="7">
        <v>1.1240000000000001</v>
      </c>
      <c r="F193" s="5" t="s">
        <v>4</v>
      </c>
    </row>
    <row r="194" spans="1:6" x14ac:dyDescent="0.25">
      <c r="A194" s="9" t="s">
        <v>156</v>
      </c>
      <c r="B194" s="10" t="s">
        <v>147</v>
      </c>
      <c r="C194" s="4" t="s">
        <v>106</v>
      </c>
      <c r="D194" s="7">
        <v>5.0380000000000003</v>
      </c>
      <c r="E194" s="7">
        <v>4.1440000000000001</v>
      </c>
      <c r="F194" s="5" t="s">
        <v>4</v>
      </c>
    </row>
    <row r="195" spans="1:6" x14ac:dyDescent="0.25">
      <c r="A195" s="9" t="s">
        <v>156</v>
      </c>
      <c r="B195" s="10" t="s">
        <v>147</v>
      </c>
      <c r="C195" s="4" t="s">
        <v>132</v>
      </c>
      <c r="D195" s="7">
        <v>2.2999999999999998</v>
      </c>
      <c r="E195" s="7">
        <v>2.2999999999999998</v>
      </c>
      <c r="F195" s="5" t="s">
        <v>4</v>
      </c>
    </row>
    <row r="196" spans="1:6" x14ac:dyDescent="0.25">
      <c r="A196" s="9" t="s">
        <v>156</v>
      </c>
      <c r="B196" s="10" t="s">
        <v>147</v>
      </c>
      <c r="C196" s="4" t="s">
        <v>133</v>
      </c>
      <c r="D196" s="7">
        <v>5.6920000000000002</v>
      </c>
      <c r="E196" s="7">
        <v>5.6760000000000002</v>
      </c>
      <c r="F196" s="5" t="s">
        <v>4</v>
      </c>
    </row>
    <row r="197" spans="1:6" x14ac:dyDescent="0.25">
      <c r="A197" s="13" t="s">
        <v>15</v>
      </c>
      <c r="B197" s="14" t="s">
        <v>147</v>
      </c>
      <c r="C197" s="15"/>
      <c r="D197" s="16">
        <f>SUM(D191:D196)</f>
        <v>36.832000000000001</v>
      </c>
      <c r="E197" s="16">
        <f>SUM(E191:E196)</f>
        <v>18.131</v>
      </c>
      <c r="F197" s="13"/>
    </row>
    <row r="198" spans="1:6" x14ac:dyDescent="0.25">
      <c r="A198" s="9" t="s">
        <v>157</v>
      </c>
      <c r="B198" s="10" t="s">
        <v>147</v>
      </c>
      <c r="C198" s="11" t="s">
        <v>22</v>
      </c>
      <c r="D198" s="12">
        <v>3.7069999999999999</v>
      </c>
      <c r="E198" s="12">
        <v>0.38200000000000001</v>
      </c>
      <c r="F198" s="9" t="s">
        <v>4</v>
      </c>
    </row>
    <row r="199" spans="1:6" x14ac:dyDescent="0.25">
      <c r="A199" s="9" t="s">
        <v>157</v>
      </c>
      <c r="B199" s="10" t="s">
        <v>147</v>
      </c>
      <c r="C199" s="4" t="s">
        <v>68</v>
      </c>
      <c r="D199" s="7">
        <v>6.165</v>
      </c>
      <c r="E199" s="7">
        <v>0.313</v>
      </c>
      <c r="F199" s="5" t="s">
        <v>4</v>
      </c>
    </row>
    <row r="200" spans="1:6" x14ac:dyDescent="0.25">
      <c r="A200" s="9" t="s">
        <v>157</v>
      </c>
      <c r="B200" s="10" t="s">
        <v>147</v>
      </c>
      <c r="C200" s="4" t="s">
        <v>69</v>
      </c>
      <c r="D200" s="7">
        <v>2.5230000000000001</v>
      </c>
      <c r="E200" s="7">
        <v>0.51700000000000002</v>
      </c>
      <c r="F200" s="5" t="s">
        <v>4</v>
      </c>
    </row>
    <row r="201" spans="1:6" x14ac:dyDescent="0.25">
      <c r="A201" s="9" t="s">
        <v>157</v>
      </c>
      <c r="B201" s="10" t="s">
        <v>147</v>
      </c>
      <c r="C201" s="4" t="s">
        <v>86</v>
      </c>
      <c r="D201" s="7">
        <v>17.510000000000002</v>
      </c>
      <c r="E201" s="7">
        <v>0.23400000000000001</v>
      </c>
      <c r="F201" s="5" t="s">
        <v>4</v>
      </c>
    </row>
    <row r="202" spans="1:6" x14ac:dyDescent="0.25">
      <c r="A202" s="9" t="s">
        <v>157</v>
      </c>
      <c r="B202" s="10" t="s">
        <v>147</v>
      </c>
      <c r="C202" s="4" t="s">
        <v>7</v>
      </c>
      <c r="D202" s="7">
        <v>4.3600000000000003</v>
      </c>
      <c r="E202" s="7">
        <v>0.33100000000000002</v>
      </c>
      <c r="F202" s="5" t="s">
        <v>4</v>
      </c>
    </row>
    <row r="203" spans="1:6" x14ac:dyDescent="0.25">
      <c r="A203" s="13" t="s">
        <v>15</v>
      </c>
      <c r="B203" s="14" t="s">
        <v>147</v>
      </c>
      <c r="C203" s="15"/>
      <c r="D203" s="16">
        <f>SUM(D198:D202)</f>
        <v>34.265000000000001</v>
      </c>
      <c r="E203" s="16">
        <f>SUM(E198:E202)</f>
        <v>1.7770000000000001</v>
      </c>
      <c r="F203" s="13"/>
    </row>
    <row r="204" spans="1:6" x14ac:dyDescent="0.25">
      <c r="A204" s="9" t="s">
        <v>158</v>
      </c>
      <c r="B204" s="10" t="s">
        <v>147</v>
      </c>
      <c r="C204" s="11" t="s">
        <v>7</v>
      </c>
      <c r="D204" s="12">
        <v>4.3600000000000003</v>
      </c>
      <c r="E204" s="12">
        <v>9.0999999999999998E-2</v>
      </c>
      <c r="F204" s="9" t="s">
        <v>4</v>
      </c>
    </row>
    <row r="205" spans="1:6" x14ac:dyDescent="0.25">
      <c r="A205" s="13" t="s">
        <v>15</v>
      </c>
      <c r="B205" s="14" t="s">
        <v>147</v>
      </c>
      <c r="C205" s="15"/>
      <c r="D205" s="16">
        <f>SUM(D204)</f>
        <v>4.3600000000000003</v>
      </c>
      <c r="E205" s="16">
        <f>SUM(E204)</f>
        <v>9.0999999999999998E-2</v>
      </c>
      <c r="F205" s="13"/>
    </row>
    <row r="206" spans="1:6" x14ac:dyDescent="0.25">
      <c r="A206" s="9" t="s">
        <v>159</v>
      </c>
      <c r="B206" s="10" t="s">
        <v>147</v>
      </c>
      <c r="C206" s="11" t="s">
        <v>134</v>
      </c>
      <c r="D206" s="12">
        <v>5.5140000000000002</v>
      </c>
      <c r="E206" s="12">
        <v>4.9059999999999997</v>
      </c>
      <c r="F206" s="9" t="s">
        <v>4</v>
      </c>
    </row>
    <row r="207" spans="1:6" x14ac:dyDescent="0.25">
      <c r="A207" s="13" t="s">
        <v>15</v>
      </c>
      <c r="B207" s="14" t="s">
        <v>147</v>
      </c>
      <c r="C207" s="15"/>
      <c r="D207" s="16">
        <f>SUM(D206)</f>
        <v>5.5140000000000002</v>
      </c>
      <c r="E207" s="16">
        <f>SUM(E206)</f>
        <v>4.9059999999999997</v>
      </c>
      <c r="F207" s="13"/>
    </row>
    <row r="208" spans="1:6" x14ac:dyDescent="0.25">
      <c r="A208" s="9" t="s">
        <v>160</v>
      </c>
      <c r="B208" s="10" t="s">
        <v>147</v>
      </c>
      <c r="C208" s="11" t="s">
        <v>3</v>
      </c>
      <c r="D208" s="12">
        <v>8.7880000000000003</v>
      </c>
      <c r="E208" s="12">
        <v>0.51</v>
      </c>
      <c r="F208" s="9" t="s">
        <v>4</v>
      </c>
    </row>
    <row r="209" spans="1:6" x14ac:dyDescent="0.25">
      <c r="A209" s="9" t="s">
        <v>160</v>
      </c>
      <c r="B209" s="10" t="s">
        <v>147</v>
      </c>
      <c r="C209" s="4" t="s">
        <v>109</v>
      </c>
      <c r="D209" s="7">
        <v>5.3490000000000002</v>
      </c>
      <c r="E209" s="7">
        <v>0.75700000000000001</v>
      </c>
      <c r="F209" s="5" t="s">
        <v>4</v>
      </c>
    </row>
    <row r="210" spans="1:6" x14ac:dyDescent="0.25">
      <c r="A210" s="13" t="s">
        <v>15</v>
      </c>
      <c r="B210" s="14" t="s">
        <v>147</v>
      </c>
      <c r="C210" s="15"/>
      <c r="D210" s="16">
        <f>SUM(D208:D209)</f>
        <v>14.137</v>
      </c>
      <c r="E210" s="16">
        <f>SUM(E208:E209)</f>
        <v>1.2669999999999999</v>
      </c>
      <c r="F210" s="13"/>
    </row>
    <row r="211" spans="1:6" x14ac:dyDescent="0.25">
      <c r="A211" s="9" t="s">
        <v>161</v>
      </c>
      <c r="B211" s="10" t="s">
        <v>147</v>
      </c>
      <c r="C211" s="11" t="s">
        <v>25</v>
      </c>
      <c r="D211" s="12">
        <v>3.5190000000000001</v>
      </c>
      <c r="E211" s="12">
        <v>0.629</v>
      </c>
      <c r="F211" s="9" t="s">
        <v>4</v>
      </c>
    </row>
    <row r="212" spans="1:6" x14ac:dyDescent="0.25">
      <c r="A212" s="9" t="s">
        <v>161</v>
      </c>
      <c r="B212" s="10" t="s">
        <v>147</v>
      </c>
      <c r="C212" s="4" t="s">
        <v>38</v>
      </c>
      <c r="D212" s="7">
        <v>5.96</v>
      </c>
      <c r="E212" s="7">
        <v>0.63900000000000001</v>
      </c>
      <c r="F212" s="5" t="s">
        <v>4</v>
      </c>
    </row>
    <row r="213" spans="1:6" x14ac:dyDescent="0.25">
      <c r="A213" s="9" t="s">
        <v>161</v>
      </c>
      <c r="B213" s="10" t="s">
        <v>147</v>
      </c>
      <c r="C213" s="4" t="s">
        <v>39</v>
      </c>
      <c r="D213" s="7">
        <v>5.4950000000000001</v>
      </c>
      <c r="E213" s="7">
        <v>0.55300000000000005</v>
      </c>
      <c r="F213" s="5" t="s">
        <v>4</v>
      </c>
    </row>
    <row r="214" spans="1:6" x14ac:dyDescent="0.25">
      <c r="A214" s="9" t="s">
        <v>161</v>
      </c>
      <c r="B214" s="10" t="s">
        <v>147</v>
      </c>
      <c r="C214" s="4" t="s">
        <v>135</v>
      </c>
      <c r="D214" s="7">
        <v>2.4630000000000001</v>
      </c>
      <c r="E214" s="7">
        <v>1.792</v>
      </c>
      <c r="F214" s="5" t="s">
        <v>4</v>
      </c>
    </row>
    <row r="215" spans="1:6" x14ac:dyDescent="0.25">
      <c r="A215" s="9" t="s">
        <v>161</v>
      </c>
      <c r="B215" s="10" t="s">
        <v>147</v>
      </c>
      <c r="C215" s="4" t="s">
        <v>93</v>
      </c>
      <c r="D215" s="7">
        <v>2.81</v>
      </c>
      <c r="E215" s="7">
        <v>0.74</v>
      </c>
      <c r="F215" s="5" t="s">
        <v>4</v>
      </c>
    </row>
    <row r="216" spans="1:6" x14ac:dyDescent="0.25">
      <c r="A216" s="9" t="s">
        <v>161</v>
      </c>
      <c r="B216" s="10" t="s">
        <v>147</v>
      </c>
      <c r="C216" s="4" t="s">
        <v>136</v>
      </c>
      <c r="D216" s="7">
        <v>7.7309999999999999</v>
      </c>
      <c r="E216" s="7">
        <v>0.41799999999999998</v>
      </c>
      <c r="F216" s="5" t="s">
        <v>4</v>
      </c>
    </row>
    <row r="217" spans="1:6" x14ac:dyDescent="0.25">
      <c r="A217" s="9" t="s">
        <v>161</v>
      </c>
      <c r="B217" s="10" t="s">
        <v>147</v>
      </c>
      <c r="C217" s="4" t="s">
        <v>137</v>
      </c>
      <c r="D217" s="7">
        <v>6.7069999999999999</v>
      </c>
      <c r="E217" s="7">
        <v>5.1539999999999999</v>
      </c>
      <c r="F217" s="5" t="s">
        <v>4</v>
      </c>
    </row>
    <row r="218" spans="1:6" x14ac:dyDescent="0.25">
      <c r="A218" s="9" t="s">
        <v>161</v>
      </c>
      <c r="B218" s="10" t="s">
        <v>147</v>
      </c>
      <c r="C218" s="4" t="s">
        <v>82</v>
      </c>
      <c r="D218" s="7">
        <v>3.23</v>
      </c>
      <c r="E218" s="7">
        <v>0.95299999999999996</v>
      </c>
      <c r="F218" s="5" t="s">
        <v>4</v>
      </c>
    </row>
    <row r="219" spans="1:6" x14ac:dyDescent="0.25">
      <c r="A219" s="9" t="s">
        <v>161</v>
      </c>
      <c r="B219" s="10" t="s">
        <v>147</v>
      </c>
      <c r="C219" s="4" t="s">
        <v>83</v>
      </c>
      <c r="D219" s="7">
        <v>3.343</v>
      </c>
      <c r="E219" s="7">
        <v>0.95499999999999996</v>
      </c>
      <c r="F219" s="5" t="s">
        <v>4</v>
      </c>
    </row>
    <row r="220" spans="1:6" x14ac:dyDescent="0.25">
      <c r="A220" s="9" t="s">
        <v>161</v>
      </c>
      <c r="B220" s="10" t="s">
        <v>147</v>
      </c>
      <c r="C220" s="4" t="s">
        <v>84</v>
      </c>
      <c r="D220" s="7">
        <v>2.91</v>
      </c>
      <c r="E220" s="7">
        <v>0.89300000000000002</v>
      </c>
      <c r="F220" s="5" t="s">
        <v>4</v>
      </c>
    </row>
    <row r="221" spans="1:6" x14ac:dyDescent="0.25">
      <c r="A221" s="13" t="s">
        <v>15</v>
      </c>
      <c r="B221" s="14" t="s">
        <v>147</v>
      </c>
      <c r="C221" s="15"/>
      <c r="D221" s="16">
        <f>SUM(D211:D220)</f>
        <v>44.167999999999992</v>
      </c>
      <c r="E221" s="16">
        <f>SUM(E211:E220)</f>
        <v>12.726000000000001</v>
      </c>
      <c r="F221" s="13"/>
    </row>
    <row r="222" spans="1:6" x14ac:dyDescent="0.25">
      <c r="A222" s="8" t="s">
        <v>138</v>
      </c>
      <c r="B222" s="17"/>
      <c r="C222" s="15"/>
      <c r="D222" s="18">
        <f>D16+D58+D62+D66+D76+D93+D108+D112+D120+D127+D133+D138+D140+D153+D163+D165+D174+D190+D197+D203+D205+D207+D210+D221</f>
        <v>1038.7469999999998</v>
      </c>
      <c r="E222" s="16">
        <f>E16+E58+E62+E66+E76+E93+E108+E112+E120+E127+E133+E138+E140+E153+E163+E165+E174+E190+E197+E203+E205+E207+E210+E221</f>
        <v>377.08099999999996</v>
      </c>
      <c r="F222" s="13"/>
    </row>
    <row r="223" spans="1:6" x14ac:dyDescent="0.25">
      <c r="B223" s="1"/>
      <c r="C223" s="2"/>
      <c r="D223" s="3"/>
      <c r="E223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2023-12-12T12:39:20Z</dcterms:created>
  <dcterms:modified xsi:type="dcterms:W3CDTF">2023-12-13T12:32:19Z</dcterms:modified>
</cp:coreProperties>
</file>