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86091_Yuper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Справка!$A$5:$F$323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22" i="1" l="1"/>
  <c r="E319" i="1"/>
  <c r="E316" i="1"/>
  <c r="E287" i="1"/>
  <c r="E284" i="1"/>
  <c r="E280" i="1"/>
  <c r="E278" i="1"/>
  <c r="E198" i="1"/>
  <c r="E182" i="1"/>
  <c r="E173" i="1"/>
  <c r="E168" i="1"/>
  <c r="E165" i="1"/>
  <c r="E160" i="1"/>
  <c r="E135" i="1"/>
  <c r="E131" i="1"/>
  <c r="E129" i="1"/>
  <c r="E59" i="1"/>
  <c r="E56" i="1"/>
  <c r="E40" i="1"/>
  <c r="E38" i="1"/>
  <c r="E34" i="1"/>
  <c r="E25" i="1"/>
  <c r="E14" i="1"/>
  <c r="D323" i="1"/>
  <c r="E323" i="1" l="1"/>
</calcChain>
</file>

<file path=xl/sharedStrings.xml><?xml version="1.0" encoding="utf-8"?>
<sst xmlns="http://schemas.openxmlformats.org/spreadsheetml/2006/main" count="1235" uniqueCount="248">
  <si>
    <t>ЕГН/ЕИК</t>
  </si>
  <si>
    <t>ЕТ ИРЕН - ГЕОРГИ РУСЕВ</t>
  </si>
  <si>
    <t>116556423</t>
  </si>
  <si>
    <t>403.386</t>
  </si>
  <si>
    <t>Селски, горски път</t>
  </si>
  <si>
    <t>422.387</t>
  </si>
  <si>
    <t>429.386</t>
  </si>
  <si>
    <t>436.404</t>
  </si>
  <si>
    <t>436.490</t>
  </si>
  <si>
    <t>438.405</t>
  </si>
  <si>
    <t>453.297</t>
  </si>
  <si>
    <t>526.203</t>
  </si>
  <si>
    <t>526.747</t>
  </si>
  <si>
    <t>Общо за ползвателя</t>
  </si>
  <si>
    <t>ЕТ ПИВ - ВЕЛИКА МИНЕВА</t>
  </si>
  <si>
    <t>117027273</t>
  </si>
  <si>
    <t>403.139</t>
  </si>
  <si>
    <t>403.299</t>
  </si>
  <si>
    <t>404.37</t>
  </si>
  <si>
    <t>404.96</t>
  </si>
  <si>
    <t>404.382</t>
  </si>
  <si>
    <t>414.387</t>
  </si>
  <si>
    <t>500.241</t>
  </si>
  <si>
    <t>500.329</t>
  </si>
  <si>
    <t>РАДБАН ООД</t>
  </si>
  <si>
    <t>118540275</t>
  </si>
  <si>
    <t>400.14</t>
  </si>
  <si>
    <t>409.245</t>
  </si>
  <si>
    <t>410.245</t>
  </si>
  <si>
    <t>411.86</t>
  </si>
  <si>
    <t>418.387</t>
  </si>
  <si>
    <t>486.242</t>
  </si>
  <si>
    <t>АГРО 2004 ЕООД</t>
  </si>
  <si>
    <t>119615414</t>
  </si>
  <si>
    <t>402.45</t>
  </si>
  <si>
    <t>402.299</t>
  </si>
  <si>
    <t>446.53</t>
  </si>
  <si>
    <t>КЪР И СИНОВЕ ООД</t>
  </si>
  <si>
    <t>201100614</t>
  </si>
  <si>
    <t>560.568</t>
  </si>
  <si>
    <t>ПЕПЕРУНА 2011 ЕООД</t>
  </si>
  <si>
    <t>201536202</t>
  </si>
  <si>
    <t>401.58</t>
  </si>
  <si>
    <t>408.98</t>
  </si>
  <si>
    <t>415.386</t>
  </si>
  <si>
    <t>438.404</t>
  </si>
  <si>
    <t>444.469</t>
  </si>
  <si>
    <t>445.493</t>
  </si>
  <si>
    <t>445.494</t>
  </si>
  <si>
    <t>447.276</t>
  </si>
  <si>
    <t>466.201</t>
  </si>
  <si>
    <t>468.504</t>
  </si>
  <si>
    <t>540.743</t>
  </si>
  <si>
    <t>600.381</t>
  </si>
  <si>
    <t>БУЛТРЕЙД - ЧАСТНА КОМПАНИЯ ЕАД</t>
  </si>
  <si>
    <t>203628083</t>
  </si>
  <si>
    <t>560.771</t>
  </si>
  <si>
    <t>МАРАД АГРО ООД</t>
  </si>
  <si>
    <t>204152299</t>
  </si>
  <si>
    <t>300.401</t>
  </si>
  <si>
    <t>404.381</t>
  </si>
  <si>
    <t>407.473</t>
  </si>
  <si>
    <t>408.245</t>
  </si>
  <si>
    <t>416.299</t>
  </si>
  <si>
    <t>417.456</t>
  </si>
  <si>
    <t>420.299</t>
  </si>
  <si>
    <t>420.403</t>
  </si>
  <si>
    <t>420.456</t>
  </si>
  <si>
    <t>423.386</t>
  </si>
  <si>
    <t>423.501</t>
  </si>
  <si>
    <t>423.567</t>
  </si>
  <si>
    <t>426.299</t>
  </si>
  <si>
    <t>426.486</t>
  </si>
  <si>
    <t>427.403</t>
  </si>
  <si>
    <t>428.387</t>
  </si>
  <si>
    <t>428.700</t>
  </si>
  <si>
    <t>429.567</t>
  </si>
  <si>
    <t>430.299</t>
  </si>
  <si>
    <t>430.488</t>
  </si>
  <si>
    <t>430.489</t>
  </si>
  <si>
    <t>430.498</t>
  </si>
  <si>
    <t>434.299</t>
  </si>
  <si>
    <t>434.340</t>
  </si>
  <si>
    <t>434.402</t>
  </si>
  <si>
    <t>434.498</t>
  </si>
  <si>
    <t>436.399</t>
  </si>
  <si>
    <t>436.489</t>
  </si>
  <si>
    <t>437.401</t>
  </si>
  <si>
    <t>441.492</t>
  </si>
  <si>
    <t>443.470</t>
  </si>
  <si>
    <t>447.296</t>
  </si>
  <si>
    <t>452.365</t>
  </si>
  <si>
    <t>454.395</t>
  </si>
  <si>
    <t>458.300</t>
  </si>
  <si>
    <t>460.201</t>
  </si>
  <si>
    <t>460.384</t>
  </si>
  <si>
    <t>464.201</t>
  </si>
  <si>
    <t>464.356</t>
  </si>
  <si>
    <t>464.360</t>
  </si>
  <si>
    <t>465.357</t>
  </si>
  <si>
    <t>486.86</t>
  </si>
  <si>
    <t>500.55</t>
  </si>
  <si>
    <t>501.241</t>
  </si>
  <si>
    <t>508.86</t>
  </si>
  <si>
    <t>516.13</t>
  </si>
  <si>
    <t>544.131</t>
  </si>
  <si>
    <t>552.131</t>
  </si>
  <si>
    <t>554.131</t>
  </si>
  <si>
    <t>556.131</t>
  </si>
  <si>
    <t>558.131</t>
  </si>
  <si>
    <t>558.151</t>
  </si>
  <si>
    <t>559.370</t>
  </si>
  <si>
    <t>559.771</t>
  </si>
  <si>
    <t>616.152</t>
  </si>
  <si>
    <t>526.150</t>
  </si>
  <si>
    <t>260.297</t>
  </si>
  <si>
    <t>456.508</t>
  </si>
  <si>
    <t>458.301</t>
  </si>
  <si>
    <t>419.386</t>
  </si>
  <si>
    <t>426.487</t>
  </si>
  <si>
    <t>427.296</t>
  </si>
  <si>
    <t>440.491</t>
  </si>
  <si>
    <t>454.366</t>
  </si>
  <si>
    <t>464.503</t>
  </si>
  <si>
    <t>465.11</t>
  </si>
  <si>
    <t>515.724</t>
  </si>
  <si>
    <t>515.725</t>
  </si>
  <si>
    <t>547.351</t>
  </si>
  <si>
    <t>547.755</t>
  </si>
  <si>
    <t>548.351</t>
  </si>
  <si>
    <t>558.17</t>
  </si>
  <si>
    <t>410.83</t>
  </si>
  <si>
    <t>482.291</t>
  </si>
  <si>
    <t>505.55</t>
  </si>
  <si>
    <t>506.55</t>
  </si>
  <si>
    <t>446.296</t>
  </si>
  <si>
    <t>534.138</t>
  </si>
  <si>
    <t>534.741</t>
  </si>
  <si>
    <t>536.754</t>
  </si>
  <si>
    <t>608.740</t>
  </si>
  <si>
    <t>826037526</t>
  </si>
  <si>
    <t>406.195</t>
  </si>
  <si>
    <t>419.385</t>
  </si>
  <si>
    <t>474.133</t>
  </si>
  <si>
    <t>474.136</t>
  </si>
  <si>
    <t>476.80</t>
  </si>
  <si>
    <t>500.156</t>
  </si>
  <si>
    <t>ЕТ МАРАД- ТОДОР МИНЧЕВ</t>
  </si>
  <si>
    <t>826048572</t>
  </si>
  <si>
    <t>301.266</t>
  </si>
  <si>
    <t>302.265</t>
  </si>
  <si>
    <t>401.299</t>
  </si>
  <si>
    <t>404.472</t>
  </si>
  <si>
    <t>405.457</t>
  </si>
  <si>
    <t>412.299</t>
  </si>
  <si>
    <t>413.42</t>
  </si>
  <si>
    <t>413.299</t>
  </si>
  <si>
    <t>417.299</t>
  </si>
  <si>
    <t>437.495</t>
  </si>
  <si>
    <t>468.472</t>
  </si>
  <si>
    <t>470.499</t>
  </si>
  <si>
    <t>471.390</t>
  </si>
  <si>
    <t>471.707</t>
  </si>
  <si>
    <t>472.80</t>
  </si>
  <si>
    <t>472.382</t>
  </si>
  <si>
    <t>472.390</t>
  </si>
  <si>
    <t>474.382</t>
  </si>
  <si>
    <t>478.87</t>
  </si>
  <si>
    <t>480.285</t>
  </si>
  <si>
    <t>488.224</t>
  </si>
  <si>
    <t>489.91</t>
  </si>
  <si>
    <t>490.390</t>
  </si>
  <si>
    <t>492.140</t>
  </si>
  <si>
    <t>496.329</t>
  </si>
  <si>
    <t>496.421</t>
  </si>
  <si>
    <t>497.241</t>
  </si>
  <si>
    <t>497.329</t>
  </si>
  <si>
    <t>497.422</t>
  </si>
  <si>
    <t>498.137</t>
  </si>
  <si>
    <t>498.241</t>
  </si>
  <si>
    <t>498.329</t>
  </si>
  <si>
    <t>499.241</t>
  </si>
  <si>
    <t>499.302</t>
  </si>
  <si>
    <t>499.329</t>
  </si>
  <si>
    <t>500.134</t>
  </si>
  <si>
    <t>502.155</t>
  </si>
  <si>
    <t>503.241</t>
  </si>
  <si>
    <t>503.329</t>
  </si>
  <si>
    <t>504.55</t>
  </si>
  <si>
    <t>504.240</t>
  </si>
  <si>
    <t>505.478</t>
  </si>
  <si>
    <t>510.716</t>
  </si>
  <si>
    <t>510.721</t>
  </si>
  <si>
    <t>511.720</t>
  </si>
  <si>
    <t>511.722</t>
  </si>
  <si>
    <t>512.269</t>
  </si>
  <si>
    <t>514.339</t>
  </si>
  <si>
    <t>514.727</t>
  </si>
  <si>
    <t>521.150</t>
  </si>
  <si>
    <t>521.318</t>
  </si>
  <si>
    <t>521.715</t>
  </si>
  <si>
    <t>530.230</t>
  </si>
  <si>
    <t>531.142</t>
  </si>
  <si>
    <t>531.353</t>
  </si>
  <si>
    <t>532.739</t>
  </si>
  <si>
    <t>СТЕМАГРО ЕООД</t>
  </si>
  <si>
    <t>826057571</t>
  </si>
  <si>
    <t>550.229</t>
  </si>
  <si>
    <t>МИР - 95 ЕООД</t>
  </si>
  <si>
    <t>827219994</t>
  </si>
  <si>
    <t>512.718</t>
  </si>
  <si>
    <t>528.227</t>
  </si>
  <si>
    <t>528.228</t>
  </si>
  <si>
    <t>305.822</t>
  </si>
  <si>
    <t>306.821</t>
  </si>
  <si>
    <t>309.192</t>
  </si>
  <si>
    <t>309.194</t>
  </si>
  <si>
    <t>309.822</t>
  </si>
  <si>
    <t>310.97</t>
  </si>
  <si>
    <t>311.822</t>
  </si>
  <si>
    <t>312.420</t>
  </si>
  <si>
    <t>427.471</t>
  </si>
  <si>
    <t>437.729</t>
  </si>
  <si>
    <t>524.450</t>
  </si>
  <si>
    <t>526.92</t>
  </si>
  <si>
    <t>529.227</t>
  </si>
  <si>
    <t>530.227</t>
  </si>
  <si>
    <t>ЕТ "ВАЛЕНТИН МАРКОВ"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</si>
  <si>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</si>
  <si>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</si>
  <si>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</si>
  <si>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</si>
  <si>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</si>
  <si>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</si>
  <si>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</si>
  <si>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ПО-09-446-2/12.10.2022г.</t>
    </r>
  </si>
  <si>
    <t>НЕДКО ХХХХХХ КОЛЕВ</t>
  </si>
  <si>
    <t>ХХХХХХХХ</t>
  </si>
  <si>
    <t>БОЯН ХХХХХХ ЙОРДАНОВ</t>
  </si>
  <si>
    <t>ДИМИТЪР ХХХХХХ ДЕКОВ</t>
  </si>
  <si>
    <t>ЗЛАТКО ХХХХХХ БОНЧЕВ</t>
  </si>
  <si>
    <t>ШАБАН ХХХХХХ ШАБАНОВ</t>
  </si>
  <si>
    <t>БРАНИМИР ХХХХХХ ГАНЕВ</t>
  </si>
  <si>
    <t>РАДОСЛАВ ХХХХХХ АНГЕЛОВ</t>
  </si>
  <si>
    <t>ДАМЯН ХХХХХХ ГАНЕВ</t>
  </si>
  <si>
    <t>РОСТИСЛАВ ХХХХХХ БОРИСОВ</t>
  </si>
  <si>
    <t>СПАС ХХХХХХ СПАСОВ</t>
  </si>
  <si>
    <t>МИНЧО ХХХХХХ МАРКОВ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</si>
</sst>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4"/>
  <sheetViews>
    <sheetView tabSelected="1" workbookViewId="0">
      <selection activeCell="J4" sqref="J4"/>
    </sheetView>
  </sheetViews>
  <sheetFormatPr defaultRowHeight="15" x14ac:dyDescent="0.25"/>
  <cols>
    <col min="1" max="1" width="35.42578125" bestFit="1" customWidth="1"/>
    <col min="2" max="2" width="11" bestFit="1" customWidth="1"/>
    <col min="3" max="3" width="11.28515625" customWidth="1"/>
    <col min="4" max="5" width="11.7109375" style="18" customWidth="1"/>
    <col min="6" max="6" width="18.28515625" bestFit="1" customWidth="1"/>
  </cols>
  <sheetData>
    <row r="1" spans="1:6" x14ac:dyDescent="0.25">
      <c r="A1" s="19" t="s">
        <v>229</v>
      </c>
      <c r="B1" s="19"/>
      <c r="C1" s="20"/>
      <c r="D1" s="20"/>
      <c r="E1" s="21"/>
      <c r="F1" s="20"/>
    </row>
    <row r="2" spans="1:6" x14ac:dyDescent="0.25">
      <c r="A2" s="22" t="s">
        <v>235</v>
      </c>
      <c r="B2" s="22"/>
      <c r="C2" s="20"/>
      <c r="D2" s="20"/>
      <c r="E2" s="21"/>
      <c r="F2" s="20"/>
    </row>
    <row r="3" spans="1:6" x14ac:dyDescent="0.25">
      <c r="A3" s="20"/>
      <c r="B3" s="20"/>
      <c r="C3" s="20"/>
      <c r="D3" s="20"/>
      <c r="E3" s="21"/>
      <c r="F3" s="20"/>
    </row>
    <row r="4" spans="1:6" ht="45" x14ac:dyDescent="0.25">
      <c r="A4" s="12" t="s">
        <v>230</v>
      </c>
      <c r="B4" s="12" t="s">
        <v>0</v>
      </c>
      <c r="C4" s="12" t="s">
        <v>231</v>
      </c>
      <c r="D4" s="12" t="s">
        <v>232</v>
      </c>
      <c r="E4" s="12" t="s">
        <v>233</v>
      </c>
      <c r="F4" s="12" t="s">
        <v>234</v>
      </c>
    </row>
    <row r="5" spans="1:6" x14ac:dyDescent="0.25">
      <c r="A5" s="4" t="s">
        <v>1</v>
      </c>
      <c r="B5" s="5" t="s">
        <v>2</v>
      </c>
      <c r="C5" s="3" t="s">
        <v>3</v>
      </c>
      <c r="D5" s="14">
        <v>3.1360000000000001</v>
      </c>
      <c r="E5" s="14">
        <v>0.71199999999999997</v>
      </c>
      <c r="F5" s="4" t="s">
        <v>4</v>
      </c>
    </row>
    <row r="6" spans="1:6" x14ac:dyDescent="0.25">
      <c r="A6" s="4" t="s">
        <v>1</v>
      </c>
      <c r="B6" s="5" t="s">
        <v>2</v>
      </c>
      <c r="C6" s="3" t="s">
        <v>5</v>
      </c>
      <c r="D6" s="14">
        <v>7.2069999999999999</v>
      </c>
      <c r="E6" s="14">
        <v>1.0680000000000001</v>
      </c>
      <c r="F6" s="4" t="s">
        <v>4</v>
      </c>
    </row>
    <row r="7" spans="1:6" x14ac:dyDescent="0.25">
      <c r="A7" s="4" t="s">
        <v>1</v>
      </c>
      <c r="B7" s="5" t="s">
        <v>2</v>
      </c>
      <c r="C7" s="3" t="s">
        <v>6</v>
      </c>
      <c r="D7" s="14">
        <v>1.52</v>
      </c>
      <c r="E7" s="14">
        <v>0.29799999999999999</v>
      </c>
      <c r="F7" s="4" t="s">
        <v>4</v>
      </c>
    </row>
    <row r="8" spans="1:6" x14ac:dyDescent="0.25">
      <c r="A8" s="4" t="s">
        <v>1</v>
      </c>
      <c r="B8" s="5" t="s">
        <v>2</v>
      </c>
      <c r="C8" s="3" t="s">
        <v>7</v>
      </c>
      <c r="D8" s="14">
        <v>1.671</v>
      </c>
      <c r="E8" s="14">
        <v>0.11</v>
      </c>
      <c r="F8" s="4" t="s">
        <v>4</v>
      </c>
    </row>
    <row r="9" spans="1:6" x14ac:dyDescent="0.25">
      <c r="A9" s="4" t="s">
        <v>1</v>
      </c>
      <c r="B9" s="5" t="s">
        <v>2</v>
      </c>
      <c r="C9" s="3" t="s">
        <v>8</v>
      </c>
      <c r="D9" s="14">
        <v>6.8849999999999998</v>
      </c>
      <c r="E9" s="14">
        <v>4.6390000000000002</v>
      </c>
      <c r="F9" s="4" t="s">
        <v>4</v>
      </c>
    </row>
    <row r="10" spans="1:6" x14ac:dyDescent="0.25">
      <c r="A10" s="4" t="s">
        <v>1</v>
      </c>
      <c r="B10" s="5" t="s">
        <v>2</v>
      </c>
      <c r="C10" s="3" t="s">
        <v>9</v>
      </c>
      <c r="D10" s="14">
        <v>1.639</v>
      </c>
      <c r="E10" s="14">
        <v>0.54300000000000004</v>
      </c>
      <c r="F10" s="4" t="s">
        <v>4</v>
      </c>
    </row>
    <row r="11" spans="1:6" x14ac:dyDescent="0.25">
      <c r="A11" s="4" t="s">
        <v>1</v>
      </c>
      <c r="B11" s="5" t="s">
        <v>2</v>
      </c>
      <c r="C11" s="3" t="s">
        <v>10</v>
      </c>
      <c r="D11" s="14">
        <v>1.9570000000000001</v>
      </c>
      <c r="E11" s="14">
        <v>0.27700000000000002</v>
      </c>
      <c r="F11" s="4" t="s">
        <v>4</v>
      </c>
    </row>
    <row r="12" spans="1:6" x14ac:dyDescent="0.25">
      <c r="A12" s="4" t="s">
        <v>1</v>
      </c>
      <c r="B12" s="5" t="s">
        <v>2</v>
      </c>
      <c r="C12" s="3" t="s">
        <v>11</v>
      </c>
      <c r="D12" s="14">
        <v>0.74299999999999999</v>
      </c>
      <c r="E12" s="14">
        <v>0.35499999999999998</v>
      </c>
      <c r="F12" s="4" t="s">
        <v>4</v>
      </c>
    </row>
    <row r="13" spans="1:6" x14ac:dyDescent="0.25">
      <c r="A13" s="4" t="s">
        <v>1</v>
      </c>
      <c r="B13" s="5" t="s">
        <v>2</v>
      </c>
      <c r="C13" s="3" t="s">
        <v>12</v>
      </c>
      <c r="D13" s="14">
        <v>2.452</v>
      </c>
      <c r="E13" s="14">
        <v>1.7889999999999999</v>
      </c>
      <c r="F13" s="4" t="s">
        <v>4</v>
      </c>
    </row>
    <row r="14" spans="1:6" x14ac:dyDescent="0.25">
      <c r="A14" s="10" t="s">
        <v>13</v>
      </c>
      <c r="B14" s="11" t="s">
        <v>2</v>
      </c>
      <c r="C14" s="12"/>
      <c r="D14" s="15">
        <v>27.21</v>
      </c>
      <c r="E14" s="15">
        <f>SUM(E5:E13)</f>
        <v>9.7910000000000004</v>
      </c>
      <c r="F14" s="10"/>
    </row>
    <row r="15" spans="1:6" x14ac:dyDescent="0.25">
      <c r="A15" s="7" t="s">
        <v>14</v>
      </c>
      <c r="B15" s="8" t="s">
        <v>15</v>
      </c>
      <c r="C15" s="9" t="s">
        <v>16</v>
      </c>
      <c r="D15" s="16">
        <v>6.7460000000000004</v>
      </c>
      <c r="E15" s="16">
        <v>0.753</v>
      </c>
      <c r="F15" s="7" t="s">
        <v>4</v>
      </c>
    </row>
    <row r="16" spans="1:6" x14ac:dyDescent="0.25">
      <c r="A16" s="4" t="s">
        <v>14</v>
      </c>
      <c r="B16" s="5" t="s">
        <v>15</v>
      </c>
      <c r="C16" s="3" t="s">
        <v>17</v>
      </c>
      <c r="D16" s="14">
        <v>3.081</v>
      </c>
      <c r="E16" s="14">
        <v>0.27100000000000002</v>
      </c>
      <c r="F16" s="4" t="s">
        <v>4</v>
      </c>
    </row>
    <row r="17" spans="1:6" x14ac:dyDescent="0.25">
      <c r="A17" s="4" t="s">
        <v>14</v>
      </c>
      <c r="B17" s="5" t="s">
        <v>15</v>
      </c>
      <c r="C17" s="3" t="s">
        <v>3</v>
      </c>
      <c r="D17" s="14">
        <v>3.1360000000000001</v>
      </c>
      <c r="E17" s="14">
        <v>1.131</v>
      </c>
      <c r="F17" s="4" t="s">
        <v>4</v>
      </c>
    </row>
    <row r="18" spans="1:6" x14ac:dyDescent="0.25">
      <c r="A18" s="4" t="s">
        <v>14</v>
      </c>
      <c r="B18" s="5" t="s">
        <v>15</v>
      </c>
      <c r="C18" s="3" t="s">
        <v>18</v>
      </c>
      <c r="D18" s="14">
        <v>31.009</v>
      </c>
      <c r="E18" s="14">
        <v>6.3410000000000002</v>
      </c>
      <c r="F18" s="4" t="s">
        <v>4</v>
      </c>
    </row>
    <row r="19" spans="1:6" x14ac:dyDescent="0.25">
      <c r="A19" s="4" t="s">
        <v>14</v>
      </c>
      <c r="B19" s="5" t="s">
        <v>15</v>
      </c>
      <c r="C19" s="3" t="s">
        <v>18</v>
      </c>
      <c r="D19" s="14">
        <v>31.009</v>
      </c>
      <c r="E19" s="14">
        <v>7.056</v>
      </c>
      <c r="F19" s="4" t="s">
        <v>4</v>
      </c>
    </row>
    <row r="20" spans="1:6" x14ac:dyDescent="0.25">
      <c r="A20" s="4" t="s">
        <v>14</v>
      </c>
      <c r="B20" s="5" t="s">
        <v>15</v>
      </c>
      <c r="C20" s="3" t="s">
        <v>19</v>
      </c>
      <c r="D20" s="14">
        <v>0.53800000000000003</v>
      </c>
      <c r="E20" s="14">
        <v>0.26800000000000002</v>
      </c>
      <c r="F20" s="4" t="s">
        <v>4</v>
      </c>
    </row>
    <row r="21" spans="1:6" x14ac:dyDescent="0.25">
      <c r="A21" s="4" t="s">
        <v>14</v>
      </c>
      <c r="B21" s="5" t="s">
        <v>15</v>
      </c>
      <c r="C21" s="3" t="s">
        <v>20</v>
      </c>
      <c r="D21" s="14">
        <v>2.3460000000000001</v>
      </c>
      <c r="E21" s="14">
        <v>2.3410000000000002</v>
      </c>
      <c r="F21" s="4" t="s">
        <v>4</v>
      </c>
    </row>
    <row r="22" spans="1:6" x14ac:dyDescent="0.25">
      <c r="A22" s="4" t="s">
        <v>14</v>
      </c>
      <c r="B22" s="5" t="s">
        <v>15</v>
      </c>
      <c r="C22" s="3" t="s">
        <v>21</v>
      </c>
      <c r="D22" s="14">
        <v>8.4930000000000003</v>
      </c>
      <c r="E22" s="14">
        <v>0.21199999999999999</v>
      </c>
      <c r="F22" s="4" t="s">
        <v>4</v>
      </c>
    </row>
    <row r="23" spans="1:6" x14ac:dyDescent="0.25">
      <c r="A23" s="4" t="s">
        <v>14</v>
      </c>
      <c r="B23" s="5" t="s">
        <v>15</v>
      </c>
      <c r="C23" s="3" t="s">
        <v>22</v>
      </c>
      <c r="D23" s="14">
        <v>1.24</v>
      </c>
      <c r="E23" s="14">
        <v>0.23400000000000001</v>
      </c>
      <c r="F23" s="4" t="s">
        <v>4</v>
      </c>
    </row>
    <row r="24" spans="1:6" x14ac:dyDescent="0.25">
      <c r="A24" s="4" t="s">
        <v>14</v>
      </c>
      <c r="B24" s="5" t="s">
        <v>15</v>
      </c>
      <c r="C24" s="3" t="s">
        <v>23</v>
      </c>
      <c r="D24" s="14">
        <v>2.895</v>
      </c>
      <c r="E24" s="14">
        <v>0.20599999999999999</v>
      </c>
      <c r="F24" s="4" t="s">
        <v>4</v>
      </c>
    </row>
    <row r="25" spans="1:6" x14ac:dyDescent="0.25">
      <c r="A25" s="10" t="s">
        <v>13</v>
      </c>
      <c r="B25" s="11" t="s">
        <v>15</v>
      </c>
      <c r="C25" s="12"/>
      <c r="D25" s="15">
        <v>90.492999999999995</v>
      </c>
      <c r="E25" s="15">
        <f>SUM(E15:E24)</f>
        <v>18.813000000000002</v>
      </c>
      <c r="F25" s="10"/>
    </row>
    <row r="26" spans="1:6" x14ac:dyDescent="0.25">
      <c r="A26" s="7" t="s">
        <v>24</v>
      </c>
      <c r="B26" s="8" t="s">
        <v>25</v>
      </c>
      <c r="C26" s="9" t="s">
        <v>26</v>
      </c>
      <c r="D26" s="16">
        <v>7.0060000000000002</v>
      </c>
      <c r="E26" s="16">
        <v>3.7170000000000001</v>
      </c>
      <c r="F26" s="7" t="s">
        <v>4</v>
      </c>
    </row>
    <row r="27" spans="1:6" x14ac:dyDescent="0.25">
      <c r="A27" s="4" t="s">
        <v>24</v>
      </c>
      <c r="B27" s="5" t="s">
        <v>25</v>
      </c>
      <c r="C27" s="3" t="s">
        <v>3</v>
      </c>
      <c r="D27" s="14">
        <v>3.1360000000000001</v>
      </c>
      <c r="E27" s="14">
        <v>0.193</v>
      </c>
      <c r="F27" s="4" t="s">
        <v>4</v>
      </c>
    </row>
    <row r="28" spans="1:6" x14ac:dyDescent="0.25">
      <c r="A28" s="4" t="s">
        <v>24</v>
      </c>
      <c r="B28" s="5" t="s">
        <v>25</v>
      </c>
      <c r="C28" s="3" t="s">
        <v>27</v>
      </c>
      <c r="D28" s="14">
        <v>9.1379999999999999</v>
      </c>
      <c r="E28" s="14">
        <v>0.157</v>
      </c>
      <c r="F28" s="4" t="s">
        <v>4</v>
      </c>
    </row>
    <row r="29" spans="1:6" x14ac:dyDescent="0.25">
      <c r="A29" s="4" t="s">
        <v>24</v>
      </c>
      <c r="B29" s="5" t="s">
        <v>25</v>
      </c>
      <c r="C29" s="3" t="s">
        <v>28</v>
      </c>
      <c r="D29" s="14">
        <v>8.1639999999999997</v>
      </c>
      <c r="E29" s="14">
        <v>4.0759999999999996</v>
      </c>
      <c r="F29" s="4" t="s">
        <v>4</v>
      </c>
    </row>
    <row r="30" spans="1:6" x14ac:dyDescent="0.25">
      <c r="A30" s="4" t="s">
        <v>24</v>
      </c>
      <c r="B30" s="5" t="s">
        <v>25</v>
      </c>
      <c r="C30" s="3" t="s">
        <v>29</v>
      </c>
      <c r="D30" s="14">
        <v>2.2400000000000002</v>
      </c>
      <c r="E30" s="14">
        <v>1.2729999999999999</v>
      </c>
      <c r="F30" s="4" t="s">
        <v>4</v>
      </c>
    </row>
    <row r="31" spans="1:6" x14ac:dyDescent="0.25">
      <c r="A31" s="4" t="s">
        <v>24</v>
      </c>
      <c r="B31" s="5" t="s">
        <v>25</v>
      </c>
      <c r="C31" s="3" t="s">
        <v>21</v>
      </c>
      <c r="D31" s="14">
        <v>8.4930000000000003</v>
      </c>
      <c r="E31" s="14">
        <v>7.7110000000000003</v>
      </c>
      <c r="F31" s="4" t="s">
        <v>4</v>
      </c>
    </row>
    <row r="32" spans="1:6" x14ac:dyDescent="0.25">
      <c r="A32" s="4" t="s">
        <v>24</v>
      </c>
      <c r="B32" s="5" t="s">
        <v>25</v>
      </c>
      <c r="C32" s="3" t="s">
        <v>30</v>
      </c>
      <c r="D32" s="14">
        <v>9.7059999999999995</v>
      </c>
      <c r="E32" s="14">
        <v>0.59799999999999998</v>
      </c>
      <c r="F32" s="4" t="s">
        <v>4</v>
      </c>
    </row>
    <row r="33" spans="1:6" x14ac:dyDescent="0.25">
      <c r="A33" s="4" t="s">
        <v>24</v>
      </c>
      <c r="B33" s="5" t="s">
        <v>25</v>
      </c>
      <c r="C33" s="3" t="s">
        <v>31</v>
      </c>
      <c r="D33" s="14">
        <v>2.6520000000000001</v>
      </c>
      <c r="E33" s="14">
        <v>1.3340000000000001</v>
      </c>
      <c r="F33" s="4" t="s">
        <v>4</v>
      </c>
    </row>
    <row r="34" spans="1:6" x14ac:dyDescent="0.25">
      <c r="A34" s="10" t="s">
        <v>13</v>
      </c>
      <c r="B34" s="11" t="s">
        <v>25</v>
      </c>
      <c r="C34" s="12"/>
      <c r="D34" s="15">
        <v>50.534999999999997</v>
      </c>
      <c r="E34" s="15">
        <f>SUM(E26:E33)</f>
        <v>19.059000000000001</v>
      </c>
      <c r="F34" s="10"/>
    </row>
    <row r="35" spans="1:6" x14ac:dyDescent="0.25">
      <c r="A35" s="7" t="s">
        <v>32</v>
      </c>
      <c r="B35" s="8" t="s">
        <v>33</v>
      </c>
      <c r="C35" s="9" t="s">
        <v>34</v>
      </c>
      <c r="D35" s="16">
        <v>13.548999999999999</v>
      </c>
      <c r="E35" s="16">
        <v>1.135</v>
      </c>
      <c r="F35" s="7" t="s">
        <v>4</v>
      </c>
    </row>
    <row r="36" spans="1:6" x14ac:dyDescent="0.25">
      <c r="A36" s="4" t="s">
        <v>32</v>
      </c>
      <c r="B36" s="5" t="s">
        <v>33</v>
      </c>
      <c r="C36" s="3" t="s">
        <v>35</v>
      </c>
      <c r="D36" s="14">
        <v>2.1640000000000001</v>
      </c>
      <c r="E36" s="14">
        <v>1.3460000000000001</v>
      </c>
      <c r="F36" s="4" t="s">
        <v>4</v>
      </c>
    </row>
    <row r="37" spans="1:6" x14ac:dyDescent="0.25">
      <c r="A37" s="4" t="s">
        <v>32</v>
      </c>
      <c r="B37" s="5" t="s">
        <v>33</v>
      </c>
      <c r="C37" s="3" t="s">
        <v>36</v>
      </c>
      <c r="D37" s="14">
        <v>2.4649999999999999</v>
      </c>
      <c r="E37" s="14">
        <v>1.1759999999999999</v>
      </c>
      <c r="F37" s="4" t="s">
        <v>4</v>
      </c>
    </row>
    <row r="38" spans="1:6" x14ac:dyDescent="0.25">
      <c r="A38" s="10" t="s">
        <v>13</v>
      </c>
      <c r="B38" s="11" t="s">
        <v>33</v>
      </c>
      <c r="C38" s="12"/>
      <c r="D38" s="15">
        <v>18.178000000000001</v>
      </c>
      <c r="E38" s="15">
        <f>SUM(E35:E37)</f>
        <v>3.657</v>
      </c>
      <c r="F38" s="10"/>
    </row>
    <row r="39" spans="1:6" x14ac:dyDescent="0.25">
      <c r="A39" s="7" t="s">
        <v>37</v>
      </c>
      <c r="B39" s="8" t="s">
        <v>38</v>
      </c>
      <c r="C39" s="9" t="s">
        <v>39</v>
      </c>
      <c r="D39" s="16">
        <v>3.2370000000000001</v>
      </c>
      <c r="E39" s="16">
        <v>2.1240000000000001</v>
      </c>
      <c r="F39" s="7" t="s">
        <v>4</v>
      </c>
    </row>
    <row r="40" spans="1:6" x14ac:dyDescent="0.25">
      <c r="A40" s="10" t="s">
        <v>13</v>
      </c>
      <c r="B40" s="11" t="s">
        <v>38</v>
      </c>
      <c r="C40" s="12"/>
      <c r="D40" s="15">
        <v>3.2370000000000001</v>
      </c>
      <c r="E40" s="15">
        <f>SUM(E39)</f>
        <v>2.1240000000000001</v>
      </c>
      <c r="F40" s="10"/>
    </row>
    <row r="41" spans="1:6" x14ac:dyDescent="0.25">
      <c r="A41" s="7" t="s">
        <v>40</v>
      </c>
      <c r="B41" s="8" t="s">
        <v>41</v>
      </c>
      <c r="C41" s="9" t="s">
        <v>42</v>
      </c>
      <c r="D41" s="16">
        <v>9.5990000000000002</v>
      </c>
      <c r="E41" s="16">
        <v>6.593</v>
      </c>
      <c r="F41" s="7" t="s">
        <v>4</v>
      </c>
    </row>
    <row r="42" spans="1:6" x14ac:dyDescent="0.25">
      <c r="A42" s="4" t="s">
        <v>40</v>
      </c>
      <c r="B42" s="5" t="s">
        <v>41</v>
      </c>
      <c r="C42" s="3" t="s">
        <v>16</v>
      </c>
      <c r="D42" s="14">
        <v>6.7460000000000004</v>
      </c>
      <c r="E42" s="14">
        <v>5.9809999999999999</v>
      </c>
      <c r="F42" s="4" t="s">
        <v>4</v>
      </c>
    </row>
    <row r="43" spans="1:6" x14ac:dyDescent="0.25">
      <c r="A43" s="4" t="s">
        <v>40</v>
      </c>
      <c r="B43" s="5" t="s">
        <v>41</v>
      </c>
      <c r="C43" s="3" t="s">
        <v>3</v>
      </c>
      <c r="D43" s="14">
        <v>3.1360000000000001</v>
      </c>
      <c r="E43" s="14">
        <v>0.28999999999999998</v>
      </c>
      <c r="F43" s="4" t="s">
        <v>4</v>
      </c>
    </row>
    <row r="44" spans="1:6" x14ac:dyDescent="0.25">
      <c r="A44" s="4" t="s">
        <v>40</v>
      </c>
      <c r="B44" s="5" t="s">
        <v>41</v>
      </c>
      <c r="C44" s="3" t="s">
        <v>18</v>
      </c>
      <c r="D44" s="14">
        <v>31.009</v>
      </c>
      <c r="E44" s="14">
        <v>0.80100000000000005</v>
      </c>
      <c r="F44" s="4" t="s">
        <v>4</v>
      </c>
    </row>
    <row r="45" spans="1:6" x14ac:dyDescent="0.25">
      <c r="A45" s="4" t="s">
        <v>40</v>
      </c>
      <c r="B45" s="5" t="s">
        <v>41</v>
      </c>
      <c r="C45" s="3" t="s">
        <v>43</v>
      </c>
      <c r="D45" s="14">
        <v>4.4580000000000002</v>
      </c>
      <c r="E45" s="14">
        <v>1.294</v>
      </c>
      <c r="F45" s="4" t="s">
        <v>4</v>
      </c>
    </row>
    <row r="46" spans="1:6" x14ac:dyDescent="0.25">
      <c r="A46" s="4" t="s">
        <v>40</v>
      </c>
      <c r="B46" s="5" t="s">
        <v>41</v>
      </c>
      <c r="C46" s="3" t="s">
        <v>44</v>
      </c>
      <c r="D46" s="14">
        <v>2.492</v>
      </c>
      <c r="E46" s="14">
        <v>1.625</v>
      </c>
      <c r="F46" s="4" t="s">
        <v>4</v>
      </c>
    </row>
    <row r="47" spans="1:6" x14ac:dyDescent="0.25">
      <c r="A47" s="4" t="s">
        <v>40</v>
      </c>
      <c r="B47" s="5" t="s">
        <v>41</v>
      </c>
      <c r="C47" s="3" t="s">
        <v>45</v>
      </c>
      <c r="D47" s="14">
        <v>3.6930000000000001</v>
      </c>
      <c r="E47" s="14">
        <v>0.69599999999999995</v>
      </c>
      <c r="F47" s="4" t="s">
        <v>4</v>
      </c>
    </row>
    <row r="48" spans="1:6" x14ac:dyDescent="0.25">
      <c r="A48" s="4" t="s">
        <v>40</v>
      </c>
      <c r="B48" s="5" t="s">
        <v>41</v>
      </c>
      <c r="C48" s="3" t="s">
        <v>46</v>
      </c>
      <c r="D48" s="14">
        <v>3.9359999999999999</v>
      </c>
      <c r="E48" s="14">
        <v>0.81499999999999995</v>
      </c>
      <c r="F48" s="4" t="s">
        <v>4</v>
      </c>
    </row>
    <row r="49" spans="1:6" x14ac:dyDescent="0.25">
      <c r="A49" s="4" t="s">
        <v>40</v>
      </c>
      <c r="B49" s="5" t="s">
        <v>41</v>
      </c>
      <c r="C49" s="3" t="s">
        <v>47</v>
      </c>
      <c r="D49" s="14">
        <v>1.4119999999999999</v>
      </c>
      <c r="E49" s="14">
        <v>1.409</v>
      </c>
      <c r="F49" s="4" t="s">
        <v>4</v>
      </c>
    </row>
    <row r="50" spans="1:6" x14ac:dyDescent="0.25">
      <c r="A50" s="4" t="s">
        <v>40</v>
      </c>
      <c r="B50" s="5" t="s">
        <v>41</v>
      </c>
      <c r="C50" s="3" t="s">
        <v>48</v>
      </c>
      <c r="D50" s="14">
        <v>1.3580000000000001</v>
      </c>
      <c r="E50" s="14">
        <v>1.3580000000000001</v>
      </c>
      <c r="F50" s="4" t="s">
        <v>4</v>
      </c>
    </row>
    <row r="51" spans="1:6" x14ac:dyDescent="0.25">
      <c r="A51" s="4" t="s">
        <v>40</v>
      </c>
      <c r="B51" s="5" t="s">
        <v>41</v>
      </c>
      <c r="C51" s="3" t="s">
        <v>49</v>
      </c>
      <c r="D51" s="14">
        <v>2.8740000000000001</v>
      </c>
      <c r="E51" s="14">
        <v>2.6179999999999999</v>
      </c>
      <c r="F51" s="4" t="s">
        <v>4</v>
      </c>
    </row>
    <row r="52" spans="1:6" x14ac:dyDescent="0.25">
      <c r="A52" s="4" t="s">
        <v>40</v>
      </c>
      <c r="B52" s="5" t="s">
        <v>41</v>
      </c>
      <c r="C52" s="3" t="s">
        <v>50</v>
      </c>
      <c r="D52" s="14">
        <v>7.9649999999999999</v>
      </c>
      <c r="E52" s="14">
        <v>0.83</v>
      </c>
      <c r="F52" s="4" t="s">
        <v>4</v>
      </c>
    </row>
    <row r="53" spans="1:6" x14ac:dyDescent="0.25">
      <c r="A53" s="4" t="s">
        <v>40</v>
      </c>
      <c r="B53" s="5" t="s">
        <v>41</v>
      </c>
      <c r="C53" s="3" t="s">
        <v>51</v>
      </c>
      <c r="D53" s="14">
        <v>6.59</v>
      </c>
      <c r="E53" s="14">
        <v>4.7720000000000002</v>
      </c>
      <c r="F53" s="4" t="s">
        <v>4</v>
      </c>
    </row>
    <row r="54" spans="1:6" x14ac:dyDescent="0.25">
      <c r="A54" s="4" t="s">
        <v>40</v>
      </c>
      <c r="B54" s="5" t="s">
        <v>41</v>
      </c>
      <c r="C54" s="3" t="s">
        <v>52</v>
      </c>
      <c r="D54" s="14">
        <v>2.181</v>
      </c>
      <c r="E54" s="14">
        <v>1.486</v>
      </c>
      <c r="F54" s="4" t="s">
        <v>4</v>
      </c>
    </row>
    <row r="55" spans="1:6" x14ac:dyDescent="0.25">
      <c r="A55" s="4" t="s">
        <v>40</v>
      </c>
      <c r="B55" s="5" t="s">
        <v>41</v>
      </c>
      <c r="C55" s="3" t="s">
        <v>53</v>
      </c>
      <c r="D55" s="14">
        <v>5.9249999999999998</v>
      </c>
      <c r="E55" s="14">
        <v>0.78800000000000003</v>
      </c>
      <c r="F55" s="4" t="s">
        <v>4</v>
      </c>
    </row>
    <row r="56" spans="1:6" x14ac:dyDescent="0.25">
      <c r="A56" s="10" t="s">
        <v>13</v>
      </c>
      <c r="B56" s="11" t="s">
        <v>41</v>
      </c>
      <c r="C56" s="12"/>
      <c r="D56" s="15">
        <v>93.373999999999995</v>
      </c>
      <c r="E56" s="15">
        <f>SUM(E41:E55)</f>
        <v>31.356000000000002</v>
      </c>
      <c r="F56" s="10"/>
    </row>
    <row r="57" spans="1:6" x14ac:dyDescent="0.25">
      <c r="A57" s="7" t="s">
        <v>54</v>
      </c>
      <c r="B57" s="8" t="s">
        <v>55</v>
      </c>
      <c r="C57" s="9" t="s">
        <v>39</v>
      </c>
      <c r="D57" s="16">
        <v>3.2370000000000001</v>
      </c>
      <c r="E57" s="16">
        <v>0.60599999999999998</v>
      </c>
      <c r="F57" s="7" t="s">
        <v>4</v>
      </c>
    </row>
    <row r="58" spans="1:6" x14ac:dyDescent="0.25">
      <c r="A58" s="4" t="s">
        <v>54</v>
      </c>
      <c r="B58" s="5" t="s">
        <v>55</v>
      </c>
      <c r="C58" s="3" t="s">
        <v>56</v>
      </c>
      <c r="D58" s="14">
        <v>1.1080000000000001</v>
      </c>
      <c r="E58" s="14">
        <v>0.81599999999999995</v>
      </c>
      <c r="F58" s="4" t="s">
        <v>4</v>
      </c>
    </row>
    <row r="59" spans="1:6" x14ac:dyDescent="0.25">
      <c r="A59" s="10" t="s">
        <v>13</v>
      </c>
      <c r="B59" s="11" t="s">
        <v>55</v>
      </c>
      <c r="C59" s="12"/>
      <c r="D59" s="15">
        <v>4.3449999999999998</v>
      </c>
      <c r="E59" s="15">
        <f>SUM(E57:E58)</f>
        <v>1.4219999999999999</v>
      </c>
      <c r="F59" s="10"/>
    </row>
    <row r="60" spans="1:6" x14ac:dyDescent="0.25">
      <c r="A60" s="7" t="s">
        <v>57</v>
      </c>
      <c r="B60" s="8" t="s">
        <v>58</v>
      </c>
      <c r="C60" s="9" t="s">
        <v>59</v>
      </c>
      <c r="D60" s="16">
        <v>3.944</v>
      </c>
      <c r="E60" s="16">
        <v>0.379</v>
      </c>
      <c r="F60" s="7" t="s">
        <v>4</v>
      </c>
    </row>
    <row r="61" spans="1:6" x14ac:dyDescent="0.25">
      <c r="A61" s="4" t="s">
        <v>57</v>
      </c>
      <c r="B61" s="5" t="s">
        <v>58</v>
      </c>
      <c r="C61" s="3" t="s">
        <v>34</v>
      </c>
      <c r="D61" s="14">
        <v>13.548999999999999</v>
      </c>
      <c r="E61" s="14">
        <v>7.2539999999999996</v>
      </c>
      <c r="F61" s="4" t="s">
        <v>4</v>
      </c>
    </row>
    <row r="62" spans="1:6" x14ac:dyDescent="0.25">
      <c r="A62" s="4" t="s">
        <v>57</v>
      </c>
      <c r="B62" s="5" t="s">
        <v>58</v>
      </c>
      <c r="C62" s="3" t="s">
        <v>3</v>
      </c>
      <c r="D62" s="14">
        <v>3.1360000000000001</v>
      </c>
      <c r="E62" s="14">
        <v>0.42599999999999999</v>
      </c>
      <c r="F62" s="4" t="s">
        <v>4</v>
      </c>
    </row>
    <row r="63" spans="1:6" x14ac:dyDescent="0.25">
      <c r="A63" s="4" t="s">
        <v>57</v>
      </c>
      <c r="B63" s="5" t="s">
        <v>58</v>
      </c>
      <c r="C63" s="3" t="s">
        <v>18</v>
      </c>
      <c r="D63" s="14">
        <v>31.009</v>
      </c>
      <c r="E63" s="14">
        <v>0.222</v>
      </c>
      <c r="F63" s="4" t="s">
        <v>4</v>
      </c>
    </row>
    <row r="64" spans="1:6" x14ac:dyDescent="0.25">
      <c r="A64" s="4" t="s">
        <v>57</v>
      </c>
      <c r="B64" s="5" t="s">
        <v>58</v>
      </c>
      <c r="C64" s="3" t="s">
        <v>60</v>
      </c>
      <c r="D64" s="14">
        <v>5.2539999999999996</v>
      </c>
      <c r="E64" s="14">
        <v>2.2480000000000002</v>
      </c>
      <c r="F64" s="4" t="s">
        <v>4</v>
      </c>
    </row>
    <row r="65" spans="1:6" x14ac:dyDescent="0.25">
      <c r="A65" s="4" t="s">
        <v>57</v>
      </c>
      <c r="B65" s="5" t="s">
        <v>58</v>
      </c>
      <c r="C65" s="3" t="s">
        <v>61</v>
      </c>
      <c r="D65" s="14">
        <v>12.308999999999999</v>
      </c>
      <c r="E65" s="14">
        <v>5.9870000000000001</v>
      </c>
      <c r="F65" s="4" t="s">
        <v>4</v>
      </c>
    </row>
    <row r="66" spans="1:6" x14ac:dyDescent="0.25">
      <c r="A66" s="4" t="s">
        <v>57</v>
      </c>
      <c r="B66" s="5" t="s">
        <v>58</v>
      </c>
      <c r="C66" s="3" t="s">
        <v>43</v>
      </c>
      <c r="D66" s="14">
        <v>4.4580000000000002</v>
      </c>
      <c r="E66" s="14">
        <v>0.65400000000000003</v>
      </c>
      <c r="F66" s="4" t="s">
        <v>4</v>
      </c>
    </row>
    <row r="67" spans="1:6" x14ac:dyDescent="0.25">
      <c r="A67" s="4" t="s">
        <v>57</v>
      </c>
      <c r="B67" s="5" t="s">
        <v>58</v>
      </c>
      <c r="C67" s="3" t="s">
        <v>62</v>
      </c>
      <c r="D67" s="14">
        <v>1.393</v>
      </c>
      <c r="E67" s="14">
        <v>0.91100000000000003</v>
      </c>
      <c r="F67" s="4" t="s">
        <v>4</v>
      </c>
    </row>
    <row r="68" spans="1:6" x14ac:dyDescent="0.25">
      <c r="A68" s="4" t="s">
        <v>57</v>
      </c>
      <c r="B68" s="5" t="s">
        <v>58</v>
      </c>
      <c r="C68" s="3" t="s">
        <v>27</v>
      </c>
      <c r="D68" s="14">
        <v>9.1379999999999999</v>
      </c>
      <c r="E68" s="14">
        <v>7.5220000000000002</v>
      </c>
      <c r="F68" s="4" t="s">
        <v>4</v>
      </c>
    </row>
    <row r="69" spans="1:6" x14ac:dyDescent="0.25">
      <c r="A69" s="4" t="s">
        <v>57</v>
      </c>
      <c r="B69" s="5" t="s">
        <v>58</v>
      </c>
      <c r="C69" s="3" t="s">
        <v>63</v>
      </c>
      <c r="D69" s="14">
        <v>2.4169999999999998</v>
      </c>
      <c r="E69" s="14">
        <v>1.585</v>
      </c>
      <c r="F69" s="4" t="s">
        <v>4</v>
      </c>
    </row>
    <row r="70" spans="1:6" x14ac:dyDescent="0.25">
      <c r="A70" s="4" t="s">
        <v>57</v>
      </c>
      <c r="B70" s="5" t="s">
        <v>58</v>
      </c>
      <c r="C70" s="3" t="s">
        <v>64</v>
      </c>
      <c r="D70" s="14">
        <v>8.7200000000000006</v>
      </c>
      <c r="E70" s="14">
        <v>1.2290000000000001</v>
      </c>
      <c r="F70" s="4" t="s">
        <v>4</v>
      </c>
    </row>
    <row r="71" spans="1:6" x14ac:dyDescent="0.25">
      <c r="A71" s="4" t="s">
        <v>57</v>
      </c>
      <c r="B71" s="5" t="s">
        <v>58</v>
      </c>
      <c r="C71" s="3" t="s">
        <v>65</v>
      </c>
      <c r="D71" s="14">
        <v>1.0369999999999999</v>
      </c>
      <c r="E71" s="14">
        <v>1.0169999999999999</v>
      </c>
      <c r="F71" s="4" t="s">
        <v>4</v>
      </c>
    </row>
    <row r="72" spans="1:6" x14ac:dyDescent="0.25">
      <c r="A72" s="4" t="s">
        <v>57</v>
      </c>
      <c r="B72" s="5" t="s">
        <v>58</v>
      </c>
      <c r="C72" s="3" t="s">
        <v>66</v>
      </c>
      <c r="D72" s="14">
        <v>6.5979999999999999</v>
      </c>
      <c r="E72" s="14">
        <v>6.5979999999999999</v>
      </c>
      <c r="F72" s="4" t="s">
        <v>4</v>
      </c>
    </row>
    <row r="73" spans="1:6" x14ac:dyDescent="0.25">
      <c r="A73" s="4" t="s">
        <v>57</v>
      </c>
      <c r="B73" s="5" t="s">
        <v>58</v>
      </c>
      <c r="C73" s="3" t="s">
        <v>67</v>
      </c>
      <c r="D73" s="14">
        <v>5.5529999999999999</v>
      </c>
      <c r="E73" s="14">
        <v>5.5529999999999999</v>
      </c>
      <c r="F73" s="4" t="s">
        <v>4</v>
      </c>
    </row>
    <row r="74" spans="1:6" x14ac:dyDescent="0.25">
      <c r="A74" s="4" t="s">
        <v>57</v>
      </c>
      <c r="B74" s="5" t="s">
        <v>58</v>
      </c>
      <c r="C74" s="3" t="s">
        <v>5</v>
      </c>
      <c r="D74" s="14">
        <v>7.2069999999999999</v>
      </c>
      <c r="E74" s="14">
        <v>3.65</v>
      </c>
      <c r="F74" s="4" t="s">
        <v>4</v>
      </c>
    </row>
    <row r="75" spans="1:6" x14ac:dyDescent="0.25">
      <c r="A75" s="4" t="s">
        <v>57</v>
      </c>
      <c r="B75" s="5" t="s">
        <v>58</v>
      </c>
      <c r="C75" s="3" t="s">
        <v>68</v>
      </c>
      <c r="D75" s="14">
        <v>2.3769999999999998</v>
      </c>
      <c r="E75" s="14">
        <v>0.749</v>
      </c>
      <c r="F75" s="4" t="s">
        <v>4</v>
      </c>
    </row>
    <row r="76" spans="1:6" x14ac:dyDescent="0.25">
      <c r="A76" s="4" t="s">
        <v>57</v>
      </c>
      <c r="B76" s="5" t="s">
        <v>58</v>
      </c>
      <c r="C76" s="3" t="s">
        <v>69</v>
      </c>
      <c r="D76" s="14">
        <v>2.508</v>
      </c>
      <c r="E76" s="14">
        <v>2.508</v>
      </c>
      <c r="F76" s="4" t="s">
        <v>4</v>
      </c>
    </row>
    <row r="77" spans="1:6" x14ac:dyDescent="0.25">
      <c r="A77" s="4" t="s">
        <v>57</v>
      </c>
      <c r="B77" s="5" t="s">
        <v>58</v>
      </c>
      <c r="C77" s="3" t="s">
        <v>70</v>
      </c>
      <c r="D77" s="14">
        <v>2.5859999999999999</v>
      </c>
      <c r="E77" s="14">
        <v>0.67700000000000005</v>
      </c>
      <c r="F77" s="4" t="s">
        <v>4</v>
      </c>
    </row>
    <row r="78" spans="1:6" x14ac:dyDescent="0.25">
      <c r="A78" s="4" t="s">
        <v>57</v>
      </c>
      <c r="B78" s="5" t="s">
        <v>58</v>
      </c>
      <c r="C78" s="3" t="s">
        <v>71</v>
      </c>
      <c r="D78" s="14">
        <v>1.246</v>
      </c>
      <c r="E78" s="14">
        <v>0.66500000000000004</v>
      </c>
      <c r="F78" s="4" t="s">
        <v>4</v>
      </c>
    </row>
    <row r="79" spans="1:6" x14ac:dyDescent="0.25">
      <c r="A79" s="4" t="s">
        <v>57</v>
      </c>
      <c r="B79" s="5" t="s">
        <v>58</v>
      </c>
      <c r="C79" s="3" t="s">
        <v>72</v>
      </c>
      <c r="D79" s="14">
        <v>3.87</v>
      </c>
      <c r="E79" s="14">
        <v>0.34499999999999997</v>
      </c>
      <c r="F79" s="4" t="s">
        <v>4</v>
      </c>
    </row>
    <row r="80" spans="1:6" x14ac:dyDescent="0.25">
      <c r="A80" s="4" t="s">
        <v>57</v>
      </c>
      <c r="B80" s="5" t="s">
        <v>58</v>
      </c>
      <c r="C80" s="3" t="s">
        <v>73</v>
      </c>
      <c r="D80" s="14">
        <v>14.507</v>
      </c>
      <c r="E80" s="14">
        <v>1.0900000000000001</v>
      </c>
      <c r="F80" s="4" t="s">
        <v>4</v>
      </c>
    </row>
    <row r="81" spans="1:6" x14ac:dyDescent="0.25">
      <c r="A81" s="4" t="s">
        <v>57</v>
      </c>
      <c r="B81" s="5" t="s">
        <v>58</v>
      </c>
      <c r="C81" s="3" t="s">
        <v>74</v>
      </c>
      <c r="D81" s="14">
        <v>1.5429999999999999</v>
      </c>
      <c r="E81" s="14">
        <v>0.65500000000000003</v>
      </c>
      <c r="F81" s="4" t="s">
        <v>4</v>
      </c>
    </row>
    <row r="82" spans="1:6" x14ac:dyDescent="0.25">
      <c r="A82" s="4" t="s">
        <v>57</v>
      </c>
      <c r="B82" s="5" t="s">
        <v>58</v>
      </c>
      <c r="C82" s="3" t="s">
        <v>75</v>
      </c>
      <c r="D82" s="14">
        <v>7.5170000000000003</v>
      </c>
      <c r="E82" s="14">
        <v>1.3069999999999999</v>
      </c>
      <c r="F82" s="4" t="s">
        <v>4</v>
      </c>
    </row>
    <row r="83" spans="1:6" x14ac:dyDescent="0.25">
      <c r="A83" s="4" t="s">
        <v>57</v>
      </c>
      <c r="B83" s="5" t="s">
        <v>58</v>
      </c>
      <c r="C83" s="3" t="s">
        <v>6</v>
      </c>
      <c r="D83" s="14">
        <v>1.52</v>
      </c>
      <c r="E83" s="14">
        <v>0.71499999999999997</v>
      </c>
      <c r="F83" s="4" t="s">
        <v>4</v>
      </c>
    </row>
    <row r="84" spans="1:6" x14ac:dyDescent="0.25">
      <c r="A84" s="4" t="s">
        <v>57</v>
      </c>
      <c r="B84" s="5" t="s">
        <v>58</v>
      </c>
      <c r="C84" s="3" t="s">
        <v>76</v>
      </c>
      <c r="D84" s="14">
        <v>3.113</v>
      </c>
      <c r="E84" s="14">
        <v>1.238</v>
      </c>
      <c r="F84" s="4" t="s">
        <v>4</v>
      </c>
    </row>
    <row r="85" spans="1:6" x14ac:dyDescent="0.25">
      <c r="A85" s="4" t="s">
        <v>57</v>
      </c>
      <c r="B85" s="5" t="s">
        <v>58</v>
      </c>
      <c r="C85" s="3" t="s">
        <v>77</v>
      </c>
      <c r="D85" s="14">
        <v>2.57</v>
      </c>
      <c r="E85" s="14">
        <v>2.3330000000000002</v>
      </c>
      <c r="F85" s="4" t="s">
        <v>4</v>
      </c>
    </row>
    <row r="86" spans="1:6" x14ac:dyDescent="0.25">
      <c r="A86" s="4" t="s">
        <v>57</v>
      </c>
      <c r="B86" s="5" t="s">
        <v>58</v>
      </c>
      <c r="C86" s="3" t="s">
        <v>78</v>
      </c>
      <c r="D86" s="14">
        <v>1.6910000000000001</v>
      </c>
      <c r="E86" s="14">
        <v>1.661</v>
      </c>
      <c r="F86" s="4" t="s">
        <v>4</v>
      </c>
    </row>
    <row r="87" spans="1:6" x14ac:dyDescent="0.25">
      <c r="A87" s="4" t="s">
        <v>57</v>
      </c>
      <c r="B87" s="5" t="s">
        <v>58</v>
      </c>
      <c r="C87" s="3" t="s">
        <v>79</v>
      </c>
      <c r="D87" s="14">
        <v>2.169</v>
      </c>
      <c r="E87" s="14">
        <v>2.169</v>
      </c>
      <c r="F87" s="4" t="s">
        <v>4</v>
      </c>
    </row>
    <row r="88" spans="1:6" x14ac:dyDescent="0.25">
      <c r="A88" s="4" t="s">
        <v>57</v>
      </c>
      <c r="B88" s="5" t="s">
        <v>58</v>
      </c>
      <c r="C88" s="3" t="s">
        <v>80</v>
      </c>
      <c r="D88" s="14">
        <v>3.7709999999999999</v>
      </c>
      <c r="E88" s="14">
        <v>3.7709999999999999</v>
      </c>
      <c r="F88" s="4" t="s">
        <v>4</v>
      </c>
    </row>
    <row r="89" spans="1:6" x14ac:dyDescent="0.25">
      <c r="A89" s="4" t="s">
        <v>57</v>
      </c>
      <c r="B89" s="5" t="s">
        <v>58</v>
      </c>
      <c r="C89" s="3" t="s">
        <v>81</v>
      </c>
      <c r="D89" s="14">
        <v>1.623</v>
      </c>
      <c r="E89" s="14">
        <v>0.89900000000000002</v>
      </c>
      <c r="F89" s="4" t="s">
        <v>4</v>
      </c>
    </row>
    <row r="90" spans="1:6" x14ac:dyDescent="0.25">
      <c r="A90" s="4" t="s">
        <v>57</v>
      </c>
      <c r="B90" s="5" t="s">
        <v>58</v>
      </c>
      <c r="C90" s="3" t="s">
        <v>82</v>
      </c>
      <c r="D90" s="14">
        <v>3.7090000000000001</v>
      </c>
      <c r="E90" s="14">
        <v>3.6859999999999999</v>
      </c>
      <c r="F90" s="4" t="s">
        <v>4</v>
      </c>
    </row>
    <row r="91" spans="1:6" x14ac:dyDescent="0.25">
      <c r="A91" s="4" t="s">
        <v>57</v>
      </c>
      <c r="B91" s="5" t="s">
        <v>58</v>
      </c>
      <c r="C91" s="3" t="s">
        <v>83</v>
      </c>
      <c r="D91" s="14">
        <v>2.0270000000000001</v>
      </c>
      <c r="E91" s="14">
        <v>0.254</v>
      </c>
      <c r="F91" s="4" t="s">
        <v>4</v>
      </c>
    </row>
    <row r="92" spans="1:6" x14ac:dyDescent="0.25">
      <c r="A92" s="4" t="s">
        <v>57</v>
      </c>
      <c r="B92" s="5" t="s">
        <v>58</v>
      </c>
      <c r="C92" s="3" t="s">
        <v>84</v>
      </c>
      <c r="D92" s="14">
        <v>6.4850000000000003</v>
      </c>
      <c r="E92" s="14">
        <v>6.4850000000000003</v>
      </c>
      <c r="F92" s="4" t="s">
        <v>4</v>
      </c>
    </row>
    <row r="93" spans="1:6" x14ac:dyDescent="0.25">
      <c r="A93" s="4" t="s">
        <v>57</v>
      </c>
      <c r="B93" s="5" t="s">
        <v>58</v>
      </c>
      <c r="C93" s="3" t="s">
        <v>85</v>
      </c>
      <c r="D93" s="14">
        <v>1.7509999999999999</v>
      </c>
      <c r="E93" s="14">
        <v>1.06</v>
      </c>
      <c r="F93" s="4" t="s">
        <v>4</v>
      </c>
    </row>
    <row r="94" spans="1:6" x14ac:dyDescent="0.25">
      <c r="A94" s="4" t="s">
        <v>57</v>
      </c>
      <c r="B94" s="5" t="s">
        <v>58</v>
      </c>
      <c r="C94" s="3" t="s">
        <v>86</v>
      </c>
      <c r="D94" s="14">
        <v>7.7939999999999996</v>
      </c>
      <c r="E94" s="14">
        <v>7.7939999999999996</v>
      </c>
      <c r="F94" s="4" t="s">
        <v>4</v>
      </c>
    </row>
    <row r="95" spans="1:6" x14ac:dyDescent="0.25">
      <c r="A95" s="4" t="s">
        <v>57</v>
      </c>
      <c r="B95" s="5" t="s">
        <v>58</v>
      </c>
      <c r="C95" s="3" t="s">
        <v>87</v>
      </c>
      <c r="D95" s="14">
        <v>4.5179999999999998</v>
      </c>
      <c r="E95" s="14">
        <v>2.63</v>
      </c>
      <c r="F95" s="4" t="s">
        <v>4</v>
      </c>
    </row>
    <row r="96" spans="1:6" x14ac:dyDescent="0.25">
      <c r="A96" s="4" t="s">
        <v>57</v>
      </c>
      <c r="B96" s="5" t="s">
        <v>58</v>
      </c>
      <c r="C96" s="3" t="s">
        <v>88</v>
      </c>
      <c r="D96" s="14">
        <v>2.931</v>
      </c>
      <c r="E96" s="14">
        <v>2.6659999999999999</v>
      </c>
      <c r="F96" s="4" t="s">
        <v>4</v>
      </c>
    </row>
    <row r="97" spans="1:6" x14ac:dyDescent="0.25">
      <c r="A97" s="4" t="s">
        <v>57</v>
      </c>
      <c r="B97" s="5" t="s">
        <v>58</v>
      </c>
      <c r="C97" s="3" t="s">
        <v>89</v>
      </c>
      <c r="D97" s="14">
        <v>3.0289999999999999</v>
      </c>
      <c r="E97" s="14">
        <v>3.0289999999999999</v>
      </c>
      <c r="F97" s="4" t="s">
        <v>4</v>
      </c>
    </row>
    <row r="98" spans="1:6" x14ac:dyDescent="0.25">
      <c r="A98" s="4" t="s">
        <v>57</v>
      </c>
      <c r="B98" s="5" t="s">
        <v>58</v>
      </c>
      <c r="C98" s="3" t="s">
        <v>46</v>
      </c>
      <c r="D98" s="14">
        <v>3.9359999999999999</v>
      </c>
      <c r="E98" s="14">
        <v>0.214</v>
      </c>
      <c r="F98" s="4" t="s">
        <v>4</v>
      </c>
    </row>
    <row r="99" spans="1:6" x14ac:dyDescent="0.25">
      <c r="A99" s="4" t="s">
        <v>57</v>
      </c>
      <c r="B99" s="5" t="s">
        <v>58</v>
      </c>
      <c r="C99" s="3" t="s">
        <v>46</v>
      </c>
      <c r="D99" s="14">
        <v>3.9359999999999999</v>
      </c>
      <c r="E99" s="14">
        <v>1.681</v>
      </c>
      <c r="F99" s="4" t="s">
        <v>4</v>
      </c>
    </row>
    <row r="100" spans="1:6" x14ac:dyDescent="0.25">
      <c r="A100" s="4" t="s">
        <v>57</v>
      </c>
      <c r="B100" s="5" t="s">
        <v>58</v>
      </c>
      <c r="C100" s="3" t="s">
        <v>90</v>
      </c>
      <c r="D100" s="14">
        <v>1.893</v>
      </c>
      <c r="E100" s="14">
        <v>1.8759999999999999</v>
      </c>
      <c r="F100" s="4" t="s">
        <v>4</v>
      </c>
    </row>
    <row r="101" spans="1:6" x14ac:dyDescent="0.25">
      <c r="A101" s="4" t="s">
        <v>57</v>
      </c>
      <c r="B101" s="5" t="s">
        <v>58</v>
      </c>
      <c r="C101" s="3" t="s">
        <v>91</v>
      </c>
      <c r="D101" s="14">
        <v>8.4619999999999997</v>
      </c>
      <c r="E101" s="14">
        <v>5.2050000000000001</v>
      </c>
      <c r="F101" s="4" t="s">
        <v>4</v>
      </c>
    </row>
    <row r="102" spans="1:6" x14ac:dyDescent="0.25">
      <c r="A102" s="4" t="s">
        <v>57</v>
      </c>
      <c r="B102" s="5" t="s">
        <v>58</v>
      </c>
      <c r="C102" s="3" t="s">
        <v>92</v>
      </c>
      <c r="D102" s="14">
        <v>2.7829999999999999</v>
      </c>
      <c r="E102" s="14">
        <v>1.36</v>
      </c>
      <c r="F102" s="4" t="s">
        <v>4</v>
      </c>
    </row>
    <row r="103" spans="1:6" x14ac:dyDescent="0.25">
      <c r="A103" s="4" t="s">
        <v>57</v>
      </c>
      <c r="B103" s="5" t="s">
        <v>58</v>
      </c>
      <c r="C103" s="3" t="s">
        <v>93</v>
      </c>
      <c r="D103" s="14">
        <v>5.0609999999999999</v>
      </c>
      <c r="E103" s="14">
        <v>4.3819999999999997</v>
      </c>
      <c r="F103" s="4" t="s">
        <v>4</v>
      </c>
    </row>
    <row r="104" spans="1:6" x14ac:dyDescent="0.25">
      <c r="A104" s="4" t="s">
        <v>57</v>
      </c>
      <c r="B104" s="5" t="s">
        <v>58</v>
      </c>
      <c r="C104" s="3" t="s">
        <v>94</v>
      </c>
      <c r="D104" s="14">
        <v>2.1909999999999998</v>
      </c>
      <c r="E104" s="14">
        <v>0.88800000000000001</v>
      </c>
      <c r="F104" s="4" t="s">
        <v>4</v>
      </c>
    </row>
    <row r="105" spans="1:6" x14ac:dyDescent="0.25">
      <c r="A105" s="4" t="s">
        <v>57</v>
      </c>
      <c r="B105" s="5" t="s">
        <v>58</v>
      </c>
      <c r="C105" s="3" t="s">
        <v>95</v>
      </c>
      <c r="D105" s="14">
        <v>6.1619999999999999</v>
      </c>
      <c r="E105" s="14">
        <v>6.101</v>
      </c>
      <c r="F105" s="4" t="s">
        <v>4</v>
      </c>
    </row>
    <row r="106" spans="1:6" x14ac:dyDescent="0.25">
      <c r="A106" s="4" t="s">
        <v>57</v>
      </c>
      <c r="B106" s="5" t="s">
        <v>58</v>
      </c>
      <c r="C106" s="3" t="s">
        <v>96</v>
      </c>
      <c r="D106" s="14">
        <v>0.72699999999999998</v>
      </c>
      <c r="E106" s="14">
        <v>0.47299999999999998</v>
      </c>
      <c r="F106" s="4" t="s">
        <v>4</v>
      </c>
    </row>
    <row r="107" spans="1:6" x14ac:dyDescent="0.25">
      <c r="A107" s="4" t="s">
        <v>57</v>
      </c>
      <c r="B107" s="5" t="s">
        <v>58</v>
      </c>
      <c r="C107" s="3" t="s">
        <v>97</v>
      </c>
      <c r="D107" s="14">
        <v>1.921</v>
      </c>
      <c r="E107" s="14">
        <v>0.70799999999999996</v>
      </c>
      <c r="F107" s="4" t="s">
        <v>4</v>
      </c>
    </row>
    <row r="108" spans="1:6" x14ac:dyDescent="0.25">
      <c r="A108" s="4" t="s">
        <v>57</v>
      </c>
      <c r="B108" s="5" t="s">
        <v>58</v>
      </c>
      <c r="C108" s="3" t="s">
        <v>98</v>
      </c>
      <c r="D108" s="14">
        <v>0.54700000000000004</v>
      </c>
      <c r="E108" s="14">
        <v>0.54700000000000004</v>
      </c>
      <c r="F108" s="4" t="s">
        <v>4</v>
      </c>
    </row>
    <row r="109" spans="1:6" x14ac:dyDescent="0.25">
      <c r="A109" s="4" t="s">
        <v>57</v>
      </c>
      <c r="B109" s="5" t="s">
        <v>58</v>
      </c>
      <c r="C109" s="3" t="s">
        <v>99</v>
      </c>
      <c r="D109" s="14">
        <v>7.1040000000000001</v>
      </c>
      <c r="E109" s="14">
        <v>0.37</v>
      </c>
      <c r="F109" s="4" t="s">
        <v>4</v>
      </c>
    </row>
    <row r="110" spans="1:6" x14ac:dyDescent="0.25">
      <c r="A110" s="4" t="s">
        <v>57</v>
      </c>
      <c r="B110" s="5" t="s">
        <v>58</v>
      </c>
      <c r="C110" s="3" t="s">
        <v>50</v>
      </c>
      <c r="D110" s="14">
        <v>7.9649999999999999</v>
      </c>
      <c r="E110" s="14">
        <v>0.38800000000000001</v>
      </c>
      <c r="F110" s="4" t="s">
        <v>4</v>
      </c>
    </row>
    <row r="111" spans="1:6" x14ac:dyDescent="0.25">
      <c r="A111" s="4" t="s">
        <v>57</v>
      </c>
      <c r="B111" s="5" t="s">
        <v>58</v>
      </c>
      <c r="C111" s="3" t="s">
        <v>100</v>
      </c>
      <c r="D111" s="14">
        <v>5.0860000000000003</v>
      </c>
      <c r="E111" s="14">
        <v>0.45100000000000001</v>
      </c>
      <c r="F111" s="4" t="s">
        <v>4</v>
      </c>
    </row>
    <row r="112" spans="1:6" x14ac:dyDescent="0.25">
      <c r="A112" s="4" t="s">
        <v>57</v>
      </c>
      <c r="B112" s="5" t="s">
        <v>58</v>
      </c>
      <c r="C112" s="3" t="s">
        <v>31</v>
      </c>
      <c r="D112" s="14">
        <v>2.6520000000000001</v>
      </c>
      <c r="E112" s="14">
        <v>0.36399999999999999</v>
      </c>
      <c r="F112" s="4" t="s">
        <v>4</v>
      </c>
    </row>
    <row r="113" spans="1:6" x14ac:dyDescent="0.25">
      <c r="A113" s="4" t="s">
        <v>57</v>
      </c>
      <c r="B113" s="5" t="s">
        <v>58</v>
      </c>
      <c r="C113" s="3" t="s">
        <v>101</v>
      </c>
      <c r="D113" s="14">
        <v>5.3760000000000003</v>
      </c>
      <c r="E113" s="14">
        <v>2.9780000000000002</v>
      </c>
      <c r="F113" s="4" t="s">
        <v>4</v>
      </c>
    </row>
    <row r="114" spans="1:6" x14ac:dyDescent="0.25">
      <c r="A114" s="4" t="s">
        <v>57</v>
      </c>
      <c r="B114" s="5" t="s">
        <v>58</v>
      </c>
      <c r="C114" s="3" t="s">
        <v>22</v>
      </c>
      <c r="D114" s="14">
        <v>1.24</v>
      </c>
      <c r="E114" s="14">
        <v>0.57399999999999995</v>
      </c>
      <c r="F114" s="4" t="s">
        <v>4</v>
      </c>
    </row>
    <row r="115" spans="1:6" x14ac:dyDescent="0.25">
      <c r="A115" s="4" t="s">
        <v>57</v>
      </c>
      <c r="B115" s="5" t="s">
        <v>58</v>
      </c>
      <c r="C115" s="3" t="s">
        <v>102</v>
      </c>
      <c r="D115" s="14">
        <v>1.07</v>
      </c>
      <c r="E115" s="14">
        <v>0.65500000000000003</v>
      </c>
      <c r="F115" s="4" t="s">
        <v>4</v>
      </c>
    </row>
    <row r="116" spans="1:6" x14ac:dyDescent="0.25">
      <c r="A116" s="4" t="s">
        <v>57</v>
      </c>
      <c r="B116" s="5" t="s">
        <v>58</v>
      </c>
      <c r="C116" s="3" t="s">
        <v>103</v>
      </c>
      <c r="D116" s="14">
        <v>1.0860000000000001</v>
      </c>
      <c r="E116" s="14">
        <v>0.88300000000000001</v>
      </c>
      <c r="F116" s="4" t="s">
        <v>4</v>
      </c>
    </row>
    <row r="117" spans="1:6" x14ac:dyDescent="0.25">
      <c r="A117" s="4" t="s">
        <v>57</v>
      </c>
      <c r="B117" s="5" t="s">
        <v>58</v>
      </c>
      <c r="C117" s="3" t="s">
        <v>104</v>
      </c>
      <c r="D117" s="14">
        <v>0.54700000000000004</v>
      </c>
      <c r="E117" s="14">
        <v>0.54100000000000004</v>
      </c>
      <c r="F117" s="4" t="s">
        <v>4</v>
      </c>
    </row>
    <row r="118" spans="1:6" x14ac:dyDescent="0.25">
      <c r="A118" s="4" t="s">
        <v>57</v>
      </c>
      <c r="B118" s="5" t="s">
        <v>58</v>
      </c>
      <c r="C118" s="3" t="s">
        <v>105</v>
      </c>
      <c r="D118" s="14">
        <v>10.939</v>
      </c>
      <c r="E118" s="14">
        <v>5.3380000000000001</v>
      </c>
      <c r="F118" s="4" t="s">
        <v>4</v>
      </c>
    </row>
    <row r="119" spans="1:6" x14ac:dyDescent="0.25">
      <c r="A119" s="4" t="s">
        <v>57</v>
      </c>
      <c r="B119" s="5" t="s">
        <v>58</v>
      </c>
      <c r="C119" s="3" t="s">
        <v>106</v>
      </c>
      <c r="D119" s="14">
        <v>2.8650000000000002</v>
      </c>
      <c r="E119" s="14">
        <v>2.8650000000000002</v>
      </c>
      <c r="F119" s="4" t="s">
        <v>4</v>
      </c>
    </row>
    <row r="120" spans="1:6" x14ac:dyDescent="0.25">
      <c r="A120" s="4" t="s">
        <v>57</v>
      </c>
      <c r="B120" s="5" t="s">
        <v>58</v>
      </c>
      <c r="C120" s="3" t="s">
        <v>107</v>
      </c>
      <c r="D120" s="14">
        <v>4.22</v>
      </c>
      <c r="E120" s="14">
        <v>3.484</v>
      </c>
      <c r="F120" s="4" t="s">
        <v>4</v>
      </c>
    </row>
    <row r="121" spans="1:6" x14ac:dyDescent="0.25">
      <c r="A121" s="4" t="s">
        <v>57</v>
      </c>
      <c r="B121" s="5" t="s">
        <v>58</v>
      </c>
      <c r="C121" s="3" t="s">
        <v>108</v>
      </c>
      <c r="D121" s="14">
        <v>3.5089999999999999</v>
      </c>
      <c r="E121" s="14">
        <v>3.4830000000000001</v>
      </c>
      <c r="F121" s="4" t="s">
        <v>4</v>
      </c>
    </row>
    <row r="122" spans="1:6" x14ac:dyDescent="0.25">
      <c r="A122" s="4" t="s">
        <v>57</v>
      </c>
      <c r="B122" s="5" t="s">
        <v>58</v>
      </c>
      <c r="C122" s="3" t="s">
        <v>109</v>
      </c>
      <c r="D122" s="14">
        <v>3.081</v>
      </c>
      <c r="E122" s="14">
        <v>3.0779999999999998</v>
      </c>
      <c r="F122" s="4" t="s">
        <v>4</v>
      </c>
    </row>
    <row r="123" spans="1:6" x14ac:dyDescent="0.25">
      <c r="A123" s="4" t="s">
        <v>57</v>
      </c>
      <c r="B123" s="5" t="s">
        <v>58</v>
      </c>
      <c r="C123" s="3" t="s">
        <v>110</v>
      </c>
      <c r="D123" s="14">
        <v>3.4390000000000001</v>
      </c>
      <c r="E123" s="14">
        <v>2.524</v>
      </c>
      <c r="F123" s="4" t="s">
        <v>4</v>
      </c>
    </row>
    <row r="124" spans="1:6" x14ac:dyDescent="0.25">
      <c r="A124" s="4" t="s">
        <v>57</v>
      </c>
      <c r="B124" s="5" t="s">
        <v>58</v>
      </c>
      <c r="C124" s="3" t="s">
        <v>111</v>
      </c>
      <c r="D124" s="14">
        <v>7.9870000000000001</v>
      </c>
      <c r="E124" s="14">
        <v>5.5510000000000002</v>
      </c>
      <c r="F124" s="4" t="s">
        <v>4</v>
      </c>
    </row>
    <row r="125" spans="1:6" x14ac:dyDescent="0.25">
      <c r="A125" s="4" t="s">
        <v>57</v>
      </c>
      <c r="B125" s="5" t="s">
        <v>58</v>
      </c>
      <c r="C125" s="3" t="s">
        <v>112</v>
      </c>
      <c r="D125" s="14">
        <v>0.99299999999999999</v>
      </c>
      <c r="E125" s="14">
        <v>0.69599999999999995</v>
      </c>
      <c r="F125" s="4" t="s">
        <v>4</v>
      </c>
    </row>
    <row r="126" spans="1:6" x14ac:dyDescent="0.25">
      <c r="A126" s="4" t="s">
        <v>57</v>
      </c>
      <c r="B126" s="5" t="s">
        <v>58</v>
      </c>
      <c r="C126" s="3" t="s">
        <v>39</v>
      </c>
      <c r="D126" s="14">
        <v>3.2370000000000001</v>
      </c>
      <c r="E126" s="14">
        <v>0.46500000000000002</v>
      </c>
      <c r="F126" s="4" t="s">
        <v>4</v>
      </c>
    </row>
    <row r="127" spans="1:6" x14ac:dyDescent="0.25">
      <c r="A127" s="4" t="s">
        <v>57</v>
      </c>
      <c r="B127" s="5" t="s">
        <v>58</v>
      </c>
      <c r="C127" s="3" t="s">
        <v>56</v>
      </c>
      <c r="D127" s="14">
        <v>1.1080000000000001</v>
      </c>
      <c r="E127" s="14">
        <v>0.29199999999999998</v>
      </c>
      <c r="F127" s="4" t="s">
        <v>4</v>
      </c>
    </row>
    <row r="128" spans="1:6" x14ac:dyDescent="0.25">
      <c r="A128" s="4" t="s">
        <v>57</v>
      </c>
      <c r="B128" s="5" t="s">
        <v>58</v>
      </c>
      <c r="C128" s="3" t="s">
        <v>113</v>
      </c>
      <c r="D128" s="14">
        <v>13.811999999999999</v>
      </c>
      <c r="E128" s="14">
        <v>7.3250000000000002</v>
      </c>
      <c r="F128" s="4" t="s">
        <v>4</v>
      </c>
    </row>
    <row r="129" spans="1:6" x14ac:dyDescent="0.25">
      <c r="A129" s="10" t="s">
        <v>13</v>
      </c>
      <c r="B129" s="11" t="s">
        <v>58</v>
      </c>
      <c r="C129" s="12"/>
      <c r="D129" s="15">
        <v>325.512</v>
      </c>
      <c r="E129" s="15">
        <f>SUM(E60:E128)</f>
        <v>159.36099999999999</v>
      </c>
      <c r="F129" s="10"/>
    </row>
    <row r="130" spans="1:6" x14ac:dyDescent="0.25">
      <c r="A130" s="7" t="s">
        <v>236</v>
      </c>
      <c r="B130" s="8" t="s">
        <v>237</v>
      </c>
      <c r="C130" s="9" t="s">
        <v>114</v>
      </c>
      <c r="D130" s="16">
        <v>6.6790000000000003</v>
      </c>
      <c r="E130" s="16">
        <v>1.101</v>
      </c>
      <c r="F130" s="7" t="s">
        <v>4</v>
      </c>
    </row>
    <row r="131" spans="1:6" x14ac:dyDescent="0.25">
      <c r="A131" s="10" t="s">
        <v>13</v>
      </c>
      <c r="B131" s="11" t="s">
        <v>237</v>
      </c>
      <c r="C131" s="12"/>
      <c r="D131" s="15">
        <v>6.6790000000000003</v>
      </c>
      <c r="E131" s="15">
        <f>SUM(E130)</f>
        <v>1.101</v>
      </c>
      <c r="F131" s="10"/>
    </row>
    <row r="132" spans="1:6" x14ac:dyDescent="0.25">
      <c r="A132" s="7" t="s">
        <v>238</v>
      </c>
      <c r="B132" s="8" t="s">
        <v>237</v>
      </c>
      <c r="C132" s="9" t="s">
        <v>115</v>
      </c>
      <c r="D132" s="16">
        <v>1.1399999999999999</v>
      </c>
      <c r="E132" s="16">
        <v>0.185</v>
      </c>
      <c r="F132" s="7" t="s">
        <v>4</v>
      </c>
    </row>
    <row r="133" spans="1:6" x14ac:dyDescent="0.25">
      <c r="A133" s="7" t="s">
        <v>238</v>
      </c>
      <c r="B133" s="8" t="s">
        <v>237</v>
      </c>
      <c r="C133" s="3" t="s">
        <v>116</v>
      </c>
      <c r="D133" s="14">
        <v>3.085</v>
      </c>
      <c r="E133" s="14">
        <v>0.23699999999999999</v>
      </c>
      <c r="F133" s="4" t="s">
        <v>4</v>
      </c>
    </row>
    <row r="134" spans="1:6" x14ac:dyDescent="0.25">
      <c r="A134" s="7" t="s">
        <v>238</v>
      </c>
      <c r="B134" s="8" t="s">
        <v>237</v>
      </c>
      <c r="C134" s="3" t="s">
        <v>117</v>
      </c>
      <c r="D134" s="14">
        <v>6.75</v>
      </c>
      <c r="E134" s="14">
        <v>0.53100000000000003</v>
      </c>
      <c r="F134" s="4" t="s">
        <v>4</v>
      </c>
    </row>
    <row r="135" spans="1:6" x14ac:dyDescent="0.25">
      <c r="A135" s="10" t="s">
        <v>13</v>
      </c>
      <c r="B135" s="11" t="s">
        <v>237</v>
      </c>
      <c r="C135" s="12"/>
      <c r="D135" s="15">
        <v>10.975</v>
      </c>
      <c r="E135" s="15">
        <f>SUM(E132:E134)</f>
        <v>0.95300000000000007</v>
      </c>
      <c r="F135" s="10"/>
    </row>
    <row r="136" spans="1:6" x14ac:dyDescent="0.25">
      <c r="A136" s="7" t="s">
        <v>239</v>
      </c>
      <c r="B136" s="8" t="s">
        <v>237</v>
      </c>
      <c r="C136" s="9" t="s">
        <v>60</v>
      </c>
      <c r="D136" s="16">
        <v>5.2539999999999996</v>
      </c>
      <c r="E136" s="16">
        <v>0.33600000000000002</v>
      </c>
      <c r="F136" s="7" t="s">
        <v>4</v>
      </c>
    </row>
    <row r="137" spans="1:6" x14ac:dyDescent="0.25">
      <c r="A137" s="7" t="s">
        <v>239</v>
      </c>
      <c r="B137" s="8" t="s">
        <v>237</v>
      </c>
      <c r="C137" s="3" t="s">
        <v>64</v>
      </c>
      <c r="D137" s="14">
        <v>8.7200000000000006</v>
      </c>
      <c r="E137" s="14">
        <v>5.31</v>
      </c>
      <c r="F137" s="4" t="s">
        <v>4</v>
      </c>
    </row>
    <row r="138" spans="1:6" x14ac:dyDescent="0.25">
      <c r="A138" s="7" t="s">
        <v>239</v>
      </c>
      <c r="B138" s="8" t="s">
        <v>237</v>
      </c>
      <c r="C138" s="3" t="s">
        <v>118</v>
      </c>
      <c r="D138" s="14">
        <v>7.2880000000000003</v>
      </c>
      <c r="E138" s="14">
        <v>5.0289999999999999</v>
      </c>
      <c r="F138" s="4" t="s">
        <v>4</v>
      </c>
    </row>
    <row r="139" spans="1:6" x14ac:dyDescent="0.25">
      <c r="A139" s="7" t="s">
        <v>239</v>
      </c>
      <c r="B139" s="8" t="s">
        <v>237</v>
      </c>
      <c r="C139" s="3" t="s">
        <v>68</v>
      </c>
      <c r="D139" s="14">
        <v>2.3769999999999998</v>
      </c>
      <c r="E139" s="14">
        <v>1.089</v>
      </c>
      <c r="F139" s="4" t="s">
        <v>4</v>
      </c>
    </row>
    <row r="140" spans="1:6" x14ac:dyDescent="0.25">
      <c r="A140" s="7" t="s">
        <v>239</v>
      </c>
      <c r="B140" s="8" t="s">
        <v>237</v>
      </c>
      <c r="C140" s="3" t="s">
        <v>70</v>
      </c>
      <c r="D140" s="14">
        <v>2.5859999999999999</v>
      </c>
      <c r="E140" s="14">
        <v>1.149</v>
      </c>
      <c r="F140" s="4" t="s">
        <v>4</v>
      </c>
    </row>
    <row r="141" spans="1:6" x14ac:dyDescent="0.25">
      <c r="A141" s="7" t="s">
        <v>239</v>
      </c>
      <c r="B141" s="8" t="s">
        <v>237</v>
      </c>
      <c r="C141" s="3" t="s">
        <v>119</v>
      </c>
      <c r="D141" s="14">
        <v>6.4720000000000004</v>
      </c>
      <c r="E141" s="14">
        <v>0.154</v>
      </c>
      <c r="F141" s="4" t="s">
        <v>4</v>
      </c>
    </row>
    <row r="142" spans="1:6" x14ac:dyDescent="0.25">
      <c r="A142" s="7" t="s">
        <v>239</v>
      </c>
      <c r="B142" s="8" t="s">
        <v>237</v>
      </c>
      <c r="C142" s="3" t="s">
        <v>120</v>
      </c>
      <c r="D142" s="14">
        <v>7.931</v>
      </c>
      <c r="E142" s="14">
        <v>1.286</v>
      </c>
      <c r="F142" s="4" t="s">
        <v>4</v>
      </c>
    </row>
    <row r="143" spans="1:6" x14ac:dyDescent="0.25">
      <c r="A143" s="7" t="s">
        <v>239</v>
      </c>
      <c r="B143" s="8" t="s">
        <v>237</v>
      </c>
      <c r="C143" s="3" t="s">
        <v>73</v>
      </c>
      <c r="D143" s="14">
        <v>14.507</v>
      </c>
      <c r="E143" s="14">
        <v>1.0760000000000001</v>
      </c>
      <c r="F143" s="4" t="s">
        <v>4</v>
      </c>
    </row>
    <row r="144" spans="1:6" x14ac:dyDescent="0.25">
      <c r="A144" s="7" t="s">
        <v>239</v>
      </c>
      <c r="B144" s="8" t="s">
        <v>237</v>
      </c>
      <c r="C144" s="3" t="s">
        <v>73</v>
      </c>
      <c r="D144" s="14">
        <v>14.507</v>
      </c>
      <c r="E144" s="14">
        <v>1.784</v>
      </c>
      <c r="F144" s="4" t="s">
        <v>4</v>
      </c>
    </row>
    <row r="145" spans="1:6" x14ac:dyDescent="0.25">
      <c r="A145" s="7" t="s">
        <v>239</v>
      </c>
      <c r="B145" s="8" t="s">
        <v>237</v>
      </c>
      <c r="C145" s="3" t="s">
        <v>45</v>
      </c>
      <c r="D145" s="14">
        <v>3.6930000000000001</v>
      </c>
      <c r="E145" s="14">
        <v>0.91500000000000004</v>
      </c>
      <c r="F145" s="4" t="s">
        <v>4</v>
      </c>
    </row>
    <row r="146" spans="1:6" x14ac:dyDescent="0.25">
      <c r="A146" s="7" t="s">
        <v>239</v>
      </c>
      <c r="B146" s="8" t="s">
        <v>237</v>
      </c>
      <c r="C146" s="3" t="s">
        <v>121</v>
      </c>
      <c r="D146" s="14">
        <v>1.7410000000000001</v>
      </c>
      <c r="E146" s="14">
        <v>1.7310000000000001</v>
      </c>
      <c r="F146" s="4" t="s">
        <v>4</v>
      </c>
    </row>
    <row r="147" spans="1:6" x14ac:dyDescent="0.25">
      <c r="A147" s="7" t="s">
        <v>239</v>
      </c>
      <c r="B147" s="8" t="s">
        <v>237</v>
      </c>
      <c r="C147" s="3" t="s">
        <v>122</v>
      </c>
      <c r="D147" s="14">
        <v>4.4850000000000003</v>
      </c>
      <c r="E147" s="14">
        <v>1.833</v>
      </c>
      <c r="F147" s="4" t="s">
        <v>4</v>
      </c>
    </row>
    <row r="148" spans="1:6" x14ac:dyDescent="0.25">
      <c r="A148" s="7" t="s">
        <v>239</v>
      </c>
      <c r="B148" s="8" t="s">
        <v>237</v>
      </c>
      <c r="C148" s="3" t="s">
        <v>117</v>
      </c>
      <c r="D148" s="14">
        <v>6.75</v>
      </c>
      <c r="E148" s="14">
        <v>0.96499999999999997</v>
      </c>
      <c r="F148" s="4" t="s">
        <v>4</v>
      </c>
    </row>
    <row r="149" spans="1:6" x14ac:dyDescent="0.25">
      <c r="A149" s="7" t="s">
        <v>239</v>
      </c>
      <c r="B149" s="8" t="s">
        <v>237</v>
      </c>
      <c r="C149" s="3" t="s">
        <v>117</v>
      </c>
      <c r="D149" s="14">
        <v>6.75</v>
      </c>
      <c r="E149" s="14">
        <v>1.903</v>
      </c>
      <c r="F149" s="4" t="s">
        <v>4</v>
      </c>
    </row>
    <row r="150" spans="1:6" x14ac:dyDescent="0.25">
      <c r="A150" s="7" t="s">
        <v>239</v>
      </c>
      <c r="B150" s="8" t="s">
        <v>237</v>
      </c>
      <c r="C150" s="3" t="s">
        <v>123</v>
      </c>
      <c r="D150" s="14">
        <v>0.41799999999999998</v>
      </c>
      <c r="E150" s="14">
        <v>0.41799999999999998</v>
      </c>
      <c r="F150" s="4" t="s">
        <v>4</v>
      </c>
    </row>
    <row r="151" spans="1:6" x14ac:dyDescent="0.25">
      <c r="A151" s="7" t="s">
        <v>239</v>
      </c>
      <c r="B151" s="8" t="s">
        <v>237</v>
      </c>
      <c r="C151" s="3" t="s">
        <v>124</v>
      </c>
      <c r="D151" s="14">
        <v>3.57</v>
      </c>
      <c r="E151" s="14">
        <v>0.82899999999999996</v>
      </c>
      <c r="F151" s="4" t="s">
        <v>4</v>
      </c>
    </row>
    <row r="152" spans="1:6" x14ac:dyDescent="0.25">
      <c r="A152" s="7" t="s">
        <v>239</v>
      </c>
      <c r="B152" s="8" t="s">
        <v>237</v>
      </c>
      <c r="C152" s="3" t="s">
        <v>99</v>
      </c>
      <c r="D152" s="14">
        <v>7.1040000000000001</v>
      </c>
      <c r="E152" s="14">
        <v>1.534</v>
      </c>
      <c r="F152" s="4" t="s">
        <v>4</v>
      </c>
    </row>
    <row r="153" spans="1:6" x14ac:dyDescent="0.25">
      <c r="A153" s="7" t="s">
        <v>239</v>
      </c>
      <c r="B153" s="8" t="s">
        <v>237</v>
      </c>
      <c r="C153" s="3" t="s">
        <v>125</v>
      </c>
      <c r="D153" s="14">
        <v>3.052</v>
      </c>
      <c r="E153" s="14">
        <v>1.1479999999999999</v>
      </c>
      <c r="F153" s="4" t="s">
        <v>4</v>
      </c>
    </row>
    <row r="154" spans="1:6" x14ac:dyDescent="0.25">
      <c r="A154" s="7" t="s">
        <v>239</v>
      </c>
      <c r="B154" s="8" t="s">
        <v>237</v>
      </c>
      <c r="C154" s="3" t="s">
        <v>126</v>
      </c>
      <c r="D154" s="14">
        <v>2.198</v>
      </c>
      <c r="E154" s="14">
        <v>0.51300000000000001</v>
      </c>
      <c r="F154" s="4" t="s">
        <v>4</v>
      </c>
    </row>
    <row r="155" spans="1:6" x14ac:dyDescent="0.25">
      <c r="A155" s="7" t="s">
        <v>239</v>
      </c>
      <c r="B155" s="8" t="s">
        <v>237</v>
      </c>
      <c r="C155" s="3" t="s">
        <v>127</v>
      </c>
      <c r="D155" s="14">
        <v>0.59099999999999997</v>
      </c>
      <c r="E155" s="14">
        <v>0.55300000000000005</v>
      </c>
      <c r="F155" s="4" t="s">
        <v>4</v>
      </c>
    </row>
    <row r="156" spans="1:6" x14ac:dyDescent="0.25">
      <c r="A156" s="7" t="s">
        <v>239</v>
      </c>
      <c r="B156" s="8" t="s">
        <v>237</v>
      </c>
      <c r="C156" s="3" t="s">
        <v>128</v>
      </c>
      <c r="D156" s="14">
        <v>4.319</v>
      </c>
      <c r="E156" s="14">
        <v>3.4420000000000002</v>
      </c>
      <c r="F156" s="4" t="s">
        <v>4</v>
      </c>
    </row>
    <row r="157" spans="1:6" x14ac:dyDescent="0.25">
      <c r="A157" s="7" t="s">
        <v>239</v>
      </c>
      <c r="B157" s="8" t="s">
        <v>237</v>
      </c>
      <c r="C157" s="3" t="s">
        <v>129</v>
      </c>
      <c r="D157" s="14">
        <v>0.56899999999999995</v>
      </c>
      <c r="E157" s="14">
        <v>0.56000000000000005</v>
      </c>
      <c r="F157" s="4" t="s">
        <v>4</v>
      </c>
    </row>
    <row r="158" spans="1:6" x14ac:dyDescent="0.25">
      <c r="A158" s="7" t="s">
        <v>239</v>
      </c>
      <c r="B158" s="8" t="s">
        <v>237</v>
      </c>
      <c r="C158" s="3" t="s">
        <v>130</v>
      </c>
      <c r="D158" s="14">
        <v>0.65</v>
      </c>
      <c r="E158" s="14">
        <v>0.54500000000000004</v>
      </c>
      <c r="F158" s="4" t="s">
        <v>4</v>
      </c>
    </row>
    <row r="159" spans="1:6" x14ac:dyDescent="0.25">
      <c r="A159" s="7" t="s">
        <v>239</v>
      </c>
      <c r="B159" s="8" t="s">
        <v>237</v>
      </c>
      <c r="C159" s="3" t="s">
        <v>53</v>
      </c>
      <c r="D159" s="14">
        <v>5.9249999999999998</v>
      </c>
      <c r="E159" s="14">
        <v>0.438</v>
      </c>
      <c r="F159" s="4" t="s">
        <v>4</v>
      </c>
    </row>
    <row r="160" spans="1:6" x14ac:dyDescent="0.25">
      <c r="A160" s="10" t="s">
        <v>13</v>
      </c>
      <c r="B160" s="11" t="s">
        <v>237</v>
      </c>
      <c r="C160" s="12"/>
      <c r="D160" s="15">
        <v>121.45699999999999</v>
      </c>
      <c r="E160" s="15">
        <f>SUM(E136:E159)</f>
        <v>34.540000000000006</v>
      </c>
      <c r="F160" s="10"/>
    </row>
    <row r="161" spans="1:6" x14ac:dyDescent="0.25">
      <c r="A161" s="7" t="s">
        <v>240</v>
      </c>
      <c r="B161" s="8" t="s">
        <v>237</v>
      </c>
      <c r="C161" s="9" t="s">
        <v>131</v>
      </c>
      <c r="D161" s="16">
        <v>4.3129999999999997</v>
      </c>
      <c r="E161" s="16">
        <v>0.128</v>
      </c>
      <c r="F161" s="7" t="s">
        <v>4</v>
      </c>
    </row>
    <row r="162" spans="1:6" x14ac:dyDescent="0.25">
      <c r="A162" s="7" t="s">
        <v>240</v>
      </c>
      <c r="B162" s="8" t="s">
        <v>237</v>
      </c>
      <c r="C162" s="3" t="s">
        <v>132</v>
      </c>
      <c r="D162" s="14">
        <v>2.7130000000000001</v>
      </c>
      <c r="E162" s="14">
        <v>2.7130000000000001</v>
      </c>
      <c r="F162" s="4" t="s">
        <v>4</v>
      </c>
    </row>
    <row r="163" spans="1:6" x14ac:dyDescent="0.25">
      <c r="A163" s="7" t="s">
        <v>240</v>
      </c>
      <c r="B163" s="8" t="s">
        <v>237</v>
      </c>
      <c r="C163" s="3" t="s">
        <v>133</v>
      </c>
      <c r="D163" s="14">
        <v>3.3479999999999999</v>
      </c>
      <c r="E163" s="14">
        <v>1.2629999999999999</v>
      </c>
      <c r="F163" s="4" t="s">
        <v>4</v>
      </c>
    </row>
    <row r="164" spans="1:6" x14ac:dyDescent="0.25">
      <c r="A164" s="7" t="s">
        <v>240</v>
      </c>
      <c r="B164" s="8" t="s">
        <v>237</v>
      </c>
      <c r="C164" s="3" t="s">
        <v>134</v>
      </c>
      <c r="D164" s="14">
        <v>1.1779999999999999</v>
      </c>
      <c r="E164" s="14">
        <v>1.121</v>
      </c>
      <c r="F164" s="4" t="s">
        <v>4</v>
      </c>
    </row>
    <row r="165" spans="1:6" x14ac:dyDescent="0.25">
      <c r="A165" s="10" t="s">
        <v>13</v>
      </c>
      <c r="B165" s="11" t="s">
        <v>237</v>
      </c>
      <c r="C165" s="12"/>
      <c r="D165" s="15">
        <v>11.552</v>
      </c>
      <c r="E165" s="15">
        <f>SUM(E161:E164)</f>
        <v>5.2249999999999996</v>
      </c>
      <c r="F165" s="10"/>
    </row>
    <row r="166" spans="1:6" x14ac:dyDescent="0.25">
      <c r="A166" s="7" t="s">
        <v>241</v>
      </c>
      <c r="B166" s="8" t="s">
        <v>237</v>
      </c>
      <c r="C166" s="9" t="s">
        <v>125</v>
      </c>
      <c r="D166" s="16">
        <v>3.052</v>
      </c>
      <c r="E166" s="16">
        <v>0.308</v>
      </c>
      <c r="F166" s="7" t="s">
        <v>4</v>
      </c>
    </row>
    <row r="167" spans="1:6" x14ac:dyDescent="0.25">
      <c r="A167" s="7" t="s">
        <v>241</v>
      </c>
      <c r="B167" s="8" t="s">
        <v>237</v>
      </c>
      <c r="C167" s="3" t="s">
        <v>126</v>
      </c>
      <c r="D167" s="14">
        <v>2.198</v>
      </c>
      <c r="E167" s="14">
        <v>0.61799999999999999</v>
      </c>
      <c r="F167" s="4" t="s">
        <v>4</v>
      </c>
    </row>
    <row r="168" spans="1:6" x14ac:dyDescent="0.25">
      <c r="A168" s="10" t="s">
        <v>13</v>
      </c>
      <c r="B168" s="11" t="s">
        <v>237</v>
      </c>
      <c r="C168" s="12"/>
      <c r="D168" s="15">
        <v>5.25</v>
      </c>
      <c r="E168" s="15">
        <f>SUM(E166:E167)</f>
        <v>0.92599999999999993</v>
      </c>
      <c r="F168" s="10"/>
    </row>
    <row r="169" spans="1:6" x14ac:dyDescent="0.25">
      <c r="A169" s="7" t="s">
        <v>242</v>
      </c>
      <c r="B169" s="8" t="s">
        <v>237</v>
      </c>
      <c r="C169" s="9" t="s">
        <v>21</v>
      </c>
      <c r="D169" s="16">
        <v>8.4930000000000003</v>
      </c>
      <c r="E169" s="16">
        <v>0.13100000000000001</v>
      </c>
      <c r="F169" s="7" t="s">
        <v>4</v>
      </c>
    </row>
    <row r="170" spans="1:6" x14ac:dyDescent="0.25">
      <c r="A170" s="7" t="s">
        <v>242</v>
      </c>
      <c r="B170" s="8" t="s">
        <v>237</v>
      </c>
      <c r="C170" s="3" t="s">
        <v>68</v>
      </c>
      <c r="D170" s="14">
        <v>2.3769999999999998</v>
      </c>
      <c r="E170" s="14">
        <v>0.497</v>
      </c>
      <c r="F170" s="4" t="s">
        <v>4</v>
      </c>
    </row>
    <row r="171" spans="1:6" x14ac:dyDescent="0.25">
      <c r="A171" s="7" t="s">
        <v>242</v>
      </c>
      <c r="B171" s="8" t="s">
        <v>237</v>
      </c>
      <c r="C171" s="3" t="s">
        <v>117</v>
      </c>
      <c r="D171" s="14">
        <v>6.75</v>
      </c>
      <c r="E171" s="14">
        <v>0.76400000000000001</v>
      </c>
      <c r="F171" s="4" t="s">
        <v>4</v>
      </c>
    </row>
    <row r="172" spans="1:6" x14ac:dyDescent="0.25">
      <c r="A172" s="7" t="s">
        <v>242</v>
      </c>
      <c r="B172" s="8" t="s">
        <v>237</v>
      </c>
      <c r="C172" s="3" t="s">
        <v>114</v>
      </c>
      <c r="D172" s="14">
        <v>6.6790000000000003</v>
      </c>
      <c r="E172" s="14">
        <v>0.51700000000000002</v>
      </c>
      <c r="F172" s="4" t="s">
        <v>4</v>
      </c>
    </row>
    <row r="173" spans="1:6" x14ac:dyDescent="0.25">
      <c r="A173" s="10" t="s">
        <v>13</v>
      </c>
      <c r="B173" s="11" t="s">
        <v>237</v>
      </c>
      <c r="C173" s="12"/>
      <c r="D173" s="15">
        <v>24.298999999999999</v>
      </c>
      <c r="E173" s="15">
        <f>SUM(E169:E172)</f>
        <v>1.9089999999999998</v>
      </c>
      <c r="F173" s="10"/>
    </row>
    <row r="174" spans="1:6" x14ac:dyDescent="0.25">
      <c r="A174" s="7" t="s">
        <v>243</v>
      </c>
      <c r="B174" s="8" t="s">
        <v>237</v>
      </c>
      <c r="C174" s="9" t="s">
        <v>36</v>
      </c>
      <c r="D174" s="16">
        <v>2.4649999999999999</v>
      </c>
      <c r="E174" s="16">
        <v>0.36599999999999999</v>
      </c>
      <c r="F174" s="7" t="s">
        <v>4</v>
      </c>
    </row>
    <row r="175" spans="1:6" x14ac:dyDescent="0.25">
      <c r="A175" s="7" t="s">
        <v>243</v>
      </c>
      <c r="B175" s="8" t="s">
        <v>237</v>
      </c>
      <c r="C175" s="3" t="s">
        <v>135</v>
      </c>
      <c r="D175" s="14">
        <v>1.48</v>
      </c>
      <c r="E175" s="14">
        <v>0.38600000000000001</v>
      </c>
      <c r="F175" s="4" t="s">
        <v>4</v>
      </c>
    </row>
    <row r="176" spans="1:6" x14ac:dyDescent="0.25">
      <c r="A176" s="7" t="s">
        <v>243</v>
      </c>
      <c r="B176" s="8" t="s">
        <v>237</v>
      </c>
      <c r="C176" s="3" t="s">
        <v>136</v>
      </c>
      <c r="D176" s="14">
        <v>5.9829999999999997</v>
      </c>
      <c r="E176" s="14">
        <v>0.72199999999999998</v>
      </c>
      <c r="F176" s="4" t="s">
        <v>4</v>
      </c>
    </row>
    <row r="177" spans="1:6" x14ac:dyDescent="0.25">
      <c r="A177" s="7" t="s">
        <v>243</v>
      </c>
      <c r="B177" s="8" t="s">
        <v>237</v>
      </c>
      <c r="C177" s="3" t="s">
        <v>137</v>
      </c>
      <c r="D177" s="14">
        <v>5.3460000000000001</v>
      </c>
      <c r="E177" s="14">
        <v>1.429</v>
      </c>
      <c r="F177" s="4" t="s">
        <v>4</v>
      </c>
    </row>
    <row r="178" spans="1:6" x14ac:dyDescent="0.25">
      <c r="A178" s="7" t="s">
        <v>243</v>
      </c>
      <c r="B178" s="8" t="s">
        <v>237</v>
      </c>
      <c r="C178" s="3" t="s">
        <v>137</v>
      </c>
      <c r="D178" s="14">
        <v>5.3460000000000001</v>
      </c>
      <c r="E178" s="14">
        <v>1.988</v>
      </c>
      <c r="F178" s="4" t="s">
        <v>4</v>
      </c>
    </row>
    <row r="179" spans="1:6" x14ac:dyDescent="0.25">
      <c r="A179" s="7" t="s">
        <v>243</v>
      </c>
      <c r="B179" s="8" t="s">
        <v>237</v>
      </c>
      <c r="C179" s="3" t="s">
        <v>138</v>
      </c>
      <c r="D179" s="14">
        <v>7.202</v>
      </c>
      <c r="E179" s="14">
        <v>2.8580000000000001</v>
      </c>
      <c r="F179" s="4" t="s">
        <v>4</v>
      </c>
    </row>
    <row r="180" spans="1:6" x14ac:dyDescent="0.25">
      <c r="A180" s="7" t="s">
        <v>243</v>
      </c>
      <c r="B180" s="8" t="s">
        <v>237</v>
      </c>
      <c r="C180" s="3" t="s">
        <v>138</v>
      </c>
      <c r="D180" s="14">
        <v>7.202</v>
      </c>
      <c r="E180" s="14">
        <v>3.47</v>
      </c>
      <c r="F180" s="4" t="s">
        <v>4</v>
      </c>
    </row>
    <row r="181" spans="1:6" x14ac:dyDescent="0.25">
      <c r="A181" s="7" t="s">
        <v>243</v>
      </c>
      <c r="B181" s="8" t="s">
        <v>237</v>
      </c>
      <c r="C181" s="3" t="s">
        <v>139</v>
      </c>
      <c r="D181" s="14">
        <v>4.5659999999999998</v>
      </c>
      <c r="E181" s="14">
        <v>1.889</v>
      </c>
      <c r="F181" s="4" t="s">
        <v>4</v>
      </c>
    </row>
    <row r="182" spans="1:6" x14ac:dyDescent="0.25">
      <c r="A182" s="10" t="s">
        <v>13</v>
      </c>
      <c r="B182" s="11" t="s">
        <v>237</v>
      </c>
      <c r="C182" s="12"/>
      <c r="D182" s="15">
        <v>39.590000000000003</v>
      </c>
      <c r="E182" s="15">
        <f>SUM(E174:E181)</f>
        <v>13.108000000000001</v>
      </c>
      <c r="F182" s="10"/>
    </row>
    <row r="183" spans="1:6" x14ac:dyDescent="0.25">
      <c r="A183" s="7" t="s">
        <v>227</v>
      </c>
      <c r="B183" s="8" t="s">
        <v>140</v>
      </c>
      <c r="C183" s="9" t="s">
        <v>141</v>
      </c>
      <c r="D183" s="16">
        <v>7.6689999999999996</v>
      </c>
      <c r="E183" s="16">
        <v>7.5190000000000001</v>
      </c>
      <c r="F183" s="7" t="s">
        <v>4</v>
      </c>
    </row>
    <row r="184" spans="1:6" x14ac:dyDescent="0.25">
      <c r="A184" s="4" t="s">
        <v>227</v>
      </c>
      <c r="B184" s="5" t="s">
        <v>140</v>
      </c>
      <c r="C184" s="3" t="s">
        <v>30</v>
      </c>
      <c r="D184" s="14">
        <v>9.7059999999999995</v>
      </c>
      <c r="E184" s="14">
        <v>8.3550000000000004</v>
      </c>
      <c r="F184" s="4" t="s">
        <v>4</v>
      </c>
    </row>
    <row r="185" spans="1:6" x14ac:dyDescent="0.25">
      <c r="A185" s="4" t="s">
        <v>227</v>
      </c>
      <c r="B185" s="5" t="s">
        <v>140</v>
      </c>
      <c r="C185" s="3" t="s">
        <v>142</v>
      </c>
      <c r="D185" s="14">
        <v>6.3630000000000004</v>
      </c>
      <c r="E185" s="14">
        <v>4.6210000000000004</v>
      </c>
      <c r="F185" s="4" t="s">
        <v>4</v>
      </c>
    </row>
    <row r="186" spans="1:6" x14ac:dyDescent="0.25">
      <c r="A186" s="4" t="s">
        <v>227</v>
      </c>
      <c r="B186" s="5" t="s">
        <v>140</v>
      </c>
      <c r="C186" s="3" t="s">
        <v>118</v>
      </c>
      <c r="D186" s="14">
        <v>7.2880000000000003</v>
      </c>
      <c r="E186" s="14">
        <v>0.75800000000000001</v>
      </c>
      <c r="F186" s="4" t="s">
        <v>4</v>
      </c>
    </row>
    <row r="187" spans="1:6" x14ac:dyDescent="0.25">
      <c r="A187" s="4" t="s">
        <v>227</v>
      </c>
      <c r="B187" s="5" t="s">
        <v>140</v>
      </c>
      <c r="C187" s="3" t="s">
        <v>5</v>
      </c>
      <c r="D187" s="14">
        <v>7.2069999999999999</v>
      </c>
      <c r="E187" s="14">
        <v>0.70699999999999996</v>
      </c>
      <c r="F187" s="4" t="s">
        <v>4</v>
      </c>
    </row>
    <row r="188" spans="1:6" x14ac:dyDescent="0.25">
      <c r="A188" s="4" t="s">
        <v>227</v>
      </c>
      <c r="B188" s="5" t="s">
        <v>140</v>
      </c>
      <c r="C188" s="3" t="s">
        <v>5</v>
      </c>
      <c r="D188" s="14">
        <v>7.2069999999999999</v>
      </c>
      <c r="E188" s="14">
        <v>1.1759999999999999</v>
      </c>
      <c r="F188" s="4" t="s">
        <v>4</v>
      </c>
    </row>
    <row r="189" spans="1:6" x14ac:dyDescent="0.25">
      <c r="A189" s="4" t="s">
        <v>227</v>
      </c>
      <c r="B189" s="5" t="s">
        <v>140</v>
      </c>
      <c r="C189" s="3" t="s">
        <v>143</v>
      </c>
      <c r="D189" s="14">
        <v>1.1679999999999999</v>
      </c>
      <c r="E189" s="14">
        <v>0.79400000000000004</v>
      </c>
      <c r="F189" s="4" t="s">
        <v>4</v>
      </c>
    </row>
    <row r="190" spans="1:6" x14ac:dyDescent="0.25">
      <c r="A190" s="4" t="s">
        <v>227</v>
      </c>
      <c r="B190" s="5" t="s">
        <v>140</v>
      </c>
      <c r="C190" s="3" t="s">
        <v>144</v>
      </c>
      <c r="D190" s="14">
        <v>6.0090000000000003</v>
      </c>
      <c r="E190" s="14">
        <v>6.0090000000000003</v>
      </c>
      <c r="F190" s="4" t="s">
        <v>4</v>
      </c>
    </row>
    <row r="191" spans="1:6" x14ac:dyDescent="0.25">
      <c r="A191" s="4" t="s">
        <v>227</v>
      </c>
      <c r="B191" s="5" t="s">
        <v>140</v>
      </c>
      <c r="C191" s="3" t="s">
        <v>145</v>
      </c>
      <c r="D191" s="14">
        <v>8.4109999999999996</v>
      </c>
      <c r="E191" s="14">
        <v>5.157</v>
      </c>
      <c r="F191" s="4" t="s">
        <v>4</v>
      </c>
    </row>
    <row r="192" spans="1:6" x14ac:dyDescent="0.25">
      <c r="A192" s="4" t="s">
        <v>227</v>
      </c>
      <c r="B192" s="5" t="s">
        <v>140</v>
      </c>
      <c r="C192" s="3" t="s">
        <v>101</v>
      </c>
      <c r="D192" s="14">
        <v>5.3760000000000003</v>
      </c>
      <c r="E192" s="14">
        <v>0.56299999999999994</v>
      </c>
      <c r="F192" s="4" t="s">
        <v>4</v>
      </c>
    </row>
    <row r="193" spans="1:6" x14ac:dyDescent="0.25">
      <c r="A193" s="4" t="s">
        <v>227</v>
      </c>
      <c r="B193" s="5" t="s">
        <v>140</v>
      </c>
      <c r="C193" s="3" t="s">
        <v>146</v>
      </c>
      <c r="D193" s="14">
        <v>1.3720000000000001</v>
      </c>
      <c r="E193" s="14">
        <v>1.3720000000000001</v>
      </c>
      <c r="F193" s="4" t="s">
        <v>4</v>
      </c>
    </row>
    <row r="194" spans="1:6" x14ac:dyDescent="0.25">
      <c r="A194" s="4" t="s">
        <v>227</v>
      </c>
      <c r="B194" s="5" t="s">
        <v>140</v>
      </c>
      <c r="C194" s="3" t="s">
        <v>22</v>
      </c>
      <c r="D194" s="14">
        <v>1.24</v>
      </c>
      <c r="E194" s="14">
        <v>0.42399999999999999</v>
      </c>
      <c r="F194" s="4" t="s">
        <v>4</v>
      </c>
    </row>
    <row r="195" spans="1:6" x14ac:dyDescent="0.25">
      <c r="A195" s="4" t="s">
        <v>227</v>
      </c>
      <c r="B195" s="5" t="s">
        <v>140</v>
      </c>
      <c r="C195" s="3" t="s">
        <v>23</v>
      </c>
      <c r="D195" s="14">
        <v>2.895</v>
      </c>
      <c r="E195" s="14">
        <v>0.73699999999999999</v>
      </c>
      <c r="F195" s="4" t="s">
        <v>4</v>
      </c>
    </row>
    <row r="196" spans="1:6" x14ac:dyDescent="0.25">
      <c r="A196" s="4" t="s">
        <v>227</v>
      </c>
      <c r="B196" s="5" t="s">
        <v>140</v>
      </c>
      <c r="C196" s="3" t="s">
        <v>23</v>
      </c>
      <c r="D196" s="14">
        <v>2.895</v>
      </c>
      <c r="E196" s="14">
        <v>0.94499999999999995</v>
      </c>
      <c r="F196" s="4" t="s">
        <v>4</v>
      </c>
    </row>
    <row r="197" spans="1:6" x14ac:dyDescent="0.25">
      <c r="A197" s="4" t="s">
        <v>227</v>
      </c>
      <c r="B197" s="5" t="s">
        <v>140</v>
      </c>
      <c r="C197" s="3" t="s">
        <v>53</v>
      </c>
      <c r="D197" s="14">
        <v>5.9249999999999998</v>
      </c>
      <c r="E197" s="14">
        <v>1.7350000000000001</v>
      </c>
      <c r="F197" s="4" t="s">
        <v>4</v>
      </c>
    </row>
    <row r="198" spans="1:6" x14ac:dyDescent="0.25">
      <c r="A198" s="10" t="s">
        <v>13</v>
      </c>
      <c r="B198" s="11" t="s">
        <v>140</v>
      </c>
      <c r="C198" s="12"/>
      <c r="D198" s="15">
        <v>80.730999999999995</v>
      </c>
      <c r="E198" s="15">
        <f>SUM(E183:E197)</f>
        <v>40.872000000000007</v>
      </c>
      <c r="F198" s="10"/>
    </row>
    <row r="199" spans="1:6" x14ac:dyDescent="0.25">
      <c r="A199" s="7" t="s">
        <v>147</v>
      </c>
      <c r="B199" s="8" t="s">
        <v>148</v>
      </c>
      <c r="C199" s="9" t="s">
        <v>59</v>
      </c>
      <c r="D199" s="16">
        <v>3.944</v>
      </c>
      <c r="E199" s="16">
        <v>1.403</v>
      </c>
      <c r="F199" s="7" t="s">
        <v>4</v>
      </c>
    </row>
    <row r="200" spans="1:6" x14ac:dyDescent="0.25">
      <c r="A200" s="4" t="s">
        <v>147</v>
      </c>
      <c r="B200" s="5" t="s">
        <v>148</v>
      </c>
      <c r="C200" s="3" t="s">
        <v>149</v>
      </c>
      <c r="D200" s="14">
        <v>0.373</v>
      </c>
      <c r="E200" s="14">
        <v>0.373</v>
      </c>
      <c r="F200" s="4" t="s">
        <v>4</v>
      </c>
    </row>
    <row r="201" spans="1:6" x14ac:dyDescent="0.25">
      <c r="A201" s="4" t="s">
        <v>147</v>
      </c>
      <c r="B201" s="5" t="s">
        <v>148</v>
      </c>
      <c r="C201" s="3" t="s">
        <v>150</v>
      </c>
      <c r="D201" s="14">
        <v>0.3</v>
      </c>
      <c r="E201" s="14">
        <v>0.3</v>
      </c>
      <c r="F201" s="4" t="s">
        <v>4</v>
      </c>
    </row>
    <row r="202" spans="1:6" x14ac:dyDescent="0.25">
      <c r="A202" s="4" t="s">
        <v>147</v>
      </c>
      <c r="B202" s="5" t="s">
        <v>148</v>
      </c>
      <c r="C202" s="3" t="s">
        <v>26</v>
      </c>
      <c r="D202" s="14">
        <v>7.0060000000000002</v>
      </c>
      <c r="E202" s="14">
        <v>3.2309999999999999</v>
      </c>
      <c r="F202" s="4" t="s">
        <v>4</v>
      </c>
    </row>
    <row r="203" spans="1:6" x14ac:dyDescent="0.25">
      <c r="A203" s="4" t="s">
        <v>147</v>
      </c>
      <c r="B203" s="5" t="s">
        <v>148</v>
      </c>
      <c r="C203" s="3" t="s">
        <v>42</v>
      </c>
      <c r="D203" s="14">
        <v>9.5990000000000002</v>
      </c>
      <c r="E203" s="14">
        <v>3.0059999999999998</v>
      </c>
      <c r="F203" s="4" t="s">
        <v>4</v>
      </c>
    </row>
    <row r="204" spans="1:6" x14ac:dyDescent="0.25">
      <c r="A204" s="4" t="s">
        <v>147</v>
      </c>
      <c r="B204" s="5" t="s">
        <v>148</v>
      </c>
      <c r="C204" s="3" t="s">
        <v>151</v>
      </c>
      <c r="D204" s="14">
        <v>1.6459999999999999</v>
      </c>
      <c r="E204" s="14">
        <v>1.069</v>
      </c>
      <c r="F204" s="4" t="s">
        <v>4</v>
      </c>
    </row>
    <row r="205" spans="1:6" x14ac:dyDescent="0.25">
      <c r="A205" s="4" t="s">
        <v>147</v>
      </c>
      <c r="B205" s="5" t="s">
        <v>148</v>
      </c>
      <c r="C205" s="3" t="s">
        <v>34</v>
      </c>
      <c r="D205" s="14">
        <v>13.548999999999999</v>
      </c>
      <c r="E205" s="14">
        <v>5.16</v>
      </c>
      <c r="F205" s="4" t="s">
        <v>4</v>
      </c>
    </row>
    <row r="206" spans="1:6" x14ac:dyDescent="0.25">
      <c r="A206" s="4" t="s">
        <v>147</v>
      </c>
      <c r="B206" s="5" t="s">
        <v>148</v>
      </c>
      <c r="C206" s="3" t="s">
        <v>35</v>
      </c>
      <c r="D206" s="14">
        <v>2.1640000000000001</v>
      </c>
      <c r="E206" s="14">
        <v>0.627</v>
      </c>
      <c r="F206" s="4" t="s">
        <v>4</v>
      </c>
    </row>
    <row r="207" spans="1:6" x14ac:dyDescent="0.25">
      <c r="A207" s="4" t="s">
        <v>147</v>
      </c>
      <c r="B207" s="5" t="s">
        <v>148</v>
      </c>
      <c r="C207" s="3" t="s">
        <v>152</v>
      </c>
      <c r="D207" s="14">
        <v>10.472</v>
      </c>
      <c r="E207" s="14">
        <v>0.5</v>
      </c>
      <c r="F207" s="4" t="s">
        <v>4</v>
      </c>
    </row>
    <row r="208" spans="1:6" x14ac:dyDescent="0.25">
      <c r="A208" s="4" t="s">
        <v>147</v>
      </c>
      <c r="B208" s="5" t="s">
        <v>148</v>
      </c>
      <c r="C208" s="3" t="s">
        <v>153</v>
      </c>
      <c r="D208" s="14">
        <v>7.7350000000000003</v>
      </c>
      <c r="E208" s="14">
        <v>4.8680000000000003</v>
      </c>
      <c r="F208" s="4" t="s">
        <v>4</v>
      </c>
    </row>
    <row r="209" spans="1:6" x14ac:dyDescent="0.25">
      <c r="A209" s="4" t="s">
        <v>147</v>
      </c>
      <c r="B209" s="5" t="s">
        <v>148</v>
      </c>
      <c r="C209" s="3" t="s">
        <v>154</v>
      </c>
      <c r="D209" s="14">
        <v>0.48499999999999999</v>
      </c>
      <c r="E209" s="14">
        <v>0.42699999999999999</v>
      </c>
      <c r="F209" s="4" t="s">
        <v>4</v>
      </c>
    </row>
    <row r="210" spans="1:6" x14ac:dyDescent="0.25">
      <c r="A210" s="4" t="s">
        <v>147</v>
      </c>
      <c r="B210" s="5" t="s">
        <v>148</v>
      </c>
      <c r="C210" s="3" t="s">
        <v>155</v>
      </c>
      <c r="D210" s="14">
        <v>6.6070000000000002</v>
      </c>
      <c r="E210" s="14">
        <v>6.6070000000000002</v>
      </c>
      <c r="F210" s="4" t="s">
        <v>4</v>
      </c>
    </row>
    <row r="211" spans="1:6" x14ac:dyDescent="0.25">
      <c r="A211" s="4" t="s">
        <v>147</v>
      </c>
      <c r="B211" s="5" t="s">
        <v>148</v>
      </c>
      <c r="C211" s="3" t="s">
        <v>156</v>
      </c>
      <c r="D211" s="14">
        <v>0.76500000000000001</v>
      </c>
      <c r="E211" s="14">
        <v>0.751</v>
      </c>
      <c r="F211" s="4" t="s">
        <v>4</v>
      </c>
    </row>
    <row r="212" spans="1:6" x14ac:dyDescent="0.25">
      <c r="A212" s="4" t="s">
        <v>147</v>
      </c>
      <c r="B212" s="5" t="s">
        <v>148</v>
      </c>
      <c r="C212" s="3" t="s">
        <v>157</v>
      </c>
      <c r="D212" s="14">
        <v>0.27300000000000002</v>
      </c>
      <c r="E212" s="14">
        <v>0.26900000000000002</v>
      </c>
      <c r="F212" s="4" t="s">
        <v>4</v>
      </c>
    </row>
    <row r="213" spans="1:6" x14ac:dyDescent="0.25">
      <c r="A213" s="4" t="s">
        <v>147</v>
      </c>
      <c r="B213" s="5" t="s">
        <v>148</v>
      </c>
      <c r="C213" s="3" t="s">
        <v>64</v>
      </c>
      <c r="D213" s="14">
        <v>8.7200000000000006</v>
      </c>
      <c r="E213" s="14">
        <v>2.1320000000000001</v>
      </c>
      <c r="F213" s="4" t="s">
        <v>4</v>
      </c>
    </row>
    <row r="214" spans="1:6" x14ac:dyDescent="0.25">
      <c r="A214" s="4" t="s">
        <v>147</v>
      </c>
      <c r="B214" s="5" t="s">
        <v>148</v>
      </c>
      <c r="C214" s="3" t="s">
        <v>120</v>
      </c>
      <c r="D214" s="14">
        <v>7.931</v>
      </c>
      <c r="E214" s="14">
        <v>0.17699999999999999</v>
      </c>
      <c r="F214" s="4" t="s">
        <v>4</v>
      </c>
    </row>
    <row r="215" spans="1:6" x14ac:dyDescent="0.25">
      <c r="A215" s="4" t="s">
        <v>147</v>
      </c>
      <c r="B215" s="5" t="s">
        <v>148</v>
      </c>
      <c r="C215" s="3" t="s">
        <v>120</v>
      </c>
      <c r="D215" s="14">
        <v>7.931</v>
      </c>
      <c r="E215" s="14">
        <v>1.169</v>
      </c>
      <c r="F215" s="4" t="s">
        <v>4</v>
      </c>
    </row>
    <row r="216" spans="1:6" x14ac:dyDescent="0.25">
      <c r="A216" s="4" t="s">
        <v>147</v>
      </c>
      <c r="B216" s="5" t="s">
        <v>148</v>
      </c>
      <c r="C216" s="3" t="s">
        <v>73</v>
      </c>
      <c r="D216" s="14">
        <v>14.507</v>
      </c>
      <c r="E216" s="14">
        <v>0.44700000000000001</v>
      </c>
      <c r="F216" s="4" t="s">
        <v>4</v>
      </c>
    </row>
    <row r="217" spans="1:6" x14ac:dyDescent="0.25">
      <c r="A217" s="4" t="s">
        <v>147</v>
      </c>
      <c r="B217" s="5" t="s">
        <v>148</v>
      </c>
      <c r="C217" s="3" t="s">
        <v>73</v>
      </c>
      <c r="D217" s="14">
        <v>14.507</v>
      </c>
      <c r="E217" s="14">
        <v>5.3760000000000003</v>
      </c>
      <c r="F217" s="4" t="s">
        <v>4</v>
      </c>
    </row>
    <row r="218" spans="1:6" x14ac:dyDescent="0.25">
      <c r="A218" s="4" t="s">
        <v>147</v>
      </c>
      <c r="B218" s="5" t="s">
        <v>148</v>
      </c>
      <c r="C218" s="3" t="s">
        <v>83</v>
      </c>
      <c r="D218" s="14">
        <v>2.0270000000000001</v>
      </c>
      <c r="E218" s="14">
        <v>0.20499999999999999</v>
      </c>
      <c r="F218" s="4" t="s">
        <v>4</v>
      </c>
    </row>
    <row r="219" spans="1:6" x14ac:dyDescent="0.25">
      <c r="A219" s="4" t="s">
        <v>147</v>
      </c>
      <c r="B219" s="5" t="s">
        <v>148</v>
      </c>
      <c r="C219" s="3" t="s">
        <v>83</v>
      </c>
      <c r="D219" s="14">
        <v>2.0270000000000001</v>
      </c>
      <c r="E219" s="14">
        <v>0.72099999999999997</v>
      </c>
      <c r="F219" s="4" t="s">
        <v>4</v>
      </c>
    </row>
    <row r="220" spans="1:6" x14ac:dyDescent="0.25">
      <c r="A220" s="4" t="s">
        <v>147</v>
      </c>
      <c r="B220" s="5" t="s">
        <v>148</v>
      </c>
      <c r="C220" s="3" t="s">
        <v>158</v>
      </c>
      <c r="D220" s="14">
        <v>2.5169999999999999</v>
      </c>
      <c r="E220" s="14">
        <v>0.106</v>
      </c>
      <c r="F220" s="4" t="s">
        <v>4</v>
      </c>
    </row>
    <row r="221" spans="1:6" x14ac:dyDescent="0.25">
      <c r="A221" s="4" t="s">
        <v>147</v>
      </c>
      <c r="B221" s="5" t="s">
        <v>148</v>
      </c>
      <c r="C221" s="3" t="s">
        <v>94</v>
      </c>
      <c r="D221" s="14">
        <v>2.1909999999999998</v>
      </c>
      <c r="E221" s="14">
        <v>1.0149999999999999</v>
      </c>
      <c r="F221" s="4" t="s">
        <v>4</v>
      </c>
    </row>
    <row r="222" spans="1:6" x14ac:dyDescent="0.25">
      <c r="A222" s="4" t="s">
        <v>147</v>
      </c>
      <c r="B222" s="5" t="s">
        <v>148</v>
      </c>
      <c r="C222" s="3" t="s">
        <v>96</v>
      </c>
      <c r="D222" s="14">
        <v>0.72699999999999998</v>
      </c>
      <c r="E222" s="14">
        <v>0.254</v>
      </c>
      <c r="F222" s="4" t="s">
        <v>4</v>
      </c>
    </row>
    <row r="223" spans="1:6" x14ac:dyDescent="0.25">
      <c r="A223" s="4" t="s">
        <v>147</v>
      </c>
      <c r="B223" s="5" t="s">
        <v>148</v>
      </c>
      <c r="C223" s="3" t="s">
        <v>50</v>
      </c>
      <c r="D223" s="14">
        <v>7.9649999999999999</v>
      </c>
      <c r="E223" s="14">
        <v>0.17699999999999999</v>
      </c>
      <c r="F223" s="4" t="s">
        <v>4</v>
      </c>
    </row>
    <row r="224" spans="1:6" x14ac:dyDescent="0.25">
      <c r="A224" s="4" t="s">
        <v>147</v>
      </c>
      <c r="B224" s="5" t="s">
        <v>148</v>
      </c>
      <c r="C224" s="3" t="s">
        <v>159</v>
      </c>
      <c r="D224" s="14">
        <v>3.0129999999999999</v>
      </c>
      <c r="E224" s="14">
        <v>2.2109999999999999</v>
      </c>
      <c r="F224" s="4" t="s">
        <v>4</v>
      </c>
    </row>
    <row r="225" spans="1:6" x14ac:dyDescent="0.25">
      <c r="A225" s="4" t="s">
        <v>147</v>
      </c>
      <c r="B225" s="5" t="s">
        <v>148</v>
      </c>
      <c r="C225" s="3" t="s">
        <v>51</v>
      </c>
      <c r="D225" s="14">
        <v>6.59</v>
      </c>
      <c r="E225" s="14">
        <v>1.171</v>
      </c>
      <c r="F225" s="4" t="s">
        <v>4</v>
      </c>
    </row>
    <row r="226" spans="1:6" x14ac:dyDescent="0.25">
      <c r="A226" s="4" t="s">
        <v>147</v>
      </c>
      <c r="B226" s="5" t="s">
        <v>148</v>
      </c>
      <c r="C226" s="3" t="s">
        <v>160</v>
      </c>
      <c r="D226" s="14">
        <v>1.2110000000000001</v>
      </c>
      <c r="E226" s="14">
        <v>1.2110000000000001</v>
      </c>
      <c r="F226" s="4" t="s">
        <v>4</v>
      </c>
    </row>
    <row r="227" spans="1:6" x14ac:dyDescent="0.25">
      <c r="A227" s="4" t="s">
        <v>147</v>
      </c>
      <c r="B227" s="5" t="s">
        <v>148</v>
      </c>
      <c r="C227" s="3" t="s">
        <v>161</v>
      </c>
      <c r="D227" s="14">
        <v>2.54</v>
      </c>
      <c r="E227" s="14">
        <v>2.54</v>
      </c>
      <c r="F227" s="4" t="s">
        <v>4</v>
      </c>
    </row>
    <row r="228" spans="1:6" x14ac:dyDescent="0.25">
      <c r="A228" s="4" t="s">
        <v>147</v>
      </c>
      <c r="B228" s="5" t="s">
        <v>148</v>
      </c>
      <c r="C228" s="3" t="s">
        <v>162</v>
      </c>
      <c r="D228" s="14">
        <v>1.0740000000000001</v>
      </c>
      <c r="E228" s="14">
        <v>1.0740000000000001</v>
      </c>
      <c r="F228" s="4" t="s">
        <v>4</v>
      </c>
    </row>
    <row r="229" spans="1:6" x14ac:dyDescent="0.25">
      <c r="A229" s="4" t="s">
        <v>147</v>
      </c>
      <c r="B229" s="5" t="s">
        <v>148</v>
      </c>
      <c r="C229" s="3" t="s">
        <v>163</v>
      </c>
      <c r="D229" s="14">
        <v>5.2590000000000003</v>
      </c>
      <c r="E229" s="14">
        <v>4.2300000000000004</v>
      </c>
      <c r="F229" s="4" t="s">
        <v>4</v>
      </c>
    </row>
    <row r="230" spans="1:6" x14ac:dyDescent="0.25">
      <c r="A230" s="4" t="s">
        <v>147</v>
      </c>
      <c r="B230" s="5" t="s">
        <v>148</v>
      </c>
      <c r="C230" s="3" t="s">
        <v>164</v>
      </c>
      <c r="D230" s="14">
        <v>1.2270000000000001</v>
      </c>
      <c r="E230" s="14">
        <v>1.2270000000000001</v>
      </c>
      <c r="F230" s="4" t="s">
        <v>4</v>
      </c>
    </row>
    <row r="231" spans="1:6" x14ac:dyDescent="0.25">
      <c r="A231" s="4" t="s">
        <v>147</v>
      </c>
      <c r="B231" s="5" t="s">
        <v>148</v>
      </c>
      <c r="C231" s="3" t="s">
        <v>165</v>
      </c>
      <c r="D231" s="14">
        <v>4.2539999999999996</v>
      </c>
      <c r="E231" s="14">
        <v>4.2539999999999996</v>
      </c>
      <c r="F231" s="4" t="s">
        <v>4</v>
      </c>
    </row>
    <row r="232" spans="1:6" x14ac:dyDescent="0.25">
      <c r="A232" s="4" t="s">
        <v>147</v>
      </c>
      <c r="B232" s="5" t="s">
        <v>148</v>
      </c>
      <c r="C232" s="3" t="s">
        <v>143</v>
      </c>
      <c r="D232" s="14">
        <v>1.1679999999999999</v>
      </c>
      <c r="E232" s="14">
        <v>0.224</v>
      </c>
      <c r="F232" s="4" t="s">
        <v>4</v>
      </c>
    </row>
    <row r="233" spans="1:6" x14ac:dyDescent="0.25">
      <c r="A233" s="4" t="s">
        <v>147</v>
      </c>
      <c r="B233" s="5" t="s">
        <v>148</v>
      </c>
      <c r="C233" s="3" t="s">
        <v>166</v>
      </c>
      <c r="D233" s="14">
        <v>8.3179999999999996</v>
      </c>
      <c r="E233" s="14">
        <v>8.3179999999999996</v>
      </c>
      <c r="F233" s="4" t="s">
        <v>4</v>
      </c>
    </row>
    <row r="234" spans="1:6" x14ac:dyDescent="0.25">
      <c r="A234" s="4" t="s">
        <v>147</v>
      </c>
      <c r="B234" s="5" t="s">
        <v>148</v>
      </c>
      <c r="C234" s="3" t="s">
        <v>145</v>
      </c>
      <c r="D234" s="14">
        <v>8.4109999999999996</v>
      </c>
      <c r="E234" s="14">
        <v>1.514</v>
      </c>
      <c r="F234" s="4" t="s">
        <v>4</v>
      </c>
    </row>
    <row r="235" spans="1:6" x14ac:dyDescent="0.25">
      <c r="A235" s="4" t="s">
        <v>147</v>
      </c>
      <c r="B235" s="5" t="s">
        <v>148</v>
      </c>
      <c r="C235" s="3" t="s">
        <v>167</v>
      </c>
      <c r="D235" s="14">
        <v>3.5019999999999998</v>
      </c>
      <c r="E235" s="14">
        <v>3.46</v>
      </c>
      <c r="F235" s="4" t="s">
        <v>4</v>
      </c>
    </row>
    <row r="236" spans="1:6" x14ac:dyDescent="0.25">
      <c r="A236" s="4" t="s">
        <v>147</v>
      </c>
      <c r="B236" s="5" t="s">
        <v>148</v>
      </c>
      <c r="C236" s="3" t="s">
        <v>168</v>
      </c>
      <c r="D236" s="14">
        <v>2.9740000000000002</v>
      </c>
      <c r="E236" s="14">
        <v>2.9630000000000001</v>
      </c>
      <c r="F236" s="4" t="s">
        <v>4</v>
      </c>
    </row>
    <row r="237" spans="1:6" x14ac:dyDescent="0.25">
      <c r="A237" s="4" t="s">
        <v>147</v>
      </c>
      <c r="B237" s="5" t="s">
        <v>148</v>
      </c>
      <c r="C237" s="3" t="s">
        <v>169</v>
      </c>
      <c r="D237" s="14">
        <v>2.0099999999999998</v>
      </c>
      <c r="E237" s="14">
        <v>1.9159999999999999</v>
      </c>
      <c r="F237" s="4" t="s">
        <v>4</v>
      </c>
    </row>
    <row r="238" spans="1:6" x14ac:dyDescent="0.25">
      <c r="A238" s="4" t="s">
        <v>147</v>
      </c>
      <c r="B238" s="5" t="s">
        <v>148</v>
      </c>
      <c r="C238" s="3" t="s">
        <v>170</v>
      </c>
      <c r="D238" s="14">
        <v>5.8540000000000001</v>
      </c>
      <c r="E238" s="14">
        <v>5.8540000000000001</v>
      </c>
      <c r="F238" s="4" t="s">
        <v>4</v>
      </c>
    </row>
    <row r="239" spans="1:6" x14ac:dyDescent="0.25">
      <c r="A239" s="4" t="s">
        <v>147</v>
      </c>
      <c r="B239" s="5" t="s">
        <v>148</v>
      </c>
      <c r="C239" s="3" t="s">
        <v>171</v>
      </c>
      <c r="D239" s="14">
        <v>3.6429999999999998</v>
      </c>
      <c r="E239" s="14">
        <v>3.6429999999999998</v>
      </c>
      <c r="F239" s="4" t="s">
        <v>4</v>
      </c>
    </row>
    <row r="240" spans="1:6" x14ac:dyDescent="0.25">
      <c r="A240" s="4" t="s">
        <v>147</v>
      </c>
      <c r="B240" s="5" t="s">
        <v>148</v>
      </c>
      <c r="C240" s="3" t="s">
        <v>172</v>
      </c>
      <c r="D240" s="14">
        <v>2.911</v>
      </c>
      <c r="E240" s="14">
        <v>2.911</v>
      </c>
      <c r="F240" s="4" t="s">
        <v>4</v>
      </c>
    </row>
    <row r="241" spans="1:6" x14ac:dyDescent="0.25">
      <c r="A241" s="4" t="s">
        <v>147</v>
      </c>
      <c r="B241" s="5" t="s">
        <v>148</v>
      </c>
      <c r="C241" s="3" t="s">
        <v>173</v>
      </c>
      <c r="D241" s="14">
        <v>2.1909999999999998</v>
      </c>
      <c r="E241" s="14">
        <v>0.69</v>
      </c>
      <c r="F241" s="4" t="s">
        <v>4</v>
      </c>
    </row>
    <row r="242" spans="1:6" x14ac:dyDescent="0.25">
      <c r="A242" s="4" t="s">
        <v>147</v>
      </c>
      <c r="B242" s="5" t="s">
        <v>148</v>
      </c>
      <c r="C242" s="3" t="s">
        <v>173</v>
      </c>
      <c r="D242" s="14">
        <v>2.1909999999999998</v>
      </c>
      <c r="E242" s="14">
        <v>1.476</v>
      </c>
      <c r="F242" s="4" t="s">
        <v>4</v>
      </c>
    </row>
    <row r="243" spans="1:6" x14ac:dyDescent="0.25">
      <c r="A243" s="4" t="s">
        <v>147</v>
      </c>
      <c r="B243" s="5" t="s">
        <v>148</v>
      </c>
      <c r="C243" s="3" t="s">
        <v>174</v>
      </c>
      <c r="D243" s="14">
        <v>1.782</v>
      </c>
      <c r="E243" s="14">
        <v>1.782</v>
      </c>
      <c r="F243" s="4" t="s">
        <v>4</v>
      </c>
    </row>
    <row r="244" spans="1:6" x14ac:dyDescent="0.25">
      <c r="A244" s="4" t="s">
        <v>147</v>
      </c>
      <c r="B244" s="5" t="s">
        <v>148</v>
      </c>
      <c r="C244" s="3" t="s">
        <v>175</v>
      </c>
      <c r="D244" s="14">
        <v>0.77600000000000002</v>
      </c>
      <c r="E244" s="14">
        <v>0.55600000000000005</v>
      </c>
      <c r="F244" s="4" t="s">
        <v>4</v>
      </c>
    </row>
    <row r="245" spans="1:6" x14ac:dyDescent="0.25">
      <c r="A245" s="4" t="s">
        <v>147</v>
      </c>
      <c r="B245" s="5" t="s">
        <v>148</v>
      </c>
      <c r="C245" s="3" t="s">
        <v>176</v>
      </c>
      <c r="D245" s="14">
        <v>2.1560000000000001</v>
      </c>
      <c r="E245" s="14">
        <v>2.0680000000000001</v>
      </c>
      <c r="F245" s="4" t="s">
        <v>4</v>
      </c>
    </row>
    <row r="246" spans="1:6" x14ac:dyDescent="0.25">
      <c r="A246" s="4" t="s">
        <v>147</v>
      </c>
      <c r="B246" s="5" t="s">
        <v>148</v>
      </c>
      <c r="C246" s="3" t="s">
        <v>177</v>
      </c>
      <c r="D246" s="14">
        <v>1.835</v>
      </c>
      <c r="E246" s="14">
        <v>1.8260000000000001</v>
      </c>
      <c r="F246" s="4" t="s">
        <v>4</v>
      </c>
    </row>
    <row r="247" spans="1:6" x14ac:dyDescent="0.25">
      <c r="A247" s="4" t="s">
        <v>147</v>
      </c>
      <c r="B247" s="5" t="s">
        <v>148</v>
      </c>
      <c r="C247" s="3" t="s">
        <v>178</v>
      </c>
      <c r="D247" s="14">
        <v>2.6819999999999999</v>
      </c>
      <c r="E247" s="14">
        <v>2.589</v>
      </c>
      <c r="F247" s="4" t="s">
        <v>4</v>
      </c>
    </row>
    <row r="248" spans="1:6" x14ac:dyDescent="0.25">
      <c r="A248" s="4" t="s">
        <v>147</v>
      </c>
      <c r="B248" s="5" t="s">
        <v>148</v>
      </c>
      <c r="C248" s="3" t="s">
        <v>179</v>
      </c>
      <c r="D248" s="14">
        <v>1.377</v>
      </c>
      <c r="E248" s="14">
        <v>0.78800000000000003</v>
      </c>
      <c r="F248" s="4" t="s">
        <v>4</v>
      </c>
    </row>
    <row r="249" spans="1:6" x14ac:dyDescent="0.25">
      <c r="A249" s="4" t="s">
        <v>147</v>
      </c>
      <c r="B249" s="5" t="s">
        <v>148</v>
      </c>
      <c r="C249" s="3" t="s">
        <v>180</v>
      </c>
      <c r="D249" s="14">
        <v>2.3330000000000002</v>
      </c>
      <c r="E249" s="14">
        <v>2.3330000000000002</v>
      </c>
      <c r="F249" s="4" t="s">
        <v>4</v>
      </c>
    </row>
    <row r="250" spans="1:6" x14ac:dyDescent="0.25">
      <c r="A250" s="4" t="s">
        <v>147</v>
      </c>
      <c r="B250" s="5" t="s">
        <v>148</v>
      </c>
      <c r="C250" s="3" t="s">
        <v>181</v>
      </c>
      <c r="D250" s="14">
        <v>0.69</v>
      </c>
      <c r="E250" s="14">
        <v>0.59699999999999998</v>
      </c>
      <c r="F250" s="4" t="s">
        <v>4</v>
      </c>
    </row>
    <row r="251" spans="1:6" x14ac:dyDescent="0.25">
      <c r="A251" s="4" t="s">
        <v>147</v>
      </c>
      <c r="B251" s="5" t="s">
        <v>148</v>
      </c>
      <c r="C251" s="3" t="s">
        <v>182</v>
      </c>
      <c r="D251" s="14">
        <v>2.157</v>
      </c>
      <c r="E251" s="14">
        <v>2.1190000000000002</v>
      </c>
      <c r="F251" s="4" t="s">
        <v>4</v>
      </c>
    </row>
    <row r="252" spans="1:6" x14ac:dyDescent="0.25">
      <c r="A252" s="4" t="s">
        <v>147</v>
      </c>
      <c r="B252" s="5" t="s">
        <v>148</v>
      </c>
      <c r="C252" s="3" t="s">
        <v>183</v>
      </c>
      <c r="D252" s="14">
        <v>1.097</v>
      </c>
      <c r="E252" s="14">
        <v>1.097</v>
      </c>
      <c r="F252" s="4" t="s">
        <v>4</v>
      </c>
    </row>
    <row r="253" spans="1:6" x14ac:dyDescent="0.25">
      <c r="A253" s="4" t="s">
        <v>147</v>
      </c>
      <c r="B253" s="5" t="s">
        <v>148</v>
      </c>
      <c r="C253" s="3" t="s">
        <v>184</v>
      </c>
      <c r="D253" s="14">
        <v>3.2170000000000001</v>
      </c>
      <c r="E253" s="14">
        <v>3.0750000000000002</v>
      </c>
      <c r="F253" s="4" t="s">
        <v>4</v>
      </c>
    </row>
    <row r="254" spans="1:6" x14ac:dyDescent="0.25">
      <c r="A254" s="4" t="s">
        <v>147</v>
      </c>
      <c r="B254" s="5" t="s">
        <v>148</v>
      </c>
      <c r="C254" s="3" t="s">
        <v>23</v>
      </c>
      <c r="D254" s="14">
        <v>2.895</v>
      </c>
      <c r="E254" s="14">
        <v>0.107</v>
      </c>
      <c r="F254" s="4" t="s">
        <v>4</v>
      </c>
    </row>
    <row r="255" spans="1:6" x14ac:dyDescent="0.25">
      <c r="A255" s="4" t="s">
        <v>147</v>
      </c>
      <c r="B255" s="5" t="s">
        <v>148</v>
      </c>
      <c r="C255" s="3" t="s">
        <v>185</v>
      </c>
      <c r="D255" s="14">
        <v>2.089</v>
      </c>
      <c r="E255" s="14">
        <v>2.089</v>
      </c>
      <c r="F255" s="4" t="s">
        <v>4</v>
      </c>
    </row>
    <row r="256" spans="1:6" x14ac:dyDescent="0.25">
      <c r="A256" s="4" t="s">
        <v>147</v>
      </c>
      <c r="B256" s="5" t="s">
        <v>148</v>
      </c>
      <c r="C256" s="3" t="s">
        <v>186</v>
      </c>
      <c r="D256" s="14">
        <v>1.171</v>
      </c>
      <c r="E256" s="14">
        <v>1.1539999999999999</v>
      </c>
      <c r="F256" s="4" t="s">
        <v>4</v>
      </c>
    </row>
    <row r="257" spans="1:6" x14ac:dyDescent="0.25">
      <c r="A257" s="4" t="s">
        <v>147</v>
      </c>
      <c r="B257" s="5" t="s">
        <v>148</v>
      </c>
      <c r="C257" s="3" t="s">
        <v>187</v>
      </c>
      <c r="D257" s="14">
        <v>1.5920000000000001</v>
      </c>
      <c r="E257" s="14">
        <v>1.5920000000000001</v>
      </c>
      <c r="F257" s="4" t="s">
        <v>4</v>
      </c>
    </row>
    <row r="258" spans="1:6" x14ac:dyDescent="0.25">
      <c r="A258" s="4" t="s">
        <v>147</v>
      </c>
      <c r="B258" s="5" t="s">
        <v>148</v>
      </c>
      <c r="C258" s="3" t="s">
        <v>188</v>
      </c>
      <c r="D258" s="14">
        <v>1.3</v>
      </c>
      <c r="E258" s="14">
        <v>1.3</v>
      </c>
      <c r="F258" s="4" t="s">
        <v>4</v>
      </c>
    </row>
    <row r="259" spans="1:6" x14ac:dyDescent="0.25">
      <c r="A259" s="4" t="s">
        <v>147</v>
      </c>
      <c r="B259" s="5" t="s">
        <v>148</v>
      </c>
      <c r="C259" s="3" t="s">
        <v>189</v>
      </c>
      <c r="D259" s="14">
        <v>1.028</v>
      </c>
      <c r="E259" s="14">
        <v>1.028</v>
      </c>
      <c r="F259" s="4" t="s">
        <v>4</v>
      </c>
    </row>
    <row r="260" spans="1:6" x14ac:dyDescent="0.25">
      <c r="A260" s="4" t="s">
        <v>147</v>
      </c>
      <c r="B260" s="5" t="s">
        <v>148</v>
      </c>
      <c r="C260" s="3" t="s">
        <v>133</v>
      </c>
      <c r="D260" s="14">
        <v>3.3479999999999999</v>
      </c>
      <c r="E260" s="14">
        <v>1.6220000000000001</v>
      </c>
      <c r="F260" s="4" t="s">
        <v>4</v>
      </c>
    </row>
    <row r="261" spans="1:6" x14ac:dyDescent="0.25">
      <c r="A261" s="4" t="s">
        <v>147</v>
      </c>
      <c r="B261" s="5" t="s">
        <v>148</v>
      </c>
      <c r="C261" s="3" t="s">
        <v>190</v>
      </c>
      <c r="D261" s="14">
        <v>2.976</v>
      </c>
      <c r="E261" s="14">
        <v>0.94199999999999995</v>
      </c>
      <c r="F261" s="4" t="s">
        <v>4</v>
      </c>
    </row>
    <row r="262" spans="1:6" x14ac:dyDescent="0.25">
      <c r="A262" s="4" t="s">
        <v>147</v>
      </c>
      <c r="B262" s="5" t="s">
        <v>148</v>
      </c>
      <c r="C262" s="3" t="s">
        <v>191</v>
      </c>
      <c r="D262" s="14">
        <v>1.004</v>
      </c>
      <c r="E262" s="14">
        <v>0.186</v>
      </c>
      <c r="F262" s="4" t="s">
        <v>4</v>
      </c>
    </row>
    <row r="263" spans="1:6" x14ac:dyDescent="0.25">
      <c r="A263" s="4" t="s">
        <v>147</v>
      </c>
      <c r="B263" s="5" t="s">
        <v>148</v>
      </c>
      <c r="C263" s="3" t="s">
        <v>192</v>
      </c>
      <c r="D263" s="14">
        <v>2.4550000000000001</v>
      </c>
      <c r="E263" s="14">
        <v>2.4</v>
      </c>
      <c r="F263" s="4" t="s">
        <v>4</v>
      </c>
    </row>
    <row r="264" spans="1:6" x14ac:dyDescent="0.25">
      <c r="A264" s="4" t="s">
        <v>147</v>
      </c>
      <c r="B264" s="5" t="s">
        <v>148</v>
      </c>
      <c r="C264" s="3" t="s">
        <v>193</v>
      </c>
      <c r="D264" s="14">
        <v>0.437</v>
      </c>
      <c r="E264" s="14">
        <v>0.42399999999999999</v>
      </c>
      <c r="F264" s="4" t="s">
        <v>4</v>
      </c>
    </row>
    <row r="265" spans="1:6" x14ac:dyDescent="0.25">
      <c r="A265" s="4" t="s">
        <v>147</v>
      </c>
      <c r="B265" s="5" t="s">
        <v>148</v>
      </c>
      <c r="C265" s="3" t="s">
        <v>194</v>
      </c>
      <c r="D265" s="14">
        <v>0.85199999999999998</v>
      </c>
      <c r="E265" s="14">
        <v>0.85199999999999998</v>
      </c>
      <c r="F265" s="4" t="s">
        <v>4</v>
      </c>
    </row>
    <row r="266" spans="1:6" x14ac:dyDescent="0.25">
      <c r="A266" s="4" t="s">
        <v>147</v>
      </c>
      <c r="B266" s="5" t="s">
        <v>148</v>
      </c>
      <c r="C266" s="3" t="s">
        <v>195</v>
      </c>
      <c r="D266" s="14">
        <v>2.613</v>
      </c>
      <c r="E266" s="14">
        <v>1.3340000000000001</v>
      </c>
      <c r="F266" s="4" t="s">
        <v>4</v>
      </c>
    </row>
    <row r="267" spans="1:6" x14ac:dyDescent="0.25">
      <c r="A267" s="4" t="s">
        <v>147</v>
      </c>
      <c r="B267" s="5" t="s">
        <v>148</v>
      </c>
      <c r="C267" s="3" t="s">
        <v>196</v>
      </c>
      <c r="D267" s="14">
        <v>1.8520000000000001</v>
      </c>
      <c r="E267" s="14">
        <v>0.98199999999999998</v>
      </c>
      <c r="F267" s="4" t="s">
        <v>4</v>
      </c>
    </row>
    <row r="268" spans="1:6" x14ac:dyDescent="0.25">
      <c r="A268" s="4" t="s">
        <v>147</v>
      </c>
      <c r="B268" s="5" t="s">
        <v>148</v>
      </c>
      <c r="C268" s="3" t="s">
        <v>197</v>
      </c>
      <c r="D268" s="14">
        <v>0.77800000000000002</v>
      </c>
      <c r="E268" s="14">
        <v>0.69099999999999995</v>
      </c>
      <c r="F268" s="4" t="s">
        <v>4</v>
      </c>
    </row>
    <row r="269" spans="1:6" x14ac:dyDescent="0.25">
      <c r="A269" s="4" t="s">
        <v>147</v>
      </c>
      <c r="B269" s="5" t="s">
        <v>148</v>
      </c>
      <c r="C269" s="3" t="s">
        <v>198</v>
      </c>
      <c r="D269" s="14">
        <v>1.776</v>
      </c>
      <c r="E269" s="14">
        <v>0.84799999999999998</v>
      </c>
      <c r="F269" s="4" t="s">
        <v>4</v>
      </c>
    </row>
    <row r="270" spans="1:6" x14ac:dyDescent="0.25">
      <c r="A270" s="4" t="s">
        <v>147</v>
      </c>
      <c r="B270" s="5" t="s">
        <v>148</v>
      </c>
      <c r="C270" s="3" t="s">
        <v>199</v>
      </c>
      <c r="D270" s="14">
        <v>3.8479999999999999</v>
      </c>
      <c r="E270" s="14">
        <v>3.8479999999999999</v>
      </c>
      <c r="F270" s="4" t="s">
        <v>4</v>
      </c>
    </row>
    <row r="271" spans="1:6" x14ac:dyDescent="0.25">
      <c r="A271" s="4" t="s">
        <v>147</v>
      </c>
      <c r="B271" s="5" t="s">
        <v>148</v>
      </c>
      <c r="C271" s="3" t="s">
        <v>200</v>
      </c>
      <c r="D271" s="14">
        <v>1.4119999999999999</v>
      </c>
      <c r="E271" s="14">
        <v>1.052</v>
      </c>
      <c r="F271" s="4" t="s">
        <v>4</v>
      </c>
    </row>
    <row r="272" spans="1:6" x14ac:dyDescent="0.25">
      <c r="A272" s="4" t="s">
        <v>147</v>
      </c>
      <c r="B272" s="5" t="s">
        <v>148</v>
      </c>
      <c r="C272" s="3" t="s">
        <v>114</v>
      </c>
      <c r="D272" s="14">
        <v>6.6790000000000003</v>
      </c>
      <c r="E272" s="14">
        <v>1.774</v>
      </c>
      <c r="F272" s="4" t="s">
        <v>4</v>
      </c>
    </row>
    <row r="273" spans="1:6" x14ac:dyDescent="0.25">
      <c r="A273" s="4" t="s">
        <v>147</v>
      </c>
      <c r="B273" s="5" t="s">
        <v>148</v>
      </c>
      <c r="C273" s="3" t="s">
        <v>201</v>
      </c>
      <c r="D273" s="14">
        <v>5.9189999999999996</v>
      </c>
      <c r="E273" s="14">
        <v>0.39900000000000002</v>
      </c>
      <c r="F273" s="4" t="s">
        <v>4</v>
      </c>
    </row>
    <row r="274" spans="1:6" x14ac:dyDescent="0.25">
      <c r="A274" s="4" t="s">
        <v>147</v>
      </c>
      <c r="B274" s="5" t="s">
        <v>148</v>
      </c>
      <c r="C274" s="3" t="s">
        <v>202</v>
      </c>
      <c r="D274" s="14">
        <v>6.9539999999999997</v>
      </c>
      <c r="E274" s="14">
        <v>0.36299999999999999</v>
      </c>
      <c r="F274" s="4" t="s">
        <v>4</v>
      </c>
    </row>
    <row r="275" spans="1:6" x14ac:dyDescent="0.25">
      <c r="A275" s="4" t="s">
        <v>147</v>
      </c>
      <c r="B275" s="5" t="s">
        <v>148</v>
      </c>
      <c r="C275" s="3" t="s">
        <v>203</v>
      </c>
      <c r="D275" s="14">
        <v>7.8170000000000002</v>
      </c>
      <c r="E275" s="14">
        <v>4.7530000000000001</v>
      </c>
      <c r="F275" s="4" t="s">
        <v>4</v>
      </c>
    </row>
    <row r="276" spans="1:6" x14ac:dyDescent="0.25">
      <c r="A276" s="4" t="s">
        <v>147</v>
      </c>
      <c r="B276" s="5" t="s">
        <v>148</v>
      </c>
      <c r="C276" s="3" t="s">
        <v>204</v>
      </c>
      <c r="D276" s="14">
        <v>0.75600000000000001</v>
      </c>
      <c r="E276" s="14">
        <v>0.71899999999999997</v>
      </c>
      <c r="F276" s="4" t="s">
        <v>4</v>
      </c>
    </row>
    <row r="277" spans="1:6" x14ac:dyDescent="0.25">
      <c r="A277" s="4" t="s">
        <v>147</v>
      </c>
      <c r="B277" s="5" t="s">
        <v>148</v>
      </c>
      <c r="C277" s="3" t="s">
        <v>136</v>
      </c>
      <c r="D277" s="14">
        <v>5.9829999999999997</v>
      </c>
      <c r="E277" s="14">
        <v>2.64</v>
      </c>
      <c r="F277" s="4" t="s">
        <v>4</v>
      </c>
    </row>
    <row r="278" spans="1:6" x14ac:dyDescent="0.25">
      <c r="A278" s="10" t="s">
        <v>13</v>
      </c>
      <c r="B278" s="11" t="s">
        <v>148</v>
      </c>
      <c r="C278" s="12"/>
      <c r="D278" s="15">
        <v>291.94499999999999</v>
      </c>
      <c r="E278" s="15">
        <f>SUM(E199:E277)</f>
        <v>143.18599999999992</v>
      </c>
      <c r="F278" s="10"/>
    </row>
    <row r="279" spans="1:6" x14ac:dyDescent="0.25">
      <c r="A279" s="7" t="s">
        <v>205</v>
      </c>
      <c r="B279" s="8" t="s">
        <v>206</v>
      </c>
      <c r="C279" s="9" t="s">
        <v>207</v>
      </c>
      <c r="D279" s="16">
        <v>1.7250000000000001</v>
      </c>
      <c r="E279" s="16">
        <v>1.5309999999999999</v>
      </c>
      <c r="F279" s="7" t="s">
        <v>4</v>
      </c>
    </row>
    <row r="280" spans="1:6" x14ac:dyDescent="0.25">
      <c r="A280" s="10" t="s">
        <v>13</v>
      </c>
      <c r="B280" s="11" t="s">
        <v>206</v>
      </c>
      <c r="C280" s="12"/>
      <c r="D280" s="15">
        <v>1.7250000000000001</v>
      </c>
      <c r="E280" s="15">
        <f>SUM(E279)</f>
        <v>1.5309999999999999</v>
      </c>
      <c r="F280" s="10"/>
    </row>
    <row r="281" spans="1:6" x14ac:dyDescent="0.25">
      <c r="A281" s="7" t="s">
        <v>208</v>
      </c>
      <c r="B281" s="8" t="s">
        <v>209</v>
      </c>
      <c r="C281" s="9" t="s">
        <v>210</v>
      </c>
      <c r="D281" s="16">
        <v>0.69</v>
      </c>
      <c r="E281" s="16">
        <v>0.28499999999999998</v>
      </c>
      <c r="F281" s="7" t="s">
        <v>4</v>
      </c>
    </row>
    <row r="282" spans="1:6" x14ac:dyDescent="0.25">
      <c r="A282" s="4" t="s">
        <v>208</v>
      </c>
      <c r="B282" s="5" t="s">
        <v>209</v>
      </c>
      <c r="C282" s="3" t="s">
        <v>211</v>
      </c>
      <c r="D282" s="14">
        <v>5.15</v>
      </c>
      <c r="E282" s="14">
        <v>1.8420000000000001</v>
      </c>
      <c r="F282" s="4" t="s">
        <v>4</v>
      </c>
    </row>
    <row r="283" spans="1:6" x14ac:dyDescent="0.25">
      <c r="A283" s="4" t="s">
        <v>208</v>
      </c>
      <c r="B283" s="5" t="s">
        <v>209</v>
      </c>
      <c r="C283" s="3" t="s">
        <v>212</v>
      </c>
      <c r="D283" s="14">
        <v>6.6859999999999999</v>
      </c>
      <c r="E283" s="14">
        <v>5.6379999999999999</v>
      </c>
      <c r="F283" s="4" t="s">
        <v>4</v>
      </c>
    </row>
    <row r="284" spans="1:6" x14ac:dyDescent="0.25">
      <c r="A284" s="10" t="s">
        <v>13</v>
      </c>
      <c r="B284" s="11" t="s">
        <v>209</v>
      </c>
      <c r="C284" s="12"/>
      <c r="D284" s="15">
        <v>12.526</v>
      </c>
      <c r="E284" s="15">
        <f>SUM(E281:E283)</f>
        <v>7.7650000000000006</v>
      </c>
      <c r="F284" s="10"/>
    </row>
    <row r="285" spans="1:6" x14ac:dyDescent="0.25">
      <c r="A285" s="7" t="s">
        <v>244</v>
      </c>
      <c r="B285" s="8" t="s">
        <v>237</v>
      </c>
      <c r="C285" s="9" t="s">
        <v>142</v>
      </c>
      <c r="D285" s="16">
        <v>6.3630000000000004</v>
      </c>
      <c r="E285" s="16">
        <v>1.7210000000000001</v>
      </c>
      <c r="F285" s="7" t="s">
        <v>4</v>
      </c>
    </row>
    <row r="286" spans="1:6" x14ac:dyDescent="0.25">
      <c r="A286" s="7" t="s">
        <v>244</v>
      </c>
      <c r="B286" s="8" t="s">
        <v>237</v>
      </c>
      <c r="C286" s="3" t="s">
        <v>118</v>
      </c>
      <c r="D286" s="14">
        <v>7.2880000000000003</v>
      </c>
      <c r="E286" s="14">
        <v>0.22</v>
      </c>
      <c r="F286" s="4" t="s">
        <v>4</v>
      </c>
    </row>
    <row r="287" spans="1:6" x14ac:dyDescent="0.25">
      <c r="A287" s="10" t="s">
        <v>13</v>
      </c>
      <c r="B287" s="11" t="s">
        <v>237</v>
      </c>
      <c r="C287" s="12"/>
      <c r="D287" s="15">
        <v>13.651</v>
      </c>
      <c r="E287" s="15">
        <f>SUM(E285:E286)</f>
        <v>1.9410000000000001</v>
      </c>
      <c r="F287" s="10"/>
    </row>
    <row r="288" spans="1:6" x14ac:dyDescent="0.25">
      <c r="A288" s="7" t="s">
        <v>245</v>
      </c>
      <c r="B288" s="8" t="s">
        <v>237</v>
      </c>
      <c r="C288" s="9" t="s">
        <v>213</v>
      </c>
      <c r="D288" s="16">
        <v>0.7</v>
      </c>
      <c r="E288" s="16">
        <v>0.32</v>
      </c>
      <c r="F288" s="7" t="s">
        <v>4</v>
      </c>
    </row>
    <row r="289" spans="1:6" x14ac:dyDescent="0.25">
      <c r="A289" s="7" t="s">
        <v>245</v>
      </c>
      <c r="B289" s="8" t="s">
        <v>237</v>
      </c>
      <c r="C289" s="3" t="s">
        <v>214</v>
      </c>
      <c r="D289" s="14">
        <v>0.36899999999999999</v>
      </c>
      <c r="E289" s="14">
        <v>0.108</v>
      </c>
      <c r="F289" s="4" t="s">
        <v>4</v>
      </c>
    </row>
    <row r="290" spans="1:6" x14ac:dyDescent="0.25">
      <c r="A290" s="7" t="s">
        <v>245</v>
      </c>
      <c r="B290" s="8" t="s">
        <v>237</v>
      </c>
      <c r="C290" s="3" t="s">
        <v>214</v>
      </c>
      <c r="D290" s="14">
        <v>0.36899999999999999</v>
      </c>
      <c r="E290" s="14">
        <v>0.13700000000000001</v>
      </c>
      <c r="F290" s="4" t="s">
        <v>4</v>
      </c>
    </row>
    <row r="291" spans="1:6" x14ac:dyDescent="0.25">
      <c r="A291" s="7" t="s">
        <v>245</v>
      </c>
      <c r="B291" s="8" t="s">
        <v>237</v>
      </c>
      <c r="C291" s="3" t="s">
        <v>215</v>
      </c>
      <c r="D291" s="14">
        <v>0.37</v>
      </c>
      <c r="E291" s="14">
        <v>0.37</v>
      </c>
      <c r="F291" s="4" t="s">
        <v>4</v>
      </c>
    </row>
    <row r="292" spans="1:6" x14ac:dyDescent="0.25">
      <c r="A292" s="7" t="s">
        <v>245</v>
      </c>
      <c r="B292" s="8" t="s">
        <v>237</v>
      </c>
      <c r="C292" s="3" t="s">
        <v>216</v>
      </c>
      <c r="D292" s="14">
        <v>0.371</v>
      </c>
      <c r="E292" s="14">
        <v>0.371</v>
      </c>
      <c r="F292" s="4" t="s">
        <v>4</v>
      </c>
    </row>
    <row r="293" spans="1:6" x14ac:dyDescent="0.25">
      <c r="A293" s="7" t="s">
        <v>245</v>
      </c>
      <c r="B293" s="8" t="s">
        <v>237</v>
      </c>
      <c r="C293" s="3" t="s">
        <v>217</v>
      </c>
      <c r="D293" s="14">
        <v>0.82399999999999995</v>
      </c>
      <c r="E293" s="14">
        <v>0.82399999999999995</v>
      </c>
      <c r="F293" s="4" t="s">
        <v>4</v>
      </c>
    </row>
    <row r="294" spans="1:6" x14ac:dyDescent="0.25">
      <c r="A294" s="7" t="s">
        <v>245</v>
      </c>
      <c r="B294" s="8" t="s">
        <v>237</v>
      </c>
      <c r="C294" s="3" t="s">
        <v>218</v>
      </c>
      <c r="D294" s="14">
        <v>0.10100000000000001</v>
      </c>
      <c r="E294" s="14">
        <v>0.10100000000000001</v>
      </c>
      <c r="F294" s="4" t="s">
        <v>4</v>
      </c>
    </row>
    <row r="295" spans="1:6" x14ac:dyDescent="0.25">
      <c r="A295" s="7" t="s">
        <v>245</v>
      </c>
      <c r="B295" s="8" t="s">
        <v>237</v>
      </c>
      <c r="C295" s="3" t="s">
        <v>219</v>
      </c>
      <c r="D295" s="14">
        <v>1.1619999999999999</v>
      </c>
      <c r="E295" s="14">
        <v>1.1619999999999999</v>
      </c>
      <c r="F295" s="4" t="s">
        <v>4</v>
      </c>
    </row>
    <row r="296" spans="1:6" x14ac:dyDescent="0.25">
      <c r="A296" s="7" t="s">
        <v>245</v>
      </c>
      <c r="B296" s="8" t="s">
        <v>237</v>
      </c>
      <c r="C296" s="3" t="s">
        <v>220</v>
      </c>
      <c r="D296" s="14">
        <v>0.30399999999999999</v>
      </c>
      <c r="E296" s="14">
        <v>0.30399999999999999</v>
      </c>
      <c r="F296" s="4" t="s">
        <v>4</v>
      </c>
    </row>
    <row r="297" spans="1:6" x14ac:dyDescent="0.25">
      <c r="A297" s="7" t="s">
        <v>245</v>
      </c>
      <c r="B297" s="8" t="s">
        <v>237</v>
      </c>
      <c r="C297" s="3" t="s">
        <v>61</v>
      </c>
      <c r="D297" s="14">
        <v>12.308999999999999</v>
      </c>
      <c r="E297" s="14">
        <v>6.1449999999999996</v>
      </c>
      <c r="F297" s="4" t="s">
        <v>4</v>
      </c>
    </row>
    <row r="298" spans="1:6" x14ac:dyDescent="0.25">
      <c r="A298" s="7" t="s">
        <v>245</v>
      </c>
      <c r="B298" s="8" t="s">
        <v>237</v>
      </c>
      <c r="C298" s="3" t="s">
        <v>43</v>
      </c>
      <c r="D298" s="14">
        <v>4.4580000000000002</v>
      </c>
      <c r="E298" s="14">
        <v>2.5099999999999998</v>
      </c>
      <c r="F298" s="4" t="s">
        <v>4</v>
      </c>
    </row>
    <row r="299" spans="1:6" x14ac:dyDescent="0.25">
      <c r="A299" s="7" t="s">
        <v>245</v>
      </c>
      <c r="B299" s="8" t="s">
        <v>237</v>
      </c>
      <c r="C299" s="3" t="s">
        <v>27</v>
      </c>
      <c r="D299" s="14">
        <v>9.1379999999999999</v>
      </c>
      <c r="E299" s="14">
        <v>0.13900000000000001</v>
      </c>
      <c r="F299" s="4" t="s">
        <v>4</v>
      </c>
    </row>
    <row r="300" spans="1:6" x14ac:dyDescent="0.25">
      <c r="A300" s="7" t="s">
        <v>245</v>
      </c>
      <c r="B300" s="8" t="s">
        <v>237</v>
      </c>
      <c r="C300" s="3" t="s">
        <v>28</v>
      </c>
      <c r="D300" s="14">
        <v>8.1639999999999997</v>
      </c>
      <c r="E300" s="14">
        <v>2.1160000000000001</v>
      </c>
      <c r="F300" s="4" t="s">
        <v>4</v>
      </c>
    </row>
    <row r="301" spans="1:6" x14ac:dyDescent="0.25">
      <c r="A301" s="7" t="s">
        <v>245</v>
      </c>
      <c r="B301" s="8" t="s">
        <v>237</v>
      </c>
      <c r="C301" s="3" t="s">
        <v>120</v>
      </c>
      <c r="D301" s="14">
        <v>7.931</v>
      </c>
      <c r="E301" s="14">
        <v>0.41499999999999998</v>
      </c>
      <c r="F301" s="4" t="s">
        <v>4</v>
      </c>
    </row>
    <row r="302" spans="1:6" x14ac:dyDescent="0.25">
      <c r="A302" s="7" t="s">
        <v>245</v>
      </c>
      <c r="B302" s="8" t="s">
        <v>237</v>
      </c>
      <c r="C302" s="3" t="s">
        <v>73</v>
      </c>
      <c r="D302" s="14">
        <v>14.507</v>
      </c>
      <c r="E302" s="14">
        <v>0.15</v>
      </c>
      <c r="F302" s="4" t="s">
        <v>4</v>
      </c>
    </row>
    <row r="303" spans="1:6" x14ac:dyDescent="0.25">
      <c r="A303" s="7" t="s">
        <v>245</v>
      </c>
      <c r="B303" s="8" t="s">
        <v>237</v>
      </c>
      <c r="C303" s="3" t="s">
        <v>221</v>
      </c>
      <c r="D303" s="14">
        <v>4.7119999999999997</v>
      </c>
      <c r="E303" s="14">
        <v>1.6259999999999999</v>
      </c>
      <c r="F303" s="4" t="s">
        <v>4</v>
      </c>
    </row>
    <row r="304" spans="1:6" x14ac:dyDescent="0.25">
      <c r="A304" s="7" t="s">
        <v>245</v>
      </c>
      <c r="B304" s="8" t="s">
        <v>237</v>
      </c>
      <c r="C304" s="3" t="s">
        <v>158</v>
      </c>
      <c r="D304" s="14">
        <v>2.5169999999999999</v>
      </c>
      <c r="E304" s="14">
        <v>0.94499999999999995</v>
      </c>
      <c r="F304" s="4" t="s">
        <v>4</v>
      </c>
    </row>
    <row r="305" spans="1:6" x14ac:dyDescent="0.25">
      <c r="A305" s="7" t="s">
        <v>245</v>
      </c>
      <c r="B305" s="8" t="s">
        <v>237</v>
      </c>
      <c r="C305" s="3" t="s">
        <v>222</v>
      </c>
      <c r="D305" s="14">
        <v>0.872</v>
      </c>
      <c r="E305" s="14">
        <v>0.55400000000000005</v>
      </c>
      <c r="F305" s="4" t="s">
        <v>4</v>
      </c>
    </row>
    <row r="306" spans="1:6" x14ac:dyDescent="0.25">
      <c r="A306" s="7" t="s">
        <v>245</v>
      </c>
      <c r="B306" s="8" t="s">
        <v>237</v>
      </c>
      <c r="C306" s="3" t="s">
        <v>122</v>
      </c>
      <c r="D306" s="14">
        <v>4.4850000000000003</v>
      </c>
      <c r="E306" s="14">
        <v>1.1919999999999999</v>
      </c>
      <c r="F306" s="4" t="s">
        <v>4</v>
      </c>
    </row>
    <row r="307" spans="1:6" x14ac:dyDescent="0.25">
      <c r="A307" s="7" t="s">
        <v>245</v>
      </c>
      <c r="B307" s="8" t="s">
        <v>237</v>
      </c>
      <c r="C307" s="3" t="s">
        <v>133</v>
      </c>
      <c r="D307" s="14">
        <v>3.3479999999999999</v>
      </c>
      <c r="E307" s="14">
        <v>0.23799999999999999</v>
      </c>
      <c r="F307" s="4" t="s">
        <v>4</v>
      </c>
    </row>
    <row r="308" spans="1:6" x14ac:dyDescent="0.25">
      <c r="A308" s="7" t="s">
        <v>245</v>
      </c>
      <c r="B308" s="8" t="s">
        <v>237</v>
      </c>
      <c r="C308" s="3" t="s">
        <v>190</v>
      </c>
      <c r="D308" s="14">
        <v>2.976</v>
      </c>
      <c r="E308" s="14">
        <v>0.60799999999999998</v>
      </c>
      <c r="F308" s="4" t="s">
        <v>4</v>
      </c>
    </row>
    <row r="309" spans="1:6" x14ac:dyDescent="0.25">
      <c r="A309" s="7" t="s">
        <v>245</v>
      </c>
      <c r="B309" s="8" t="s">
        <v>237</v>
      </c>
      <c r="C309" s="3" t="s">
        <v>223</v>
      </c>
      <c r="D309" s="14">
        <v>5.1790000000000003</v>
      </c>
      <c r="E309" s="14">
        <v>1.296</v>
      </c>
      <c r="F309" s="4" t="s">
        <v>4</v>
      </c>
    </row>
    <row r="310" spans="1:6" x14ac:dyDescent="0.25">
      <c r="A310" s="7" t="s">
        <v>245</v>
      </c>
      <c r="B310" s="8" t="s">
        <v>237</v>
      </c>
      <c r="C310" s="3" t="s">
        <v>224</v>
      </c>
      <c r="D310" s="14">
        <v>0.252</v>
      </c>
      <c r="E310" s="14">
        <v>0.218</v>
      </c>
      <c r="F310" s="4" t="s">
        <v>4</v>
      </c>
    </row>
    <row r="311" spans="1:6" x14ac:dyDescent="0.25">
      <c r="A311" s="7" t="s">
        <v>245</v>
      </c>
      <c r="B311" s="8" t="s">
        <v>237</v>
      </c>
      <c r="C311" s="3" t="s">
        <v>114</v>
      </c>
      <c r="D311" s="14">
        <v>6.6790000000000003</v>
      </c>
      <c r="E311" s="14">
        <v>0.13</v>
      </c>
      <c r="F311" s="4" t="s">
        <v>4</v>
      </c>
    </row>
    <row r="312" spans="1:6" x14ac:dyDescent="0.25">
      <c r="A312" s="7" t="s">
        <v>245</v>
      </c>
      <c r="B312" s="8" t="s">
        <v>237</v>
      </c>
      <c r="C312" s="3" t="s">
        <v>225</v>
      </c>
      <c r="D312" s="14">
        <v>5.7960000000000003</v>
      </c>
      <c r="E312" s="14">
        <v>5.6820000000000004</v>
      </c>
      <c r="F312" s="4" t="s">
        <v>4</v>
      </c>
    </row>
    <row r="313" spans="1:6" x14ac:dyDescent="0.25">
      <c r="A313" s="7" t="s">
        <v>245</v>
      </c>
      <c r="B313" s="8" t="s">
        <v>237</v>
      </c>
      <c r="C313" s="3" t="s">
        <v>226</v>
      </c>
      <c r="D313" s="14">
        <v>1.401</v>
      </c>
      <c r="E313" s="14">
        <v>0.35399999999999998</v>
      </c>
      <c r="F313" s="4" t="s">
        <v>4</v>
      </c>
    </row>
    <row r="314" spans="1:6" x14ac:dyDescent="0.25">
      <c r="A314" s="7" t="s">
        <v>245</v>
      </c>
      <c r="B314" s="8" t="s">
        <v>237</v>
      </c>
      <c r="C314" s="3" t="s">
        <v>201</v>
      </c>
      <c r="D314" s="14">
        <v>5.9189999999999996</v>
      </c>
      <c r="E314" s="14">
        <v>0.73099999999999998</v>
      </c>
      <c r="F314" s="4" t="s">
        <v>4</v>
      </c>
    </row>
    <row r="315" spans="1:6" x14ac:dyDescent="0.25">
      <c r="A315" s="7" t="s">
        <v>245</v>
      </c>
      <c r="B315" s="8" t="s">
        <v>237</v>
      </c>
      <c r="C315" s="3" t="s">
        <v>105</v>
      </c>
      <c r="D315" s="14">
        <v>10.939</v>
      </c>
      <c r="E315" s="14">
        <v>3.9119999999999999</v>
      </c>
      <c r="F315" s="4" t="s">
        <v>4</v>
      </c>
    </row>
    <row r="316" spans="1:6" x14ac:dyDescent="0.25">
      <c r="A316" s="10" t="s">
        <v>13</v>
      </c>
      <c r="B316" s="11" t="s">
        <v>237</v>
      </c>
      <c r="C316" s="12"/>
      <c r="D316" s="15">
        <v>116.152</v>
      </c>
      <c r="E316" s="15">
        <f>SUM(E288:E315)</f>
        <v>32.657999999999994</v>
      </c>
      <c r="F316" s="10"/>
    </row>
    <row r="317" spans="1:6" x14ac:dyDescent="0.25">
      <c r="A317" s="7" t="s">
        <v>246</v>
      </c>
      <c r="B317" s="8" t="s">
        <v>237</v>
      </c>
      <c r="C317" s="9" t="s">
        <v>74</v>
      </c>
      <c r="D317" s="16">
        <v>1.5429999999999999</v>
      </c>
      <c r="E317" s="16">
        <v>0.495</v>
      </c>
      <c r="F317" s="7" t="s">
        <v>4</v>
      </c>
    </row>
    <row r="318" spans="1:6" x14ac:dyDescent="0.25">
      <c r="A318" s="7" t="s">
        <v>246</v>
      </c>
      <c r="B318" s="8" t="s">
        <v>237</v>
      </c>
      <c r="C318" s="3" t="s">
        <v>159</v>
      </c>
      <c r="D318" s="14">
        <v>3.0129999999999999</v>
      </c>
      <c r="E318" s="14">
        <v>0.38100000000000001</v>
      </c>
      <c r="F318" s="4" t="s">
        <v>4</v>
      </c>
    </row>
    <row r="319" spans="1:6" x14ac:dyDescent="0.25">
      <c r="A319" s="10" t="s">
        <v>13</v>
      </c>
      <c r="B319" s="11" t="s">
        <v>237</v>
      </c>
      <c r="C319" s="12"/>
      <c r="D319" s="15">
        <v>4.556</v>
      </c>
      <c r="E319" s="15">
        <f>SUM(E317:E318)</f>
        <v>0.876</v>
      </c>
      <c r="F319" s="10"/>
    </row>
    <row r="320" spans="1:6" x14ac:dyDescent="0.25">
      <c r="A320" s="7" t="s">
        <v>247</v>
      </c>
      <c r="B320" s="8" t="s">
        <v>237</v>
      </c>
      <c r="C320" s="9" t="s">
        <v>116</v>
      </c>
      <c r="D320" s="16">
        <v>3.085</v>
      </c>
      <c r="E320" s="16">
        <v>1.087</v>
      </c>
      <c r="F320" s="7" t="s">
        <v>4</v>
      </c>
    </row>
    <row r="321" spans="1:6" x14ac:dyDescent="0.25">
      <c r="A321" s="4" t="s">
        <v>247</v>
      </c>
      <c r="B321" s="5" t="s">
        <v>237</v>
      </c>
      <c r="C321" s="3" t="s">
        <v>117</v>
      </c>
      <c r="D321" s="14">
        <v>6.75</v>
      </c>
      <c r="E321" s="14">
        <v>1.42</v>
      </c>
      <c r="F321" s="4" t="s">
        <v>4</v>
      </c>
    </row>
    <row r="322" spans="1:6" x14ac:dyDescent="0.25">
      <c r="A322" s="10" t="s">
        <v>13</v>
      </c>
      <c r="B322" s="11" t="s">
        <v>237</v>
      </c>
      <c r="C322" s="12"/>
      <c r="D322" s="15">
        <v>9.8350000000000009</v>
      </c>
      <c r="E322" s="15">
        <f>SUM(E320:E321)</f>
        <v>2.5069999999999997</v>
      </c>
      <c r="F322" s="10"/>
    </row>
    <row r="323" spans="1:6" x14ac:dyDescent="0.25">
      <c r="A323" s="6" t="s">
        <v>228</v>
      </c>
      <c r="B323" s="13"/>
      <c r="C323" s="12"/>
      <c r="D323" s="15">
        <f>D14+D25+D34+D38+D40+D56+D59+D129+D131+D135+D160+D165+D168+D173+D182+D198+D278+D280+D284+D287+D316+D319+D322</f>
        <v>1363.8070000000002</v>
      </c>
      <c r="E323" s="15">
        <f>E14+E25+E34+E38+E40+E56+E59+E129+E131+E135+E160+E165+E168+E173+E182+E198+E278+E280+E284+E287+E316+E319+E322</f>
        <v>534.68099999999981</v>
      </c>
      <c r="F323" s="10"/>
    </row>
    <row r="324" spans="1:6" x14ac:dyDescent="0.25">
      <c r="B324" s="1"/>
      <c r="C324" s="2"/>
      <c r="D324" s="17"/>
      <c r="E324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2022-10-12T07:24:34Z</dcterms:created>
  <dcterms:modified xsi:type="dcterms:W3CDTF">2022-10-19T06:47:16Z</dcterms:modified>
</cp:coreProperties>
</file>