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72895_Tochilari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Справка!$A$5:$F$59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8" i="1" l="1"/>
  <c r="E55" i="1"/>
  <c r="E53" i="1"/>
  <c r="E16" i="1"/>
  <c r="E13" i="1"/>
  <c r="E10" i="1"/>
  <c r="E7" i="1"/>
  <c r="D59" i="1"/>
  <c r="E59" i="1" l="1"/>
</calcChain>
</file>

<file path=xl/sharedStrings.xml><?xml version="1.0" encoding="utf-8"?>
<sst xmlns="http://schemas.openxmlformats.org/spreadsheetml/2006/main" count="211" uniqueCount="42">
  <si>
    <t>ЕГН/ЕИК</t>
  </si>
  <si>
    <t>ГЮЛАГРО-92 ЕООД</t>
  </si>
  <si>
    <t>201410926</t>
  </si>
  <si>
    <t>103.108</t>
  </si>
  <si>
    <t>Селски, горски път</t>
  </si>
  <si>
    <t>108.108</t>
  </si>
  <si>
    <t>Общо за ползвателя</t>
  </si>
  <si>
    <t>100.55</t>
  </si>
  <si>
    <t>105.53</t>
  </si>
  <si>
    <t>113.59</t>
  </si>
  <si>
    <t>113.62</t>
  </si>
  <si>
    <t>101.84</t>
  </si>
  <si>
    <t>101.87</t>
  </si>
  <si>
    <t>101.86</t>
  </si>
  <si>
    <t>102.51</t>
  </si>
  <si>
    <t>102.52</t>
  </si>
  <si>
    <t>102.109</t>
  </si>
  <si>
    <t>103.40</t>
  </si>
  <si>
    <t>104.12</t>
  </si>
  <si>
    <t>104.86</t>
  </si>
  <si>
    <t>106.54</t>
  </si>
  <si>
    <t>106.108</t>
  </si>
  <si>
    <t>108.56</t>
  </si>
  <si>
    <t>116.34</t>
  </si>
  <si>
    <t>116.58</t>
  </si>
  <si>
    <t>121.36</t>
  </si>
  <si>
    <t>200.155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</si>
  <si>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</si>
  <si>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</si>
  <si>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</si>
  <si>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</si>
  <si>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</si>
  <si>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</si>
  <si>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</si>
  <si>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ПО-09-473-2/20.10.2022г.</t>
    </r>
  </si>
  <si>
    <t>ХАЙРИЕ ХХХХХХ ПЕХЛИВАНОВА</t>
  </si>
  <si>
    <t>ХХХХХХХХ</t>
  </si>
  <si>
    <t>ПЕДРИЯ ХХХХХХ АХМЕДОВА</t>
  </si>
  <si>
    <t>ГЕОРГИ ХХХХХХ ДОНЕВ</t>
  </si>
  <si>
    <t>БИЛЯЛ ХХХХХХ АХМЕД</t>
  </si>
  <si>
    <t>МЕХМЕД ХХХХХХ ЮСЕИН</t>
  </si>
  <si>
    <t>СЕЗЕР ХХХХХХ ТАИР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</si>
</sst>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selection activeCell="P12" sqref="P12"/>
    </sheetView>
  </sheetViews>
  <sheetFormatPr defaultRowHeight="15" x14ac:dyDescent="0.25"/>
  <cols>
    <col min="1" max="1" width="35.42578125" bestFit="1" customWidth="1"/>
    <col min="2" max="2" width="11" bestFit="1" customWidth="1"/>
    <col min="3" max="3" width="10" customWidth="1"/>
    <col min="4" max="4" width="11.140625" customWidth="1"/>
    <col min="5" max="5" width="12.5703125" customWidth="1"/>
    <col min="6" max="6" width="18.28515625" bestFit="1" customWidth="1"/>
  </cols>
  <sheetData>
    <row r="1" spans="1:6" x14ac:dyDescent="0.25">
      <c r="A1" s="18" t="s">
        <v>28</v>
      </c>
      <c r="B1" s="18"/>
      <c r="C1" s="19"/>
      <c r="D1" s="19"/>
      <c r="E1" s="20"/>
      <c r="F1" s="19"/>
    </row>
    <row r="2" spans="1:6" x14ac:dyDescent="0.25">
      <c r="A2" s="21" t="s">
        <v>34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29</v>
      </c>
      <c r="B4" s="15" t="s">
        <v>0</v>
      </c>
      <c r="C4" s="15" t="s">
        <v>30</v>
      </c>
      <c r="D4" s="15" t="s">
        <v>31</v>
      </c>
      <c r="E4" s="15" t="s">
        <v>32</v>
      </c>
      <c r="F4" s="15" t="s">
        <v>33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8.6440000000000001</v>
      </c>
      <c r="E5" s="7">
        <v>0.13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2.7</v>
      </c>
      <c r="E6" s="7">
        <v>0.32900000000000001</v>
      </c>
      <c r="F6" s="5" t="s">
        <v>4</v>
      </c>
    </row>
    <row r="7" spans="1:6" x14ac:dyDescent="0.25">
      <c r="A7" s="13" t="s">
        <v>6</v>
      </c>
      <c r="B7" s="14" t="s">
        <v>2</v>
      </c>
      <c r="C7" s="15"/>
      <c r="D7" s="16">
        <v>11.343999999999999</v>
      </c>
      <c r="E7" s="16">
        <f>SUM(E5:E6)</f>
        <v>0.45900000000000002</v>
      </c>
      <c r="F7" s="13"/>
    </row>
    <row r="8" spans="1:6" x14ac:dyDescent="0.25">
      <c r="A8" s="9" t="s">
        <v>35</v>
      </c>
      <c r="B8" s="10" t="s">
        <v>36</v>
      </c>
      <c r="C8" s="11" t="s">
        <v>7</v>
      </c>
      <c r="D8" s="12">
        <v>6.52</v>
      </c>
      <c r="E8" s="12">
        <v>0.78200000000000003</v>
      </c>
      <c r="F8" s="9" t="s">
        <v>4</v>
      </c>
    </row>
    <row r="9" spans="1:6" x14ac:dyDescent="0.25">
      <c r="A9" s="9" t="s">
        <v>35</v>
      </c>
      <c r="B9" s="10" t="s">
        <v>36</v>
      </c>
      <c r="C9" s="4" t="s">
        <v>8</v>
      </c>
      <c r="D9" s="7">
        <v>5.7960000000000003</v>
      </c>
      <c r="E9" s="7">
        <v>0.33600000000000002</v>
      </c>
      <c r="F9" s="5" t="s">
        <v>4</v>
      </c>
    </row>
    <row r="10" spans="1:6" x14ac:dyDescent="0.25">
      <c r="A10" s="13" t="s">
        <v>6</v>
      </c>
      <c r="B10" s="14" t="s">
        <v>36</v>
      </c>
      <c r="C10" s="15"/>
      <c r="D10" s="16">
        <v>12.316000000000001</v>
      </c>
      <c r="E10" s="16">
        <f>SUM(E8:E9)</f>
        <v>1.1180000000000001</v>
      </c>
      <c r="F10" s="13"/>
    </row>
    <row r="11" spans="1:6" x14ac:dyDescent="0.25">
      <c r="A11" s="9" t="s">
        <v>37</v>
      </c>
      <c r="B11" s="10" t="s">
        <v>36</v>
      </c>
      <c r="C11" s="11" t="s">
        <v>9</v>
      </c>
      <c r="D11" s="12">
        <v>3.1930000000000001</v>
      </c>
      <c r="E11" s="12">
        <v>0.17799999999999999</v>
      </c>
      <c r="F11" s="9" t="s">
        <v>4</v>
      </c>
    </row>
    <row r="12" spans="1:6" x14ac:dyDescent="0.25">
      <c r="A12" s="9" t="s">
        <v>37</v>
      </c>
      <c r="B12" s="10" t="s">
        <v>36</v>
      </c>
      <c r="C12" s="4" t="s">
        <v>10</v>
      </c>
      <c r="D12" s="7">
        <v>8.718</v>
      </c>
      <c r="E12" s="7">
        <v>0.443</v>
      </c>
      <c r="F12" s="5" t="s">
        <v>4</v>
      </c>
    </row>
    <row r="13" spans="1:6" x14ac:dyDescent="0.25">
      <c r="A13" s="13" t="s">
        <v>6</v>
      </c>
      <c r="B13" s="14" t="s">
        <v>36</v>
      </c>
      <c r="C13" s="15"/>
      <c r="D13" s="16">
        <v>11.911</v>
      </c>
      <c r="E13" s="16">
        <f>SUM(E11:E12)</f>
        <v>0.621</v>
      </c>
      <c r="F13" s="13"/>
    </row>
    <row r="14" spans="1:6" x14ac:dyDescent="0.25">
      <c r="A14" s="9" t="s">
        <v>38</v>
      </c>
      <c r="B14" s="10" t="s">
        <v>36</v>
      </c>
      <c r="C14" s="11" t="s">
        <v>11</v>
      </c>
      <c r="D14" s="12">
        <v>23.425999999999998</v>
      </c>
      <c r="E14" s="12">
        <v>3.1619999999999999</v>
      </c>
      <c r="F14" s="9" t="s">
        <v>4</v>
      </c>
    </row>
    <row r="15" spans="1:6" x14ac:dyDescent="0.25">
      <c r="A15" s="9" t="s">
        <v>38</v>
      </c>
      <c r="B15" s="10" t="s">
        <v>36</v>
      </c>
      <c r="C15" s="4" t="s">
        <v>12</v>
      </c>
      <c r="D15" s="7">
        <v>7.0279999999999996</v>
      </c>
      <c r="E15" s="7">
        <v>2.3439999999999999</v>
      </c>
      <c r="F15" s="5" t="s">
        <v>4</v>
      </c>
    </row>
    <row r="16" spans="1:6" x14ac:dyDescent="0.25">
      <c r="A16" s="13" t="s">
        <v>6</v>
      </c>
      <c r="B16" s="14" t="s">
        <v>36</v>
      </c>
      <c r="C16" s="15"/>
      <c r="D16" s="16">
        <v>30.454000000000001</v>
      </c>
      <c r="E16" s="16">
        <f>SUM(E14:E15)</f>
        <v>5.5060000000000002</v>
      </c>
      <c r="F16" s="13"/>
    </row>
    <row r="17" spans="1:6" x14ac:dyDescent="0.25">
      <c r="A17" s="9" t="s">
        <v>39</v>
      </c>
      <c r="B17" s="10" t="s">
        <v>36</v>
      </c>
      <c r="C17" s="11" t="s">
        <v>11</v>
      </c>
      <c r="D17" s="12">
        <v>23.425999999999998</v>
      </c>
      <c r="E17" s="12">
        <v>0.193</v>
      </c>
      <c r="F17" s="9" t="s">
        <v>4</v>
      </c>
    </row>
    <row r="18" spans="1:6" x14ac:dyDescent="0.25">
      <c r="A18" s="9" t="s">
        <v>39</v>
      </c>
      <c r="B18" s="10" t="s">
        <v>36</v>
      </c>
      <c r="C18" s="4" t="s">
        <v>11</v>
      </c>
      <c r="D18" s="7">
        <v>23.425999999999998</v>
      </c>
      <c r="E18" s="7">
        <v>0.83299999999999996</v>
      </c>
      <c r="F18" s="5" t="s">
        <v>4</v>
      </c>
    </row>
    <row r="19" spans="1:6" x14ac:dyDescent="0.25">
      <c r="A19" s="9" t="s">
        <v>39</v>
      </c>
      <c r="B19" s="10" t="s">
        <v>36</v>
      </c>
      <c r="C19" s="4" t="s">
        <v>11</v>
      </c>
      <c r="D19" s="7">
        <v>23.425999999999998</v>
      </c>
      <c r="E19" s="7">
        <v>1.2090000000000001</v>
      </c>
      <c r="F19" s="5" t="s">
        <v>4</v>
      </c>
    </row>
    <row r="20" spans="1:6" x14ac:dyDescent="0.25">
      <c r="A20" s="9" t="s">
        <v>39</v>
      </c>
      <c r="B20" s="10" t="s">
        <v>36</v>
      </c>
      <c r="C20" s="4" t="s">
        <v>11</v>
      </c>
      <c r="D20" s="7">
        <v>23.425999999999998</v>
      </c>
      <c r="E20" s="7">
        <v>2.41</v>
      </c>
      <c r="F20" s="5" t="s">
        <v>4</v>
      </c>
    </row>
    <row r="21" spans="1:6" x14ac:dyDescent="0.25">
      <c r="A21" s="9" t="s">
        <v>39</v>
      </c>
      <c r="B21" s="10" t="s">
        <v>36</v>
      </c>
      <c r="C21" s="4" t="s">
        <v>11</v>
      </c>
      <c r="D21" s="7">
        <v>23.425999999999998</v>
      </c>
      <c r="E21" s="7">
        <v>2.6669999999999998</v>
      </c>
      <c r="F21" s="5" t="s">
        <v>4</v>
      </c>
    </row>
    <row r="22" spans="1:6" x14ac:dyDescent="0.25">
      <c r="A22" s="9" t="s">
        <v>39</v>
      </c>
      <c r="B22" s="10" t="s">
        <v>36</v>
      </c>
      <c r="C22" s="4" t="s">
        <v>13</v>
      </c>
      <c r="D22" s="7">
        <v>4.6669999999999998</v>
      </c>
      <c r="E22" s="7">
        <v>1.766</v>
      </c>
      <c r="F22" s="5" t="s">
        <v>4</v>
      </c>
    </row>
    <row r="23" spans="1:6" x14ac:dyDescent="0.25">
      <c r="A23" s="9" t="s">
        <v>39</v>
      </c>
      <c r="B23" s="10" t="s">
        <v>36</v>
      </c>
      <c r="C23" s="4" t="s">
        <v>12</v>
      </c>
      <c r="D23" s="7">
        <v>7.0279999999999996</v>
      </c>
      <c r="E23" s="7">
        <v>9.8000000000000004E-2</v>
      </c>
      <c r="F23" s="5" t="s">
        <v>4</v>
      </c>
    </row>
    <row r="24" spans="1:6" x14ac:dyDescent="0.25">
      <c r="A24" s="9" t="s">
        <v>39</v>
      </c>
      <c r="B24" s="10" t="s">
        <v>36</v>
      </c>
      <c r="C24" s="4" t="s">
        <v>12</v>
      </c>
      <c r="D24" s="7">
        <v>7.0279999999999996</v>
      </c>
      <c r="E24" s="7">
        <v>0.68</v>
      </c>
      <c r="F24" s="5" t="s">
        <v>4</v>
      </c>
    </row>
    <row r="25" spans="1:6" x14ac:dyDescent="0.25">
      <c r="A25" s="9" t="s">
        <v>39</v>
      </c>
      <c r="B25" s="10" t="s">
        <v>36</v>
      </c>
      <c r="C25" s="4" t="s">
        <v>12</v>
      </c>
      <c r="D25" s="7">
        <v>7.0279999999999996</v>
      </c>
      <c r="E25" s="7">
        <v>0.95</v>
      </c>
      <c r="F25" s="5" t="s">
        <v>4</v>
      </c>
    </row>
    <row r="26" spans="1:6" x14ac:dyDescent="0.25">
      <c r="A26" s="9" t="s">
        <v>39</v>
      </c>
      <c r="B26" s="10" t="s">
        <v>36</v>
      </c>
      <c r="C26" s="4" t="s">
        <v>14</v>
      </c>
      <c r="D26" s="7">
        <v>2.95</v>
      </c>
      <c r="E26" s="7">
        <v>2.625</v>
      </c>
      <c r="F26" s="5" t="s">
        <v>4</v>
      </c>
    </row>
    <row r="27" spans="1:6" x14ac:dyDescent="0.25">
      <c r="A27" s="9" t="s">
        <v>39</v>
      </c>
      <c r="B27" s="10" t="s">
        <v>36</v>
      </c>
      <c r="C27" s="4" t="s">
        <v>15</v>
      </c>
      <c r="D27" s="7">
        <v>1.873</v>
      </c>
      <c r="E27" s="7">
        <v>1.821</v>
      </c>
      <c r="F27" s="5" t="s">
        <v>4</v>
      </c>
    </row>
    <row r="28" spans="1:6" x14ac:dyDescent="0.25">
      <c r="A28" s="9" t="s">
        <v>39</v>
      </c>
      <c r="B28" s="10" t="s">
        <v>36</v>
      </c>
      <c r="C28" s="4" t="s">
        <v>16</v>
      </c>
      <c r="D28" s="7">
        <v>3.0649999999999999</v>
      </c>
      <c r="E28" s="7">
        <v>2.9000000000000001E-2</v>
      </c>
      <c r="F28" s="5" t="s">
        <v>4</v>
      </c>
    </row>
    <row r="29" spans="1:6" x14ac:dyDescent="0.25">
      <c r="A29" s="9" t="s">
        <v>39</v>
      </c>
      <c r="B29" s="10" t="s">
        <v>36</v>
      </c>
      <c r="C29" s="4" t="s">
        <v>16</v>
      </c>
      <c r="D29" s="7">
        <v>3.0649999999999999</v>
      </c>
      <c r="E29" s="7">
        <v>2.1059999999999999</v>
      </c>
      <c r="F29" s="5" t="s">
        <v>4</v>
      </c>
    </row>
    <row r="30" spans="1:6" x14ac:dyDescent="0.25">
      <c r="A30" s="9" t="s">
        <v>39</v>
      </c>
      <c r="B30" s="10" t="s">
        <v>36</v>
      </c>
      <c r="C30" s="4" t="s">
        <v>17</v>
      </c>
      <c r="D30" s="7">
        <v>2.4009999999999998</v>
      </c>
      <c r="E30" s="7">
        <v>2.3929999999999998</v>
      </c>
      <c r="F30" s="5" t="s">
        <v>4</v>
      </c>
    </row>
    <row r="31" spans="1:6" x14ac:dyDescent="0.25">
      <c r="A31" s="9" t="s">
        <v>39</v>
      </c>
      <c r="B31" s="10" t="s">
        <v>36</v>
      </c>
      <c r="C31" s="4" t="s">
        <v>3</v>
      </c>
      <c r="D31" s="7">
        <v>8.6440000000000001</v>
      </c>
      <c r="E31" s="7">
        <v>0.61199999999999999</v>
      </c>
      <c r="F31" s="5" t="s">
        <v>4</v>
      </c>
    </row>
    <row r="32" spans="1:6" x14ac:dyDescent="0.25">
      <c r="A32" s="9" t="s">
        <v>39</v>
      </c>
      <c r="B32" s="10" t="s">
        <v>36</v>
      </c>
      <c r="C32" s="4" t="s">
        <v>3</v>
      </c>
      <c r="D32" s="7">
        <v>8.6440000000000001</v>
      </c>
      <c r="E32" s="7">
        <v>0.84399999999999997</v>
      </c>
      <c r="F32" s="5" t="s">
        <v>4</v>
      </c>
    </row>
    <row r="33" spans="1:6" x14ac:dyDescent="0.25">
      <c r="A33" s="9" t="s">
        <v>39</v>
      </c>
      <c r="B33" s="10" t="s">
        <v>36</v>
      </c>
      <c r="C33" s="4" t="s">
        <v>3</v>
      </c>
      <c r="D33" s="7">
        <v>8.6440000000000001</v>
      </c>
      <c r="E33" s="7">
        <v>1.8089999999999999</v>
      </c>
      <c r="F33" s="5" t="s">
        <v>4</v>
      </c>
    </row>
    <row r="34" spans="1:6" x14ac:dyDescent="0.25">
      <c r="A34" s="9" t="s">
        <v>39</v>
      </c>
      <c r="B34" s="10" t="s">
        <v>36</v>
      </c>
      <c r="C34" s="4" t="s">
        <v>18</v>
      </c>
      <c r="D34" s="7">
        <v>3.5670000000000002</v>
      </c>
      <c r="E34" s="7">
        <v>2.702</v>
      </c>
      <c r="F34" s="5" t="s">
        <v>4</v>
      </c>
    </row>
    <row r="35" spans="1:6" x14ac:dyDescent="0.25">
      <c r="A35" s="9" t="s">
        <v>39</v>
      </c>
      <c r="B35" s="10" t="s">
        <v>36</v>
      </c>
      <c r="C35" s="4" t="s">
        <v>19</v>
      </c>
      <c r="D35" s="7">
        <v>5.4349999999999996</v>
      </c>
      <c r="E35" s="7">
        <v>0.30399999999999999</v>
      </c>
      <c r="F35" s="5" t="s">
        <v>4</v>
      </c>
    </row>
    <row r="36" spans="1:6" x14ac:dyDescent="0.25">
      <c r="A36" s="9" t="s">
        <v>39</v>
      </c>
      <c r="B36" s="10" t="s">
        <v>36</v>
      </c>
      <c r="C36" s="4" t="s">
        <v>8</v>
      </c>
      <c r="D36" s="7">
        <v>5.7960000000000003</v>
      </c>
      <c r="E36" s="7">
        <v>0.29399999999999998</v>
      </c>
      <c r="F36" s="5" t="s">
        <v>4</v>
      </c>
    </row>
    <row r="37" spans="1:6" x14ac:dyDescent="0.25">
      <c r="A37" s="9" t="s">
        <v>39</v>
      </c>
      <c r="B37" s="10" t="s">
        <v>36</v>
      </c>
      <c r="C37" s="4" t="s">
        <v>8</v>
      </c>
      <c r="D37" s="7">
        <v>5.7960000000000003</v>
      </c>
      <c r="E37" s="7">
        <v>0.41</v>
      </c>
      <c r="F37" s="5" t="s">
        <v>4</v>
      </c>
    </row>
    <row r="38" spans="1:6" x14ac:dyDescent="0.25">
      <c r="A38" s="9" t="s">
        <v>39</v>
      </c>
      <c r="B38" s="10" t="s">
        <v>36</v>
      </c>
      <c r="C38" s="4" t="s">
        <v>8</v>
      </c>
      <c r="D38" s="7">
        <v>5.7960000000000003</v>
      </c>
      <c r="E38" s="7">
        <v>1.256</v>
      </c>
      <c r="F38" s="5" t="s">
        <v>4</v>
      </c>
    </row>
    <row r="39" spans="1:6" x14ac:dyDescent="0.25">
      <c r="A39" s="9" t="s">
        <v>39</v>
      </c>
      <c r="B39" s="10" t="s">
        <v>36</v>
      </c>
      <c r="C39" s="4" t="s">
        <v>20</v>
      </c>
      <c r="D39" s="7">
        <v>2.3239999999999998</v>
      </c>
      <c r="E39" s="7">
        <v>2.319</v>
      </c>
      <c r="F39" s="5" t="s">
        <v>4</v>
      </c>
    </row>
    <row r="40" spans="1:6" x14ac:dyDescent="0.25">
      <c r="A40" s="9" t="s">
        <v>39</v>
      </c>
      <c r="B40" s="10" t="s">
        <v>36</v>
      </c>
      <c r="C40" s="4" t="s">
        <v>21</v>
      </c>
      <c r="D40" s="7">
        <v>2.6360000000000001</v>
      </c>
      <c r="E40" s="7">
        <v>1.613</v>
      </c>
      <c r="F40" s="5" t="s">
        <v>4</v>
      </c>
    </row>
    <row r="41" spans="1:6" x14ac:dyDescent="0.25">
      <c r="A41" s="9" t="s">
        <v>39</v>
      </c>
      <c r="B41" s="10" t="s">
        <v>36</v>
      </c>
      <c r="C41" s="4" t="s">
        <v>22</v>
      </c>
      <c r="D41" s="7">
        <v>4.0359999999999996</v>
      </c>
      <c r="E41" s="7">
        <v>3.6850000000000001</v>
      </c>
      <c r="F41" s="5" t="s">
        <v>4</v>
      </c>
    </row>
    <row r="42" spans="1:6" x14ac:dyDescent="0.25">
      <c r="A42" s="9" t="s">
        <v>39</v>
      </c>
      <c r="B42" s="10" t="s">
        <v>36</v>
      </c>
      <c r="C42" s="4" t="s">
        <v>5</v>
      </c>
      <c r="D42" s="7">
        <v>2.7</v>
      </c>
      <c r="E42" s="7">
        <v>0.72</v>
      </c>
      <c r="F42" s="5" t="s">
        <v>4</v>
      </c>
    </row>
    <row r="43" spans="1:6" x14ac:dyDescent="0.25">
      <c r="A43" s="9" t="s">
        <v>39</v>
      </c>
      <c r="B43" s="10" t="s">
        <v>36</v>
      </c>
      <c r="C43" s="4" t="s">
        <v>5</v>
      </c>
      <c r="D43" s="7">
        <v>2.7</v>
      </c>
      <c r="E43" s="7">
        <v>0.76800000000000002</v>
      </c>
      <c r="F43" s="5" t="s">
        <v>4</v>
      </c>
    </row>
    <row r="44" spans="1:6" x14ac:dyDescent="0.25">
      <c r="A44" s="9" t="s">
        <v>39</v>
      </c>
      <c r="B44" s="10" t="s">
        <v>36</v>
      </c>
      <c r="C44" s="4" t="s">
        <v>10</v>
      </c>
      <c r="D44" s="7">
        <v>8.718</v>
      </c>
      <c r="E44" s="7">
        <v>0.25</v>
      </c>
      <c r="F44" s="5" t="s">
        <v>4</v>
      </c>
    </row>
    <row r="45" spans="1:6" x14ac:dyDescent="0.25">
      <c r="A45" s="9" t="s">
        <v>39</v>
      </c>
      <c r="B45" s="10" t="s">
        <v>36</v>
      </c>
      <c r="C45" s="4" t="s">
        <v>10</v>
      </c>
      <c r="D45" s="7">
        <v>8.718</v>
      </c>
      <c r="E45" s="7">
        <v>0.309</v>
      </c>
      <c r="F45" s="5" t="s">
        <v>4</v>
      </c>
    </row>
    <row r="46" spans="1:6" x14ac:dyDescent="0.25">
      <c r="A46" s="9" t="s">
        <v>39</v>
      </c>
      <c r="B46" s="10" t="s">
        <v>36</v>
      </c>
      <c r="C46" s="4" t="s">
        <v>10</v>
      </c>
      <c r="D46" s="7">
        <v>8.718</v>
      </c>
      <c r="E46" s="7">
        <v>0.50800000000000001</v>
      </c>
      <c r="F46" s="5" t="s">
        <v>4</v>
      </c>
    </row>
    <row r="47" spans="1:6" x14ac:dyDescent="0.25">
      <c r="A47" s="9" t="s">
        <v>39</v>
      </c>
      <c r="B47" s="10" t="s">
        <v>36</v>
      </c>
      <c r="C47" s="4" t="s">
        <v>23</v>
      </c>
      <c r="D47" s="7">
        <v>2.379</v>
      </c>
      <c r="E47" s="7">
        <v>1.1870000000000001</v>
      </c>
      <c r="F47" s="5" t="s">
        <v>4</v>
      </c>
    </row>
    <row r="48" spans="1:6" x14ac:dyDescent="0.25">
      <c r="A48" s="9" t="s">
        <v>39</v>
      </c>
      <c r="B48" s="10" t="s">
        <v>36</v>
      </c>
      <c r="C48" s="4" t="s">
        <v>24</v>
      </c>
      <c r="D48" s="7">
        <v>8.2859999999999996</v>
      </c>
      <c r="E48" s="7">
        <v>0.315</v>
      </c>
      <c r="F48" s="5" t="s">
        <v>4</v>
      </c>
    </row>
    <row r="49" spans="1:6" x14ac:dyDescent="0.25">
      <c r="A49" s="9" t="s">
        <v>39</v>
      </c>
      <c r="B49" s="10" t="s">
        <v>36</v>
      </c>
      <c r="C49" s="4" t="s">
        <v>24</v>
      </c>
      <c r="D49" s="7">
        <v>8.2859999999999996</v>
      </c>
      <c r="E49" s="7">
        <v>1.069</v>
      </c>
      <c r="F49" s="5" t="s">
        <v>4</v>
      </c>
    </row>
    <row r="50" spans="1:6" x14ac:dyDescent="0.25">
      <c r="A50" s="9" t="s">
        <v>39</v>
      </c>
      <c r="B50" s="10" t="s">
        <v>36</v>
      </c>
      <c r="C50" s="4" t="s">
        <v>25</v>
      </c>
      <c r="D50" s="7">
        <v>0.85299999999999998</v>
      </c>
      <c r="E50" s="7">
        <v>0.82599999999999996</v>
      </c>
      <c r="F50" s="5" t="s">
        <v>4</v>
      </c>
    </row>
    <row r="51" spans="1:6" x14ac:dyDescent="0.25">
      <c r="A51" s="9" t="s">
        <v>39</v>
      </c>
      <c r="B51" s="10" t="s">
        <v>36</v>
      </c>
      <c r="C51" s="4" t="s">
        <v>26</v>
      </c>
      <c r="D51" s="7">
        <v>5.0010000000000003</v>
      </c>
      <c r="E51" s="7">
        <v>0.45</v>
      </c>
      <c r="F51" s="5" t="s">
        <v>4</v>
      </c>
    </row>
    <row r="52" spans="1:6" x14ac:dyDescent="0.25">
      <c r="A52" s="9" t="s">
        <v>39</v>
      </c>
      <c r="B52" s="10" t="s">
        <v>36</v>
      </c>
      <c r="C52" s="4" t="s">
        <v>26</v>
      </c>
      <c r="D52" s="7">
        <v>5.0010000000000003</v>
      </c>
      <c r="E52" s="7">
        <v>1.175</v>
      </c>
      <c r="F52" s="5" t="s">
        <v>4</v>
      </c>
    </row>
    <row r="53" spans="1:6" x14ac:dyDescent="0.25">
      <c r="A53" s="13" t="s">
        <v>6</v>
      </c>
      <c r="B53" s="14" t="s">
        <v>36</v>
      </c>
      <c r="C53" s="15"/>
      <c r="D53" s="16">
        <v>278.91300000000001</v>
      </c>
      <c r="E53" s="16">
        <f>SUM(E17:E52)</f>
        <v>43.204999999999998</v>
      </c>
      <c r="F53" s="13"/>
    </row>
    <row r="54" spans="1:6" x14ac:dyDescent="0.25">
      <c r="A54" s="9" t="s">
        <v>40</v>
      </c>
      <c r="B54" s="10" t="s">
        <v>36</v>
      </c>
      <c r="C54" s="11" t="s">
        <v>11</v>
      </c>
      <c r="D54" s="12">
        <v>23.425999999999998</v>
      </c>
      <c r="E54" s="12">
        <v>0.435</v>
      </c>
      <c r="F54" s="9" t="s">
        <v>4</v>
      </c>
    </row>
    <row r="55" spans="1:6" x14ac:dyDescent="0.25">
      <c r="A55" s="13" t="s">
        <v>6</v>
      </c>
      <c r="B55" s="14" t="s">
        <v>36</v>
      </c>
      <c r="C55" s="15"/>
      <c r="D55" s="16">
        <v>23.425999999999998</v>
      </c>
      <c r="E55" s="16">
        <f>SUM(E54)</f>
        <v>0.435</v>
      </c>
      <c r="F55" s="13"/>
    </row>
    <row r="56" spans="1:6" x14ac:dyDescent="0.25">
      <c r="A56" s="9" t="s">
        <v>41</v>
      </c>
      <c r="B56" s="10" t="s">
        <v>36</v>
      </c>
      <c r="C56" s="11" t="s">
        <v>7</v>
      </c>
      <c r="D56" s="12">
        <v>6.52</v>
      </c>
      <c r="E56" s="12">
        <v>7.9000000000000001E-2</v>
      </c>
      <c r="F56" s="9" t="s">
        <v>4</v>
      </c>
    </row>
    <row r="57" spans="1:6" x14ac:dyDescent="0.25">
      <c r="A57" s="9" t="s">
        <v>41</v>
      </c>
      <c r="B57" s="10" t="s">
        <v>36</v>
      </c>
      <c r="C57" s="4" t="s">
        <v>19</v>
      </c>
      <c r="D57" s="7">
        <v>5.4349999999999996</v>
      </c>
      <c r="E57" s="7">
        <v>0.51600000000000001</v>
      </c>
      <c r="F57" s="5" t="s">
        <v>4</v>
      </c>
    </row>
    <row r="58" spans="1:6" x14ac:dyDescent="0.25">
      <c r="A58" s="13" t="s">
        <v>6</v>
      </c>
      <c r="B58" s="14" t="s">
        <v>36</v>
      </c>
      <c r="C58" s="15"/>
      <c r="D58" s="16">
        <v>11.955</v>
      </c>
      <c r="E58" s="16">
        <f>SUM(E56:E57)</f>
        <v>0.59499999999999997</v>
      </c>
      <c r="F58" s="13"/>
    </row>
    <row r="59" spans="1:6" x14ac:dyDescent="0.25">
      <c r="A59" s="8" t="s">
        <v>27</v>
      </c>
      <c r="B59" s="17"/>
      <c r="C59" s="15"/>
      <c r="D59" s="16">
        <f>D7+D10+D13+D16+D53+D55+D58</f>
        <v>380.31899999999996</v>
      </c>
      <c r="E59" s="16">
        <f>E7+E10+E13+E16+E53+E55+E58</f>
        <v>51.939</v>
      </c>
      <c r="F59" s="13"/>
    </row>
    <row r="60" spans="1:6" x14ac:dyDescent="0.25">
      <c r="B60" s="1"/>
      <c r="C60" s="2"/>
      <c r="D60" s="3"/>
      <c r="E6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2022-10-19T12:38:22Z</dcterms:created>
  <dcterms:modified xsi:type="dcterms:W3CDTF">2022-10-20T08:36:37Z</dcterms:modified>
</cp:coreProperties>
</file>