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65022_Savin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Справка!$A$5:$F$119</definedName>
  </definedNames>
  <calcPr calcId="162913"/>
</workbook>
</file>

<file path=xl/calcChain.xml><?xml version="1.0" encoding="utf-8"?>
<calcChain xmlns="http://schemas.openxmlformats.org/spreadsheetml/2006/main">
  <c r="E118" i="1" l="1"/>
  <c r="D118" i="1"/>
  <c r="E116" i="1"/>
  <c r="D116" i="1"/>
  <c r="E113" i="1"/>
  <c r="D113" i="1"/>
  <c r="E110" i="1"/>
  <c r="D110" i="1"/>
  <c r="E35" i="1"/>
  <c r="D35" i="1"/>
  <c r="E31" i="1"/>
  <c r="D31" i="1"/>
  <c r="E28" i="1"/>
  <c r="D28" i="1"/>
  <c r="E19" i="1"/>
  <c r="D19" i="1"/>
  <c r="E12" i="1"/>
  <c r="D12" i="1"/>
  <c r="E119" i="1" l="1"/>
  <c r="D119" i="1"/>
</calcChain>
</file>

<file path=xl/sharedStrings.xml><?xml version="1.0" encoding="utf-8"?>
<sst xmlns="http://schemas.openxmlformats.org/spreadsheetml/2006/main" count="447" uniqueCount="89">
  <si>
    <t>ЕГН/ЕИК</t>
  </si>
  <si>
    <t>КАЛЕТО ООД</t>
  </si>
  <si>
    <t>116041238</t>
  </si>
  <si>
    <t>340.51</t>
  </si>
  <si>
    <t>Селски, горски път</t>
  </si>
  <si>
    <t>340.52</t>
  </si>
  <si>
    <t>340.81</t>
  </si>
  <si>
    <t>340.85</t>
  </si>
  <si>
    <t>343.82</t>
  </si>
  <si>
    <t>343.83</t>
  </si>
  <si>
    <t>344.84</t>
  </si>
  <si>
    <t>Общо за ползвателя</t>
  </si>
  <si>
    <t>ЕТ ЕВИЕМ-ЕМИЛИЯ ЦОНЕВА</t>
  </si>
  <si>
    <t>116044184</t>
  </si>
  <si>
    <t>305.89</t>
  </si>
  <si>
    <t>305.175</t>
  </si>
  <si>
    <t>306.37</t>
  </si>
  <si>
    <t>307.46</t>
  </si>
  <si>
    <t>318.40</t>
  </si>
  <si>
    <t>ЛУДОГОРИЕ ИНВЕСТ ООД</t>
  </si>
  <si>
    <t>116574250</t>
  </si>
  <si>
    <t>250.89</t>
  </si>
  <si>
    <t>346.51</t>
  </si>
  <si>
    <t>451.59</t>
  </si>
  <si>
    <t>451.60</t>
  </si>
  <si>
    <t>451.61</t>
  </si>
  <si>
    <t>451.94</t>
  </si>
  <si>
    <t>452.94</t>
  </si>
  <si>
    <t>321.92</t>
  </si>
  <si>
    <t>339.77</t>
  </si>
  <si>
    <t>327.108</t>
  </si>
  <si>
    <t>327.236</t>
  </si>
  <si>
    <t>ЕТ АСОТЕКС-ХАМЗА ЧАКЪР</t>
  </si>
  <si>
    <t>826007091</t>
  </si>
  <si>
    <t>72.74</t>
  </si>
  <si>
    <t>300.104</t>
  </si>
  <si>
    <t>301.75</t>
  </si>
  <si>
    <t>301.76</t>
  </si>
  <si>
    <t>302.75</t>
  </si>
  <si>
    <t>303.75</t>
  </si>
  <si>
    <t>305.176</t>
  </si>
  <si>
    <t>306.107</t>
  </si>
  <si>
    <t>306.176</t>
  </si>
  <si>
    <t>307.107</t>
  </si>
  <si>
    <t>308.76</t>
  </si>
  <si>
    <t>311.75</t>
  </si>
  <si>
    <t>311.78</t>
  </si>
  <si>
    <t>311.80</t>
  </si>
  <si>
    <t>312.71</t>
  </si>
  <si>
    <t>312.108</t>
  </si>
  <si>
    <t>313.71</t>
  </si>
  <si>
    <t>313.108</t>
  </si>
  <si>
    <t>314.71</t>
  </si>
  <si>
    <t>314.72</t>
  </si>
  <si>
    <t>314.108</t>
  </si>
  <si>
    <t>315.108</t>
  </si>
  <si>
    <t>317.74</t>
  </si>
  <si>
    <t>319.107</t>
  </si>
  <si>
    <t>321.73</t>
  </si>
  <si>
    <t>322.54</t>
  </si>
  <si>
    <t>324.36</t>
  </si>
  <si>
    <t>324.38</t>
  </si>
  <si>
    <t>324.67</t>
  </si>
  <si>
    <t>331.54</t>
  </si>
  <si>
    <t>332.104</t>
  </si>
  <si>
    <t>337.80</t>
  </si>
  <si>
    <t>337.94</t>
  </si>
  <si>
    <t>340.94</t>
  </si>
  <si>
    <t>352.71</t>
  </si>
  <si>
    <t>352.74</t>
  </si>
  <si>
    <t>352.90</t>
  </si>
  <si>
    <t>450.105</t>
  </si>
  <si>
    <t>ЗК "КУБРАТ"</t>
  </si>
  <si>
    <t>826042060</t>
  </si>
  <si>
    <t>346.94</t>
  </si>
  <si>
    <t>СТЕМАГРО ЕООД</t>
  </si>
  <si>
    <t>826057571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</si>
  <si>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</si>
  <si>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</si>
  <si>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</si>
  <si>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</si>
  <si>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</si>
  <si>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</si>
  <si>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</si>
  <si>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ПО-09-280-2/21.09.2022г.</t>
    </r>
  </si>
  <si>
    <t>ШЕФКЕТ ХХХХХХ ШУКРИ</t>
  </si>
  <si>
    <t>ХХХХХХХХ</t>
  </si>
  <si>
    <t>ЛЕВЕНТ ХХХХХХХ НЕЗИРОВ</t>
  </si>
  <si>
    <t>ИВАЙЛО ХХХХХХ ДРАГАНОВ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</si>
</sst>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abSelected="1" workbookViewId="0">
      <selection activeCell="M120" sqref="M120"/>
    </sheetView>
  </sheetViews>
  <sheetFormatPr defaultRowHeight="15" x14ac:dyDescent="0.25"/>
  <cols>
    <col min="1" max="1" width="31.85546875" customWidth="1"/>
    <col min="2" max="2" width="14.5703125" customWidth="1"/>
    <col min="3" max="3" width="10.140625" customWidth="1"/>
    <col min="4" max="5" width="11.7109375" customWidth="1"/>
    <col min="6" max="6" width="19.85546875" customWidth="1"/>
  </cols>
  <sheetData>
    <row r="1" spans="1:6" x14ac:dyDescent="0.25">
      <c r="A1" s="18" t="s">
        <v>78</v>
      </c>
      <c r="B1" s="18"/>
      <c r="C1" s="19"/>
      <c r="D1" s="19"/>
      <c r="E1" s="20"/>
      <c r="F1" s="19"/>
    </row>
    <row r="2" spans="1:6" x14ac:dyDescent="0.25">
      <c r="A2" s="21" t="s">
        <v>84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5" t="s">
        <v>79</v>
      </c>
      <c r="B4" s="15" t="s">
        <v>0</v>
      </c>
      <c r="C4" s="15" t="s">
        <v>80</v>
      </c>
      <c r="D4" s="15" t="s">
        <v>81</v>
      </c>
      <c r="E4" s="15" t="s">
        <v>82</v>
      </c>
      <c r="F4" s="15" t="s">
        <v>83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3.2669999999999999</v>
      </c>
      <c r="E5" s="7">
        <v>1.68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4.8150000000000004</v>
      </c>
      <c r="E6" s="7">
        <v>0.122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1.766</v>
      </c>
      <c r="E7" s="7">
        <v>1.7290000000000001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7</v>
      </c>
      <c r="D8" s="7">
        <v>7.7240000000000002</v>
      </c>
      <c r="E8" s="7">
        <v>5.1680000000000001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8</v>
      </c>
      <c r="D9" s="7">
        <v>3.85</v>
      </c>
      <c r="E9" s="7">
        <v>3.8439999999999999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9</v>
      </c>
      <c r="D10" s="7">
        <v>2.609</v>
      </c>
      <c r="E10" s="7">
        <v>2.5859999999999999</v>
      </c>
      <c r="F10" s="5" t="s">
        <v>4</v>
      </c>
    </row>
    <row r="11" spans="1:6" x14ac:dyDescent="0.25">
      <c r="A11" s="5" t="s">
        <v>1</v>
      </c>
      <c r="B11" s="6" t="s">
        <v>2</v>
      </c>
      <c r="C11" s="4" t="s">
        <v>10</v>
      </c>
      <c r="D11" s="7">
        <v>2.036</v>
      </c>
      <c r="E11" s="7">
        <v>1.9950000000000001</v>
      </c>
      <c r="F11" s="5" t="s">
        <v>4</v>
      </c>
    </row>
    <row r="12" spans="1:6" x14ac:dyDescent="0.25">
      <c r="A12" s="13" t="s">
        <v>11</v>
      </c>
      <c r="B12" s="14" t="s">
        <v>2</v>
      </c>
      <c r="C12" s="15"/>
      <c r="D12" s="16">
        <f>SUM(D5:D11)</f>
        <v>26.067000000000007</v>
      </c>
      <c r="E12" s="16">
        <f>SUM(E5:E11)</f>
        <v>17.123999999999999</v>
      </c>
      <c r="F12" s="13"/>
    </row>
    <row r="13" spans="1:6" x14ac:dyDescent="0.25">
      <c r="A13" s="9" t="s">
        <v>12</v>
      </c>
      <c r="B13" s="10" t="s">
        <v>13</v>
      </c>
      <c r="C13" s="11" t="s">
        <v>14</v>
      </c>
      <c r="D13" s="12">
        <v>6.48</v>
      </c>
      <c r="E13" s="12">
        <v>0.749</v>
      </c>
      <c r="F13" s="9" t="s">
        <v>4</v>
      </c>
    </row>
    <row r="14" spans="1:6" x14ac:dyDescent="0.25">
      <c r="A14" s="5" t="s">
        <v>12</v>
      </c>
      <c r="B14" s="6" t="s">
        <v>13</v>
      </c>
      <c r="C14" s="4" t="s">
        <v>14</v>
      </c>
      <c r="D14" s="7">
        <v>6.48</v>
      </c>
      <c r="E14" s="7">
        <v>1.3109999999999999</v>
      </c>
      <c r="F14" s="5" t="s">
        <v>4</v>
      </c>
    </row>
    <row r="15" spans="1:6" x14ac:dyDescent="0.25">
      <c r="A15" s="5" t="s">
        <v>12</v>
      </c>
      <c r="B15" s="6" t="s">
        <v>13</v>
      </c>
      <c r="C15" s="4" t="s">
        <v>15</v>
      </c>
      <c r="D15" s="7">
        <v>9.4039999999999999</v>
      </c>
      <c r="E15" s="7">
        <v>1.4</v>
      </c>
      <c r="F15" s="5" t="s">
        <v>4</v>
      </c>
    </row>
    <row r="16" spans="1:6" x14ac:dyDescent="0.25">
      <c r="A16" s="5" t="s">
        <v>12</v>
      </c>
      <c r="B16" s="6" t="s">
        <v>13</v>
      </c>
      <c r="C16" s="4" t="s">
        <v>16</v>
      </c>
      <c r="D16" s="7">
        <v>2.0939999999999999</v>
      </c>
      <c r="E16" s="7">
        <v>2.0819999999999999</v>
      </c>
      <c r="F16" s="5" t="s">
        <v>4</v>
      </c>
    </row>
    <row r="17" spans="1:6" x14ac:dyDescent="0.25">
      <c r="A17" s="5" t="s">
        <v>12</v>
      </c>
      <c r="B17" s="6" t="s">
        <v>13</v>
      </c>
      <c r="C17" s="4" t="s">
        <v>17</v>
      </c>
      <c r="D17" s="7">
        <v>2.9119999999999999</v>
      </c>
      <c r="E17" s="7">
        <v>2.379</v>
      </c>
      <c r="F17" s="5" t="s">
        <v>4</v>
      </c>
    </row>
    <row r="18" spans="1:6" x14ac:dyDescent="0.25">
      <c r="A18" s="5" t="s">
        <v>12</v>
      </c>
      <c r="B18" s="6" t="s">
        <v>13</v>
      </c>
      <c r="C18" s="4" t="s">
        <v>18</v>
      </c>
      <c r="D18" s="7">
        <v>8.4730000000000008</v>
      </c>
      <c r="E18" s="7">
        <v>3.5999999999999997E-2</v>
      </c>
      <c r="F18" s="5" t="s">
        <v>4</v>
      </c>
    </row>
    <row r="19" spans="1:6" x14ac:dyDescent="0.25">
      <c r="A19" s="13" t="s">
        <v>11</v>
      </c>
      <c r="B19" s="14" t="s">
        <v>13</v>
      </c>
      <c r="C19" s="15"/>
      <c r="D19" s="16">
        <f>SUM(D13:D18)</f>
        <v>35.843000000000004</v>
      </c>
      <c r="E19" s="16">
        <f>SUM(E13:E18)</f>
        <v>7.956999999999999</v>
      </c>
      <c r="F19" s="13"/>
    </row>
    <row r="20" spans="1:6" x14ac:dyDescent="0.25">
      <c r="A20" s="9" t="s">
        <v>19</v>
      </c>
      <c r="B20" s="10" t="s">
        <v>20</v>
      </c>
      <c r="C20" s="11" t="s">
        <v>21</v>
      </c>
      <c r="D20" s="12">
        <v>2.9020000000000001</v>
      </c>
      <c r="E20" s="12">
        <v>2.88</v>
      </c>
      <c r="F20" s="9" t="s">
        <v>4</v>
      </c>
    </row>
    <row r="21" spans="1:6" x14ac:dyDescent="0.25">
      <c r="A21" s="5" t="s">
        <v>19</v>
      </c>
      <c r="B21" s="6" t="s">
        <v>20</v>
      </c>
      <c r="C21" s="4" t="s">
        <v>22</v>
      </c>
      <c r="D21" s="7">
        <v>16.78</v>
      </c>
      <c r="E21" s="7">
        <v>0.127</v>
      </c>
      <c r="F21" s="5" t="s">
        <v>4</v>
      </c>
    </row>
    <row r="22" spans="1:6" x14ac:dyDescent="0.25">
      <c r="A22" s="5" t="s">
        <v>19</v>
      </c>
      <c r="B22" s="6" t="s">
        <v>20</v>
      </c>
      <c r="C22" s="4" t="s">
        <v>22</v>
      </c>
      <c r="D22" s="7">
        <v>16.78</v>
      </c>
      <c r="E22" s="7">
        <v>2.21</v>
      </c>
      <c r="F22" s="5" t="s">
        <v>4</v>
      </c>
    </row>
    <row r="23" spans="1:6" x14ac:dyDescent="0.25">
      <c r="A23" s="5" t="s">
        <v>19</v>
      </c>
      <c r="B23" s="6" t="s">
        <v>20</v>
      </c>
      <c r="C23" s="4" t="s">
        <v>23</v>
      </c>
      <c r="D23" s="7">
        <v>4.2709999999999999</v>
      </c>
      <c r="E23" s="7">
        <v>4.2480000000000002</v>
      </c>
      <c r="F23" s="5" t="s">
        <v>4</v>
      </c>
    </row>
    <row r="24" spans="1:6" x14ac:dyDescent="0.25">
      <c r="A24" s="5" t="s">
        <v>19</v>
      </c>
      <c r="B24" s="6" t="s">
        <v>20</v>
      </c>
      <c r="C24" s="4" t="s">
        <v>24</v>
      </c>
      <c r="D24" s="7">
        <v>3.0739999999999998</v>
      </c>
      <c r="E24" s="7">
        <v>3.0009999999999999</v>
      </c>
      <c r="F24" s="5" t="s">
        <v>4</v>
      </c>
    </row>
    <row r="25" spans="1:6" x14ac:dyDescent="0.25">
      <c r="A25" s="5" t="s">
        <v>19</v>
      </c>
      <c r="B25" s="6" t="s">
        <v>20</v>
      </c>
      <c r="C25" s="4" t="s">
        <v>25</v>
      </c>
      <c r="D25" s="7">
        <v>4.7140000000000004</v>
      </c>
      <c r="E25" s="7">
        <v>4.4950000000000001</v>
      </c>
      <c r="F25" s="5" t="s">
        <v>4</v>
      </c>
    </row>
    <row r="26" spans="1:6" x14ac:dyDescent="0.25">
      <c r="A26" s="5" t="s">
        <v>19</v>
      </c>
      <c r="B26" s="6" t="s">
        <v>20</v>
      </c>
      <c r="C26" s="4" t="s">
        <v>26</v>
      </c>
      <c r="D26" s="7">
        <v>1.69</v>
      </c>
      <c r="E26" s="7">
        <v>0.13500000000000001</v>
      </c>
      <c r="F26" s="5" t="s">
        <v>4</v>
      </c>
    </row>
    <row r="27" spans="1:6" x14ac:dyDescent="0.25">
      <c r="A27" s="5" t="s">
        <v>19</v>
      </c>
      <c r="B27" s="6" t="s">
        <v>20</v>
      </c>
      <c r="C27" s="4" t="s">
        <v>27</v>
      </c>
      <c r="D27" s="7">
        <v>6.0640000000000001</v>
      </c>
      <c r="E27" s="7">
        <v>1.0169999999999999</v>
      </c>
      <c r="F27" s="5" t="s">
        <v>4</v>
      </c>
    </row>
    <row r="28" spans="1:6" x14ac:dyDescent="0.25">
      <c r="A28" s="13" t="s">
        <v>11</v>
      </c>
      <c r="B28" s="14" t="s">
        <v>20</v>
      </c>
      <c r="C28" s="15"/>
      <c r="D28" s="16">
        <f>SUM(D20:D27)</f>
        <v>56.274999999999999</v>
      </c>
      <c r="E28" s="16">
        <f>SUM(E20:E27)</f>
        <v>18.113</v>
      </c>
      <c r="F28" s="13"/>
    </row>
    <row r="29" spans="1:6" x14ac:dyDescent="0.25">
      <c r="A29" s="9" t="s">
        <v>85</v>
      </c>
      <c r="B29" s="10" t="s">
        <v>86</v>
      </c>
      <c r="C29" s="11" t="s">
        <v>28</v>
      </c>
      <c r="D29" s="12">
        <v>5.9740000000000002</v>
      </c>
      <c r="E29" s="12">
        <v>1.139</v>
      </c>
      <c r="F29" s="9" t="s">
        <v>4</v>
      </c>
    </row>
    <row r="30" spans="1:6" x14ac:dyDescent="0.25">
      <c r="A30" s="9" t="s">
        <v>85</v>
      </c>
      <c r="B30" s="10" t="s">
        <v>86</v>
      </c>
      <c r="C30" s="4" t="s">
        <v>29</v>
      </c>
      <c r="D30" s="7">
        <v>1.3440000000000001</v>
      </c>
      <c r="E30" s="7">
        <v>0.317</v>
      </c>
      <c r="F30" s="5" t="s">
        <v>4</v>
      </c>
    </row>
    <row r="31" spans="1:6" x14ac:dyDescent="0.25">
      <c r="A31" s="13" t="s">
        <v>11</v>
      </c>
      <c r="B31" s="14" t="s">
        <v>86</v>
      </c>
      <c r="C31" s="15"/>
      <c r="D31" s="16">
        <f>SUM(D29:D30)</f>
        <v>7.3180000000000005</v>
      </c>
      <c r="E31" s="16">
        <f>SUM(E29:E30)</f>
        <v>1.456</v>
      </c>
      <c r="F31" s="13"/>
    </row>
    <row r="32" spans="1:6" x14ac:dyDescent="0.25">
      <c r="A32" s="9" t="s">
        <v>87</v>
      </c>
      <c r="B32" s="10" t="s">
        <v>86</v>
      </c>
      <c r="C32" s="11" t="s">
        <v>30</v>
      </c>
      <c r="D32" s="12">
        <v>7.1589999999999998</v>
      </c>
      <c r="E32" s="12">
        <v>2.278</v>
      </c>
      <c r="F32" s="9" t="s">
        <v>4</v>
      </c>
    </row>
    <row r="33" spans="1:6" x14ac:dyDescent="0.25">
      <c r="A33" s="9" t="s">
        <v>87</v>
      </c>
      <c r="B33" s="10" t="s">
        <v>86</v>
      </c>
      <c r="C33" s="4" t="s">
        <v>31</v>
      </c>
      <c r="D33" s="7">
        <v>5.8040000000000003</v>
      </c>
      <c r="E33" s="7">
        <v>0.13700000000000001</v>
      </c>
      <c r="F33" s="5" t="s">
        <v>4</v>
      </c>
    </row>
    <row r="34" spans="1:6" x14ac:dyDescent="0.25">
      <c r="A34" s="9" t="s">
        <v>87</v>
      </c>
      <c r="B34" s="10" t="s">
        <v>86</v>
      </c>
      <c r="C34" s="4" t="s">
        <v>31</v>
      </c>
      <c r="D34" s="7">
        <v>5.8040000000000003</v>
      </c>
      <c r="E34" s="7">
        <v>0.749</v>
      </c>
      <c r="F34" s="5" t="s">
        <v>4</v>
      </c>
    </row>
    <row r="35" spans="1:6" x14ac:dyDescent="0.25">
      <c r="A35" s="13" t="s">
        <v>11</v>
      </c>
      <c r="B35" s="14" t="s">
        <v>86</v>
      </c>
      <c r="C35" s="15"/>
      <c r="D35" s="16">
        <f>SUM(D32:D34)</f>
        <v>18.767000000000003</v>
      </c>
      <c r="E35" s="16">
        <f>SUM(E32:E34)</f>
        <v>3.1640000000000001</v>
      </c>
      <c r="F35" s="13"/>
    </row>
    <row r="36" spans="1:6" x14ac:dyDescent="0.25">
      <c r="A36" s="9" t="s">
        <v>32</v>
      </c>
      <c r="B36" s="10" t="s">
        <v>33</v>
      </c>
      <c r="C36" s="11" t="s">
        <v>34</v>
      </c>
      <c r="D36" s="12">
        <v>8.6440000000000001</v>
      </c>
      <c r="E36" s="12">
        <v>6.7000000000000004E-2</v>
      </c>
      <c r="F36" s="9" t="s">
        <v>4</v>
      </c>
    </row>
    <row r="37" spans="1:6" x14ac:dyDescent="0.25">
      <c r="A37" s="5" t="s">
        <v>32</v>
      </c>
      <c r="B37" s="6" t="s">
        <v>33</v>
      </c>
      <c r="C37" s="4" t="s">
        <v>34</v>
      </c>
      <c r="D37" s="7">
        <v>8.6440000000000001</v>
      </c>
      <c r="E37" s="7">
        <v>0.122</v>
      </c>
      <c r="F37" s="5" t="s">
        <v>4</v>
      </c>
    </row>
    <row r="38" spans="1:6" x14ac:dyDescent="0.25">
      <c r="A38" s="5" t="s">
        <v>32</v>
      </c>
      <c r="B38" s="6" t="s">
        <v>33</v>
      </c>
      <c r="C38" s="4" t="s">
        <v>34</v>
      </c>
      <c r="D38" s="7">
        <v>8.6440000000000001</v>
      </c>
      <c r="E38" s="7">
        <v>1.097</v>
      </c>
      <c r="F38" s="5" t="s">
        <v>4</v>
      </c>
    </row>
    <row r="39" spans="1:6" x14ac:dyDescent="0.25">
      <c r="A39" s="5" t="s">
        <v>32</v>
      </c>
      <c r="B39" s="6" t="s">
        <v>33</v>
      </c>
      <c r="C39" s="4" t="s">
        <v>34</v>
      </c>
      <c r="D39" s="7">
        <v>8.6440000000000001</v>
      </c>
      <c r="E39" s="7">
        <v>4.1120000000000001</v>
      </c>
      <c r="F39" s="5" t="s">
        <v>4</v>
      </c>
    </row>
    <row r="40" spans="1:6" x14ac:dyDescent="0.25">
      <c r="A40" s="5" t="s">
        <v>32</v>
      </c>
      <c r="B40" s="6" t="s">
        <v>33</v>
      </c>
      <c r="C40" s="4" t="s">
        <v>35</v>
      </c>
      <c r="D40" s="7">
        <v>0.70099999999999996</v>
      </c>
      <c r="E40" s="7">
        <v>1.4E-2</v>
      </c>
      <c r="F40" s="5" t="s">
        <v>4</v>
      </c>
    </row>
    <row r="41" spans="1:6" x14ac:dyDescent="0.25">
      <c r="A41" s="5" t="s">
        <v>32</v>
      </c>
      <c r="B41" s="6" t="s">
        <v>33</v>
      </c>
      <c r="C41" s="4" t="s">
        <v>36</v>
      </c>
      <c r="D41" s="7">
        <v>5.48</v>
      </c>
      <c r="E41" s="7">
        <v>5.476</v>
      </c>
      <c r="F41" s="5" t="s">
        <v>4</v>
      </c>
    </row>
    <row r="42" spans="1:6" x14ac:dyDescent="0.25">
      <c r="A42" s="5" t="s">
        <v>32</v>
      </c>
      <c r="B42" s="6" t="s">
        <v>33</v>
      </c>
      <c r="C42" s="4" t="s">
        <v>37</v>
      </c>
      <c r="D42" s="7">
        <v>2.1150000000000002</v>
      </c>
      <c r="E42" s="7">
        <v>1.4890000000000001</v>
      </c>
      <c r="F42" s="5" t="s">
        <v>4</v>
      </c>
    </row>
    <row r="43" spans="1:6" x14ac:dyDescent="0.25">
      <c r="A43" s="5" t="s">
        <v>32</v>
      </c>
      <c r="B43" s="6" t="s">
        <v>33</v>
      </c>
      <c r="C43" s="4" t="s">
        <v>38</v>
      </c>
      <c r="D43" s="7">
        <v>4.8339999999999996</v>
      </c>
      <c r="E43" s="7">
        <v>4.83</v>
      </c>
      <c r="F43" s="5" t="s">
        <v>4</v>
      </c>
    </row>
    <row r="44" spans="1:6" x14ac:dyDescent="0.25">
      <c r="A44" s="5" t="s">
        <v>32</v>
      </c>
      <c r="B44" s="6" t="s">
        <v>33</v>
      </c>
      <c r="C44" s="4" t="s">
        <v>39</v>
      </c>
      <c r="D44" s="7">
        <v>2.8860000000000001</v>
      </c>
      <c r="E44" s="7">
        <v>2.883</v>
      </c>
      <c r="F44" s="5" t="s">
        <v>4</v>
      </c>
    </row>
    <row r="45" spans="1:6" x14ac:dyDescent="0.25">
      <c r="A45" s="5" t="s">
        <v>32</v>
      </c>
      <c r="B45" s="6" t="s">
        <v>33</v>
      </c>
      <c r="C45" s="4" t="s">
        <v>14</v>
      </c>
      <c r="D45" s="7">
        <v>6.48</v>
      </c>
      <c r="E45" s="7">
        <v>7.8E-2</v>
      </c>
      <c r="F45" s="5" t="s">
        <v>4</v>
      </c>
    </row>
    <row r="46" spans="1:6" x14ac:dyDescent="0.25">
      <c r="A46" s="5" t="s">
        <v>32</v>
      </c>
      <c r="B46" s="6" t="s">
        <v>33</v>
      </c>
      <c r="C46" s="4" t="s">
        <v>14</v>
      </c>
      <c r="D46" s="7">
        <v>6.48</v>
      </c>
      <c r="E46" s="7">
        <v>1.042</v>
      </c>
      <c r="F46" s="5" t="s">
        <v>4</v>
      </c>
    </row>
    <row r="47" spans="1:6" x14ac:dyDescent="0.25">
      <c r="A47" s="5" t="s">
        <v>32</v>
      </c>
      <c r="B47" s="6" t="s">
        <v>33</v>
      </c>
      <c r="C47" s="4" t="s">
        <v>14</v>
      </c>
      <c r="D47" s="7">
        <v>6.48</v>
      </c>
      <c r="E47" s="7">
        <v>1.2030000000000001</v>
      </c>
      <c r="F47" s="5" t="s">
        <v>4</v>
      </c>
    </row>
    <row r="48" spans="1:6" x14ac:dyDescent="0.25">
      <c r="A48" s="5" t="s">
        <v>32</v>
      </c>
      <c r="B48" s="6" t="s">
        <v>33</v>
      </c>
      <c r="C48" s="4" t="s">
        <v>15</v>
      </c>
      <c r="D48" s="7">
        <v>9.4039999999999999</v>
      </c>
      <c r="E48" s="7">
        <v>1.6479999999999999</v>
      </c>
      <c r="F48" s="5" t="s">
        <v>4</v>
      </c>
    </row>
    <row r="49" spans="1:6" x14ac:dyDescent="0.25">
      <c r="A49" s="5" t="s">
        <v>32</v>
      </c>
      <c r="B49" s="6" t="s">
        <v>33</v>
      </c>
      <c r="C49" s="4" t="s">
        <v>15</v>
      </c>
      <c r="D49" s="7">
        <v>9.4039999999999999</v>
      </c>
      <c r="E49" s="7">
        <v>5.91</v>
      </c>
      <c r="F49" s="5" t="s">
        <v>4</v>
      </c>
    </row>
    <row r="50" spans="1:6" x14ac:dyDescent="0.25">
      <c r="A50" s="5" t="s">
        <v>32</v>
      </c>
      <c r="B50" s="6" t="s">
        <v>33</v>
      </c>
      <c r="C50" s="4" t="s">
        <v>40</v>
      </c>
      <c r="D50" s="7">
        <v>2.9790000000000001</v>
      </c>
      <c r="E50" s="7">
        <v>7.0999999999999994E-2</v>
      </c>
      <c r="F50" s="5" t="s">
        <v>4</v>
      </c>
    </row>
    <row r="51" spans="1:6" x14ac:dyDescent="0.25">
      <c r="A51" s="5" t="s">
        <v>32</v>
      </c>
      <c r="B51" s="6" t="s">
        <v>33</v>
      </c>
      <c r="C51" s="4" t="s">
        <v>40</v>
      </c>
      <c r="D51" s="7">
        <v>2.9790000000000001</v>
      </c>
      <c r="E51" s="7">
        <v>2.1989999999999998</v>
      </c>
      <c r="F51" s="5" t="s">
        <v>4</v>
      </c>
    </row>
    <row r="52" spans="1:6" x14ac:dyDescent="0.25">
      <c r="A52" s="5" t="s">
        <v>32</v>
      </c>
      <c r="B52" s="6" t="s">
        <v>33</v>
      </c>
      <c r="C52" s="4" t="s">
        <v>41</v>
      </c>
      <c r="D52" s="7">
        <v>5.3650000000000002</v>
      </c>
      <c r="E52" s="7">
        <v>5.3319999999999999</v>
      </c>
      <c r="F52" s="5" t="s">
        <v>4</v>
      </c>
    </row>
    <row r="53" spans="1:6" x14ac:dyDescent="0.25">
      <c r="A53" s="5" t="s">
        <v>32</v>
      </c>
      <c r="B53" s="6" t="s">
        <v>33</v>
      </c>
      <c r="C53" s="4" t="s">
        <v>42</v>
      </c>
      <c r="D53" s="7">
        <v>1.2709999999999999</v>
      </c>
      <c r="E53" s="7">
        <v>0.32400000000000001</v>
      </c>
      <c r="F53" s="5" t="s">
        <v>4</v>
      </c>
    </row>
    <row r="54" spans="1:6" x14ac:dyDescent="0.25">
      <c r="A54" s="5" t="s">
        <v>32</v>
      </c>
      <c r="B54" s="6" t="s">
        <v>33</v>
      </c>
      <c r="C54" s="4" t="s">
        <v>42</v>
      </c>
      <c r="D54" s="7">
        <v>1.2709999999999999</v>
      </c>
      <c r="E54" s="7">
        <v>0.72299999999999998</v>
      </c>
      <c r="F54" s="5" t="s">
        <v>4</v>
      </c>
    </row>
    <row r="55" spans="1:6" x14ac:dyDescent="0.25">
      <c r="A55" s="5" t="s">
        <v>32</v>
      </c>
      <c r="B55" s="6" t="s">
        <v>33</v>
      </c>
      <c r="C55" s="4" t="s">
        <v>17</v>
      </c>
      <c r="D55" s="7">
        <v>2.9119999999999999</v>
      </c>
      <c r="E55" s="7">
        <v>4.9000000000000002E-2</v>
      </c>
      <c r="F55" s="5" t="s">
        <v>4</v>
      </c>
    </row>
    <row r="56" spans="1:6" x14ac:dyDescent="0.25">
      <c r="A56" s="5" t="s">
        <v>32</v>
      </c>
      <c r="B56" s="6" t="s">
        <v>33</v>
      </c>
      <c r="C56" s="4" t="s">
        <v>17</v>
      </c>
      <c r="D56" s="7">
        <v>2.9119999999999999</v>
      </c>
      <c r="E56" s="7">
        <v>0.47899999999999998</v>
      </c>
      <c r="F56" s="5" t="s">
        <v>4</v>
      </c>
    </row>
    <row r="57" spans="1:6" x14ac:dyDescent="0.25">
      <c r="A57" s="5" t="s">
        <v>32</v>
      </c>
      <c r="B57" s="6" t="s">
        <v>33</v>
      </c>
      <c r="C57" s="4" t="s">
        <v>43</v>
      </c>
      <c r="D57" s="7">
        <v>2.6739999999999999</v>
      </c>
      <c r="E57" s="7">
        <v>0.77</v>
      </c>
      <c r="F57" s="5" t="s">
        <v>4</v>
      </c>
    </row>
    <row r="58" spans="1:6" x14ac:dyDescent="0.25">
      <c r="A58" s="5" t="s">
        <v>32</v>
      </c>
      <c r="B58" s="6" t="s">
        <v>33</v>
      </c>
      <c r="C58" s="4" t="s">
        <v>43</v>
      </c>
      <c r="D58" s="7">
        <v>2.6739999999999999</v>
      </c>
      <c r="E58" s="7">
        <v>1.9019999999999999</v>
      </c>
      <c r="F58" s="5" t="s">
        <v>4</v>
      </c>
    </row>
    <row r="59" spans="1:6" x14ac:dyDescent="0.25">
      <c r="A59" s="5" t="s">
        <v>32</v>
      </c>
      <c r="B59" s="6" t="s">
        <v>33</v>
      </c>
      <c r="C59" s="4" t="s">
        <v>44</v>
      </c>
      <c r="D59" s="7">
        <v>1.333</v>
      </c>
      <c r="E59" s="7">
        <v>1.2649999999999999</v>
      </c>
      <c r="F59" s="5" t="s">
        <v>4</v>
      </c>
    </row>
    <row r="60" spans="1:6" x14ac:dyDescent="0.25">
      <c r="A60" s="5" t="s">
        <v>32</v>
      </c>
      <c r="B60" s="6" t="s">
        <v>33</v>
      </c>
      <c r="C60" s="4" t="s">
        <v>45</v>
      </c>
      <c r="D60" s="7">
        <v>17.986999999999998</v>
      </c>
      <c r="E60" s="7">
        <v>4.8170000000000002</v>
      </c>
      <c r="F60" s="5" t="s">
        <v>4</v>
      </c>
    </row>
    <row r="61" spans="1:6" x14ac:dyDescent="0.25">
      <c r="A61" s="5" t="s">
        <v>32</v>
      </c>
      <c r="B61" s="6" t="s">
        <v>33</v>
      </c>
      <c r="C61" s="4" t="s">
        <v>46</v>
      </c>
      <c r="D61" s="7">
        <v>10.619</v>
      </c>
      <c r="E61" s="7">
        <v>0.29699999999999999</v>
      </c>
      <c r="F61" s="5" t="s">
        <v>4</v>
      </c>
    </row>
    <row r="62" spans="1:6" x14ac:dyDescent="0.25">
      <c r="A62" s="5" t="s">
        <v>32</v>
      </c>
      <c r="B62" s="6" t="s">
        <v>33</v>
      </c>
      <c r="C62" s="4" t="s">
        <v>47</v>
      </c>
      <c r="D62" s="7">
        <v>4.6829999999999998</v>
      </c>
      <c r="E62" s="7">
        <v>0.98799999999999999</v>
      </c>
      <c r="F62" s="5" t="s">
        <v>4</v>
      </c>
    </row>
    <row r="63" spans="1:6" x14ac:dyDescent="0.25">
      <c r="A63" s="5" t="s">
        <v>32</v>
      </c>
      <c r="B63" s="6" t="s">
        <v>33</v>
      </c>
      <c r="C63" s="4" t="s">
        <v>47</v>
      </c>
      <c r="D63" s="7">
        <v>4.6829999999999998</v>
      </c>
      <c r="E63" s="7">
        <v>1.206</v>
      </c>
      <c r="F63" s="5" t="s">
        <v>4</v>
      </c>
    </row>
    <row r="64" spans="1:6" x14ac:dyDescent="0.25">
      <c r="A64" s="5" t="s">
        <v>32</v>
      </c>
      <c r="B64" s="6" t="s">
        <v>33</v>
      </c>
      <c r="C64" s="4" t="s">
        <v>48</v>
      </c>
      <c r="D64" s="7">
        <v>1.6060000000000001</v>
      </c>
      <c r="E64" s="7">
        <v>1.0999999999999999E-2</v>
      </c>
      <c r="F64" s="5" t="s">
        <v>4</v>
      </c>
    </row>
    <row r="65" spans="1:6" x14ac:dyDescent="0.25">
      <c r="A65" s="5" t="s">
        <v>32</v>
      </c>
      <c r="B65" s="6" t="s">
        <v>33</v>
      </c>
      <c r="C65" s="4" t="s">
        <v>48</v>
      </c>
      <c r="D65" s="7">
        <v>1.6060000000000001</v>
      </c>
      <c r="E65" s="7">
        <v>1.518</v>
      </c>
      <c r="F65" s="5" t="s">
        <v>4</v>
      </c>
    </row>
    <row r="66" spans="1:6" x14ac:dyDescent="0.25">
      <c r="A66" s="5" t="s">
        <v>32</v>
      </c>
      <c r="B66" s="6" t="s">
        <v>33</v>
      </c>
      <c r="C66" s="4" t="s">
        <v>49</v>
      </c>
      <c r="D66" s="7">
        <v>9.1850000000000005</v>
      </c>
      <c r="E66" s="7">
        <v>4.3999999999999997E-2</v>
      </c>
      <c r="F66" s="5" t="s">
        <v>4</v>
      </c>
    </row>
    <row r="67" spans="1:6" x14ac:dyDescent="0.25">
      <c r="A67" s="5" t="s">
        <v>32</v>
      </c>
      <c r="B67" s="6" t="s">
        <v>33</v>
      </c>
      <c r="C67" s="4" t="s">
        <v>49</v>
      </c>
      <c r="D67" s="7">
        <v>9.1850000000000005</v>
      </c>
      <c r="E67" s="7">
        <v>3.5369999999999999</v>
      </c>
      <c r="F67" s="5" t="s">
        <v>4</v>
      </c>
    </row>
    <row r="68" spans="1:6" x14ac:dyDescent="0.25">
      <c r="A68" s="5" t="s">
        <v>32</v>
      </c>
      <c r="B68" s="6" t="s">
        <v>33</v>
      </c>
      <c r="C68" s="4" t="s">
        <v>49</v>
      </c>
      <c r="D68" s="7">
        <v>9.1850000000000005</v>
      </c>
      <c r="E68" s="7">
        <v>5.4420000000000002</v>
      </c>
      <c r="F68" s="5" t="s">
        <v>4</v>
      </c>
    </row>
    <row r="69" spans="1:6" x14ac:dyDescent="0.25">
      <c r="A69" s="5" t="s">
        <v>32</v>
      </c>
      <c r="B69" s="6" t="s">
        <v>33</v>
      </c>
      <c r="C69" s="4" t="s">
        <v>50</v>
      </c>
      <c r="D69" s="7">
        <v>1.4650000000000001</v>
      </c>
      <c r="E69" s="7">
        <v>1.42</v>
      </c>
      <c r="F69" s="5" t="s">
        <v>4</v>
      </c>
    </row>
    <row r="70" spans="1:6" x14ac:dyDescent="0.25">
      <c r="A70" s="5" t="s">
        <v>32</v>
      </c>
      <c r="B70" s="6" t="s">
        <v>33</v>
      </c>
      <c r="C70" s="4" t="s">
        <v>51</v>
      </c>
      <c r="D70" s="7">
        <v>2.0640000000000001</v>
      </c>
      <c r="E70" s="7">
        <v>2.5000000000000001E-2</v>
      </c>
      <c r="F70" s="5" t="s">
        <v>4</v>
      </c>
    </row>
    <row r="71" spans="1:6" x14ac:dyDescent="0.25">
      <c r="A71" s="5" t="s">
        <v>32</v>
      </c>
      <c r="B71" s="6" t="s">
        <v>33</v>
      </c>
      <c r="C71" s="4" t="s">
        <v>51</v>
      </c>
      <c r="D71" s="7">
        <v>2.0640000000000001</v>
      </c>
      <c r="E71" s="7">
        <v>2.0379999999999998</v>
      </c>
      <c r="F71" s="5" t="s">
        <v>4</v>
      </c>
    </row>
    <row r="72" spans="1:6" x14ac:dyDescent="0.25">
      <c r="A72" s="5" t="s">
        <v>32</v>
      </c>
      <c r="B72" s="6" t="s">
        <v>33</v>
      </c>
      <c r="C72" s="4" t="s">
        <v>52</v>
      </c>
      <c r="D72" s="7">
        <v>0.58399999999999996</v>
      </c>
      <c r="E72" s="7">
        <v>2.3E-2</v>
      </c>
      <c r="F72" s="5" t="s">
        <v>4</v>
      </c>
    </row>
    <row r="73" spans="1:6" x14ac:dyDescent="0.25">
      <c r="A73" s="5" t="s">
        <v>32</v>
      </c>
      <c r="B73" s="6" t="s">
        <v>33</v>
      </c>
      <c r="C73" s="4" t="s">
        <v>52</v>
      </c>
      <c r="D73" s="7">
        <v>0.58399999999999996</v>
      </c>
      <c r="E73" s="7">
        <v>0.54800000000000004</v>
      </c>
      <c r="F73" s="5" t="s">
        <v>4</v>
      </c>
    </row>
    <row r="74" spans="1:6" x14ac:dyDescent="0.25">
      <c r="A74" s="5" t="s">
        <v>32</v>
      </c>
      <c r="B74" s="6" t="s">
        <v>33</v>
      </c>
      <c r="C74" s="4" t="s">
        <v>53</v>
      </c>
      <c r="D74" s="7">
        <v>1.1879999999999999</v>
      </c>
      <c r="E74" s="7">
        <v>0.14299999999999999</v>
      </c>
      <c r="F74" s="5" t="s">
        <v>4</v>
      </c>
    </row>
    <row r="75" spans="1:6" x14ac:dyDescent="0.25">
      <c r="A75" s="5" t="s">
        <v>32</v>
      </c>
      <c r="B75" s="6" t="s">
        <v>33</v>
      </c>
      <c r="C75" s="4" t="s">
        <v>53</v>
      </c>
      <c r="D75" s="7">
        <v>1.1879999999999999</v>
      </c>
      <c r="E75" s="7">
        <v>0.377</v>
      </c>
      <c r="F75" s="5" t="s">
        <v>4</v>
      </c>
    </row>
    <row r="76" spans="1:6" x14ac:dyDescent="0.25">
      <c r="A76" s="5" t="s">
        <v>32</v>
      </c>
      <c r="B76" s="6" t="s">
        <v>33</v>
      </c>
      <c r="C76" s="4" t="s">
        <v>54</v>
      </c>
      <c r="D76" s="7">
        <v>2.2000000000000002</v>
      </c>
      <c r="E76" s="7">
        <v>2.1869999999999998</v>
      </c>
      <c r="F76" s="5" t="s">
        <v>4</v>
      </c>
    </row>
    <row r="77" spans="1:6" x14ac:dyDescent="0.25">
      <c r="A77" s="5" t="s">
        <v>32</v>
      </c>
      <c r="B77" s="6" t="s">
        <v>33</v>
      </c>
      <c r="C77" s="4" t="s">
        <v>55</v>
      </c>
      <c r="D77" s="7">
        <v>2.3079999999999998</v>
      </c>
      <c r="E77" s="7">
        <v>2.1030000000000002</v>
      </c>
      <c r="F77" s="5" t="s">
        <v>4</v>
      </c>
    </row>
    <row r="78" spans="1:6" x14ac:dyDescent="0.25">
      <c r="A78" s="5" t="s">
        <v>32</v>
      </c>
      <c r="B78" s="6" t="s">
        <v>33</v>
      </c>
      <c r="C78" s="4" t="s">
        <v>56</v>
      </c>
      <c r="D78" s="7">
        <v>3.823</v>
      </c>
      <c r="E78" s="7">
        <v>0.93899999999999995</v>
      </c>
      <c r="F78" s="5" t="s">
        <v>4</v>
      </c>
    </row>
    <row r="79" spans="1:6" x14ac:dyDescent="0.25">
      <c r="A79" s="5" t="s">
        <v>32</v>
      </c>
      <c r="B79" s="6" t="s">
        <v>33</v>
      </c>
      <c r="C79" s="4" t="s">
        <v>56</v>
      </c>
      <c r="D79" s="7">
        <v>3.823</v>
      </c>
      <c r="E79" s="7">
        <v>2.6680000000000001</v>
      </c>
      <c r="F79" s="5" t="s">
        <v>4</v>
      </c>
    </row>
    <row r="80" spans="1:6" x14ac:dyDescent="0.25">
      <c r="A80" s="5" t="s">
        <v>32</v>
      </c>
      <c r="B80" s="6" t="s">
        <v>33</v>
      </c>
      <c r="C80" s="4" t="s">
        <v>18</v>
      </c>
      <c r="D80" s="7">
        <v>8.4730000000000008</v>
      </c>
      <c r="E80" s="7">
        <v>8.0370000000000008</v>
      </c>
      <c r="F80" s="5" t="s">
        <v>4</v>
      </c>
    </row>
    <row r="81" spans="1:6" x14ac:dyDescent="0.25">
      <c r="A81" s="5" t="s">
        <v>32</v>
      </c>
      <c r="B81" s="6" t="s">
        <v>33</v>
      </c>
      <c r="C81" s="4" t="s">
        <v>57</v>
      </c>
      <c r="D81" s="7">
        <v>2.7080000000000002</v>
      </c>
      <c r="E81" s="7">
        <v>0.61899999999999999</v>
      </c>
      <c r="F81" s="5" t="s">
        <v>4</v>
      </c>
    </row>
    <row r="82" spans="1:6" x14ac:dyDescent="0.25">
      <c r="A82" s="5" t="s">
        <v>32</v>
      </c>
      <c r="B82" s="6" t="s">
        <v>33</v>
      </c>
      <c r="C82" s="4" t="s">
        <v>57</v>
      </c>
      <c r="D82" s="7">
        <v>2.7080000000000002</v>
      </c>
      <c r="E82" s="7">
        <v>2.073</v>
      </c>
      <c r="F82" s="5" t="s">
        <v>4</v>
      </c>
    </row>
    <row r="83" spans="1:6" x14ac:dyDescent="0.25">
      <c r="A83" s="5" t="s">
        <v>32</v>
      </c>
      <c r="B83" s="6" t="s">
        <v>33</v>
      </c>
      <c r="C83" s="4" t="s">
        <v>58</v>
      </c>
      <c r="D83" s="7">
        <v>5.5359999999999996</v>
      </c>
      <c r="E83" s="7">
        <v>0.08</v>
      </c>
      <c r="F83" s="5" t="s">
        <v>4</v>
      </c>
    </row>
    <row r="84" spans="1:6" x14ac:dyDescent="0.25">
      <c r="A84" s="5" t="s">
        <v>32</v>
      </c>
      <c r="B84" s="6" t="s">
        <v>33</v>
      </c>
      <c r="C84" s="4" t="s">
        <v>58</v>
      </c>
      <c r="D84" s="7">
        <v>5.5359999999999996</v>
      </c>
      <c r="E84" s="7">
        <v>1.2030000000000001</v>
      </c>
      <c r="F84" s="5" t="s">
        <v>4</v>
      </c>
    </row>
    <row r="85" spans="1:6" x14ac:dyDescent="0.25">
      <c r="A85" s="5" t="s">
        <v>32</v>
      </c>
      <c r="B85" s="6" t="s">
        <v>33</v>
      </c>
      <c r="C85" s="4" t="s">
        <v>58</v>
      </c>
      <c r="D85" s="7">
        <v>5.5359999999999996</v>
      </c>
      <c r="E85" s="7">
        <v>1.5620000000000001</v>
      </c>
      <c r="F85" s="5" t="s">
        <v>4</v>
      </c>
    </row>
    <row r="86" spans="1:6" x14ac:dyDescent="0.25">
      <c r="A86" s="5" t="s">
        <v>32</v>
      </c>
      <c r="B86" s="6" t="s">
        <v>33</v>
      </c>
      <c r="C86" s="4" t="s">
        <v>28</v>
      </c>
      <c r="D86" s="7">
        <v>5.9740000000000002</v>
      </c>
      <c r="E86" s="7">
        <v>8.3000000000000004E-2</v>
      </c>
      <c r="F86" s="5" t="s">
        <v>4</v>
      </c>
    </row>
    <row r="87" spans="1:6" x14ac:dyDescent="0.25">
      <c r="A87" s="5" t="s">
        <v>32</v>
      </c>
      <c r="B87" s="6" t="s">
        <v>33</v>
      </c>
      <c r="C87" s="4" t="s">
        <v>28</v>
      </c>
      <c r="D87" s="7">
        <v>5.9740000000000002</v>
      </c>
      <c r="E87" s="7">
        <v>0.10299999999999999</v>
      </c>
      <c r="F87" s="5" t="s">
        <v>4</v>
      </c>
    </row>
    <row r="88" spans="1:6" x14ac:dyDescent="0.25">
      <c r="A88" s="5" t="s">
        <v>32</v>
      </c>
      <c r="B88" s="6" t="s">
        <v>33</v>
      </c>
      <c r="C88" s="4" t="s">
        <v>28</v>
      </c>
      <c r="D88" s="7">
        <v>5.9740000000000002</v>
      </c>
      <c r="E88" s="7">
        <v>3.327</v>
      </c>
      <c r="F88" s="5" t="s">
        <v>4</v>
      </c>
    </row>
    <row r="89" spans="1:6" x14ac:dyDescent="0.25">
      <c r="A89" s="5" t="s">
        <v>32</v>
      </c>
      <c r="B89" s="6" t="s">
        <v>33</v>
      </c>
      <c r="C89" s="4" t="s">
        <v>59</v>
      </c>
      <c r="D89" s="7">
        <v>5.5430000000000001</v>
      </c>
      <c r="E89" s="7">
        <v>2.7610000000000001</v>
      </c>
      <c r="F89" s="5" t="s">
        <v>4</v>
      </c>
    </row>
    <row r="90" spans="1:6" x14ac:dyDescent="0.25">
      <c r="A90" s="5" t="s">
        <v>32</v>
      </c>
      <c r="B90" s="6" t="s">
        <v>33</v>
      </c>
      <c r="C90" s="4" t="s">
        <v>59</v>
      </c>
      <c r="D90" s="7">
        <v>5.5430000000000001</v>
      </c>
      <c r="E90" s="7">
        <v>2.766</v>
      </c>
      <c r="F90" s="5" t="s">
        <v>4</v>
      </c>
    </row>
    <row r="91" spans="1:6" x14ac:dyDescent="0.25">
      <c r="A91" s="5" t="s">
        <v>32</v>
      </c>
      <c r="B91" s="6" t="s">
        <v>33</v>
      </c>
      <c r="C91" s="4" t="s">
        <v>60</v>
      </c>
      <c r="D91" s="7">
        <v>8.9879999999999995</v>
      </c>
      <c r="E91" s="7">
        <v>2.4630000000000001</v>
      </c>
      <c r="F91" s="5" t="s">
        <v>4</v>
      </c>
    </row>
    <row r="92" spans="1:6" x14ac:dyDescent="0.25">
      <c r="A92" s="5" t="s">
        <v>32</v>
      </c>
      <c r="B92" s="6" t="s">
        <v>33</v>
      </c>
      <c r="C92" s="4" t="s">
        <v>61</v>
      </c>
      <c r="D92" s="7">
        <v>0.25</v>
      </c>
      <c r="E92" s="7">
        <v>0.245</v>
      </c>
      <c r="F92" s="5" t="s">
        <v>4</v>
      </c>
    </row>
    <row r="93" spans="1:6" x14ac:dyDescent="0.25">
      <c r="A93" s="5" t="s">
        <v>32</v>
      </c>
      <c r="B93" s="6" t="s">
        <v>33</v>
      </c>
      <c r="C93" s="4" t="s">
        <v>62</v>
      </c>
      <c r="D93" s="7">
        <v>4.0759999999999996</v>
      </c>
      <c r="E93" s="7">
        <v>0.42899999999999999</v>
      </c>
      <c r="F93" s="5" t="s">
        <v>4</v>
      </c>
    </row>
    <row r="94" spans="1:6" x14ac:dyDescent="0.25">
      <c r="A94" s="5" t="s">
        <v>32</v>
      </c>
      <c r="B94" s="6" t="s">
        <v>33</v>
      </c>
      <c r="C94" s="4" t="s">
        <v>62</v>
      </c>
      <c r="D94" s="7">
        <v>4.0759999999999996</v>
      </c>
      <c r="E94" s="7">
        <v>0.96899999999999997</v>
      </c>
      <c r="F94" s="5" t="s">
        <v>4</v>
      </c>
    </row>
    <row r="95" spans="1:6" x14ac:dyDescent="0.25">
      <c r="A95" s="5" t="s">
        <v>32</v>
      </c>
      <c r="B95" s="6" t="s">
        <v>33</v>
      </c>
      <c r="C95" s="4" t="s">
        <v>62</v>
      </c>
      <c r="D95" s="7">
        <v>4.0759999999999996</v>
      </c>
      <c r="E95" s="7">
        <v>1.214</v>
      </c>
      <c r="F95" s="5" t="s">
        <v>4</v>
      </c>
    </row>
    <row r="96" spans="1:6" x14ac:dyDescent="0.25">
      <c r="A96" s="5" t="s">
        <v>32</v>
      </c>
      <c r="B96" s="6" t="s">
        <v>33</v>
      </c>
      <c r="C96" s="4" t="s">
        <v>30</v>
      </c>
      <c r="D96" s="7">
        <v>7.1589999999999998</v>
      </c>
      <c r="E96" s="7">
        <v>0.48799999999999999</v>
      </c>
      <c r="F96" s="5" t="s">
        <v>4</v>
      </c>
    </row>
    <row r="97" spans="1:6" x14ac:dyDescent="0.25">
      <c r="A97" s="5" t="s">
        <v>32</v>
      </c>
      <c r="B97" s="6" t="s">
        <v>33</v>
      </c>
      <c r="C97" s="4" t="s">
        <v>30</v>
      </c>
      <c r="D97" s="7">
        <v>7.1589999999999998</v>
      </c>
      <c r="E97" s="7">
        <v>1.2350000000000001</v>
      </c>
      <c r="F97" s="5" t="s">
        <v>4</v>
      </c>
    </row>
    <row r="98" spans="1:6" x14ac:dyDescent="0.25">
      <c r="A98" s="5" t="s">
        <v>32</v>
      </c>
      <c r="B98" s="6" t="s">
        <v>33</v>
      </c>
      <c r="C98" s="4" t="s">
        <v>63</v>
      </c>
      <c r="D98" s="7">
        <v>1.6559999999999999</v>
      </c>
      <c r="E98" s="7">
        <v>0.45100000000000001</v>
      </c>
      <c r="F98" s="5" t="s">
        <v>4</v>
      </c>
    </row>
    <row r="99" spans="1:6" x14ac:dyDescent="0.25">
      <c r="A99" s="5" t="s">
        <v>32</v>
      </c>
      <c r="B99" s="6" t="s">
        <v>33</v>
      </c>
      <c r="C99" s="4" t="s">
        <v>63</v>
      </c>
      <c r="D99" s="7">
        <v>1.6559999999999999</v>
      </c>
      <c r="E99" s="7">
        <v>0.67</v>
      </c>
      <c r="F99" s="5" t="s">
        <v>4</v>
      </c>
    </row>
    <row r="100" spans="1:6" x14ac:dyDescent="0.25">
      <c r="A100" s="5" t="s">
        <v>32</v>
      </c>
      <c r="B100" s="6" t="s">
        <v>33</v>
      </c>
      <c r="C100" s="4" t="s">
        <v>64</v>
      </c>
      <c r="D100" s="7">
        <v>4.7110000000000003</v>
      </c>
      <c r="E100" s="7">
        <v>4.42</v>
      </c>
      <c r="F100" s="5" t="s">
        <v>4</v>
      </c>
    </row>
    <row r="101" spans="1:6" x14ac:dyDescent="0.25">
      <c r="A101" s="5" t="s">
        <v>32</v>
      </c>
      <c r="B101" s="6" t="s">
        <v>33</v>
      </c>
      <c r="C101" s="4" t="s">
        <v>65</v>
      </c>
      <c r="D101" s="7">
        <v>2.7839999999999998</v>
      </c>
      <c r="E101" s="7">
        <v>1.282</v>
      </c>
      <c r="F101" s="5" t="s">
        <v>4</v>
      </c>
    </row>
    <row r="102" spans="1:6" x14ac:dyDescent="0.25">
      <c r="A102" s="5" t="s">
        <v>32</v>
      </c>
      <c r="B102" s="6" t="s">
        <v>33</v>
      </c>
      <c r="C102" s="4" t="s">
        <v>66</v>
      </c>
      <c r="D102" s="7">
        <v>2.956</v>
      </c>
      <c r="E102" s="7">
        <v>0.87</v>
      </c>
      <c r="F102" s="5" t="s">
        <v>4</v>
      </c>
    </row>
    <row r="103" spans="1:6" x14ac:dyDescent="0.25">
      <c r="A103" s="5" t="s">
        <v>32</v>
      </c>
      <c r="B103" s="6" t="s">
        <v>33</v>
      </c>
      <c r="C103" s="4" t="s">
        <v>67</v>
      </c>
      <c r="D103" s="7">
        <v>3.76</v>
      </c>
      <c r="E103" s="7">
        <v>0.27600000000000002</v>
      </c>
      <c r="F103" s="5" t="s">
        <v>4</v>
      </c>
    </row>
    <row r="104" spans="1:6" x14ac:dyDescent="0.25">
      <c r="A104" s="5" t="s">
        <v>32</v>
      </c>
      <c r="B104" s="6" t="s">
        <v>33</v>
      </c>
      <c r="C104" s="4" t="s">
        <v>67</v>
      </c>
      <c r="D104" s="7">
        <v>3.76</v>
      </c>
      <c r="E104" s="7">
        <v>0.73899999999999999</v>
      </c>
      <c r="F104" s="5" t="s">
        <v>4</v>
      </c>
    </row>
    <row r="105" spans="1:6" x14ac:dyDescent="0.25">
      <c r="A105" s="5" t="s">
        <v>32</v>
      </c>
      <c r="B105" s="6" t="s">
        <v>33</v>
      </c>
      <c r="C105" s="4" t="s">
        <v>68</v>
      </c>
      <c r="D105" s="7">
        <v>1.492</v>
      </c>
      <c r="E105" s="7">
        <v>0.25900000000000001</v>
      </c>
      <c r="F105" s="5" t="s">
        <v>4</v>
      </c>
    </row>
    <row r="106" spans="1:6" x14ac:dyDescent="0.25">
      <c r="A106" s="5" t="s">
        <v>32</v>
      </c>
      <c r="B106" s="6" t="s">
        <v>33</v>
      </c>
      <c r="C106" s="4" t="s">
        <v>69</v>
      </c>
      <c r="D106" s="7">
        <v>2.4900000000000002</v>
      </c>
      <c r="E106" s="7">
        <v>0.20399999999999999</v>
      </c>
      <c r="F106" s="5" t="s">
        <v>4</v>
      </c>
    </row>
    <row r="107" spans="1:6" x14ac:dyDescent="0.25">
      <c r="A107" s="5" t="s">
        <v>32</v>
      </c>
      <c r="B107" s="6" t="s">
        <v>33</v>
      </c>
      <c r="C107" s="4" t="s">
        <v>70</v>
      </c>
      <c r="D107" s="7">
        <v>12.459</v>
      </c>
      <c r="E107" s="7">
        <v>8.7230000000000008</v>
      </c>
      <c r="F107" s="5" t="s">
        <v>4</v>
      </c>
    </row>
    <row r="108" spans="1:6" x14ac:dyDescent="0.25">
      <c r="A108" s="5" t="s">
        <v>32</v>
      </c>
      <c r="B108" s="6" t="s">
        <v>33</v>
      </c>
      <c r="C108" s="4" t="s">
        <v>71</v>
      </c>
      <c r="D108" s="7">
        <v>3.7989999999999999</v>
      </c>
      <c r="E108" s="7">
        <v>2.4E-2</v>
      </c>
      <c r="F108" s="5" t="s">
        <v>4</v>
      </c>
    </row>
    <row r="109" spans="1:6" x14ac:dyDescent="0.25">
      <c r="A109" s="5" t="s">
        <v>32</v>
      </c>
      <c r="B109" s="6" t="s">
        <v>33</v>
      </c>
      <c r="C109" s="4" t="s">
        <v>71</v>
      </c>
      <c r="D109" s="7">
        <v>3.7989999999999999</v>
      </c>
      <c r="E109" s="7">
        <v>3.7629999999999999</v>
      </c>
      <c r="F109" s="5" t="s">
        <v>4</v>
      </c>
    </row>
    <row r="110" spans="1:6" x14ac:dyDescent="0.25">
      <c r="A110" s="13" t="s">
        <v>11</v>
      </c>
      <c r="B110" s="14" t="s">
        <v>33</v>
      </c>
      <c r="C110" s="15"/>
      <c r="D110" s="16">
        <f>SUM(D36:D109)</f>
        <v>345.851</v>
      </c>
      <c r="E110" s="16">
        <f>SUM(E36:E109)</f>
        <v>124.75399999999996</v>
      </c>
      <c r="F110" s="13"/>
    </row>
    <row r="111" spans="1:6" x14ac:dyDescent="0.25">
      <c r="A111" s="9" t="s">
        <v>72</v>
      </c>
      <c r="B111" s="10" t="s">
        <v>73</v>
      </c>
      <c r="C111" s="11" t="s">
        <v>22</v>
      </c>
      <c r="D111" s="12">
        <v>16.78</v>
      </c>
      <c r="E111" s="12">
        <v>0.20399999999999999</v>
      </c>
      <c r="F111" s="9" t="s">
        <v>4</v>
      </c>
    </row>
    <row r="112" spans="1:6" x14ac:dyDescent="0.25">
      <c r="A112" s="5" t="s">
        <v>72</v>
      </c>
      <c r="B112" s="6" t="s">
        <v>73</v>
      </c>
      <c r="C112" s="4" t="s">
        <v>74</v>
      </c>
      <c r="D112" s="7">
        <v>4.2889999999999997</v>
      </c>
      <c r="E112" s="7">
        <v>1.75</v>
      </c>
      <c r="F112" s="5" t="s">
        <v>4</v>
      </c>
    </row>
    <row r="113" spans="1:6" x14ac:dyDescent="0.25">
      <c r="A113" s="13" t="s">
        <v>11</v>
      </c>
      <c r="B113" s="14" t="s">
        <v>73</v>
      </c>
      <c r="C113" s="15"/>
      <c r="D113" s="16">
        <f>SUM(D111:D112)</f>
        <v>21.069000000000003</v>
      </c>
      <c r="E113" s="16">
        <f>SUM(E111:E112)</f>
        <v>1.954</v>
      </c>
      <c r="F113" s="13"/>
    </row>
    <row r="114" spans="1:6" x14ac:dyDescent="0.25">
      <c r="A114" s="9" t="s">
        <v>75</v>
      </c>
      <c r="B114" s="10" t="s">
        <v>76</v>
      </c>
      <c r="C114" s="11" t="s">
        <v>22</v>
      </c>
      <c r="D114" s="12">
        <v>16.78</v>
      </c>
      <c r="E114" s="12">
        <v>0.53800000000000003</v>
      </c>
      <c r="F114" s="9" t="s">
        <v>4</v>
      </c>
    </row>
    <row r="115" spans="1:6" x14ac:dyDescent="0.25">
      <c r="A115" s="5" t="s">
        <v>75</v>
      </c>
      <c r="B115" s="6" t="s">
        <v>76</v>
      </c>
      <c r="C115" s="4" t="s">
        <v>74</v>
      </c>
      <c r="D115" s="7">
        <v>4.2889999999999997</v>
      </c>
      <c r="E115" s="7">
        <v>1.6479999999999999</v>
      </c>
      <c r="F115" s="5" t="s">
        <v>4</v>
      </c>
    </row>
    <row r="116" spans="1:6" x14ac:dyDescent="0.25">
      <c r="A116" s="13" t="s">
        <v>11</v>
      </c>
      <c r="B116" s="14" t="s">
        <v>76</v>
      </c>
      <c r="C116" s="15"/>
      <c r="D116" s="16">
        <f>SUM(D114:D115)</f>
        <v>21.069000000000003</v>
      </c>
      <c r="E116" s="16">
        <f>SUM(E114:E115)</f>
        <v>2.1859999999999999</v>
      </c>
      <c r="F116" s="13"/>
    </row>
    <row r="117" spans="1:6" x14ac:dyDescent="0.25">
      <c r="A117" s="9" t="s">
        <v>88</v>
      </c>
      <c r="B117" s="10" t="s">
        <v>86</v>
      </c>
      <c r="C117" s="11" t="s">
        <v>29</v>
      </c>
      <c r="D117" s="12">
        <v>1.3440000000000001</v>
      </c>
      <c r="E117" s="12">
        <v>0.70099999999999996</v>
      </c>
      <c r="F117" s="9" t="s">
        <v>4</v>
      </c>
    </row>
    <row r="118" spans="1:6" x14ac:dyDescent="0.25">
      <c r="A118" s="13" t="s">
        <v>11</v>
      </c>
      <c r="B118" s="14" t="s">
        <v>86</v>
      </c>
      <c r="C118" s="15"/>
      <c r="D118" s="16">
        <f>SUM(D117)</f>
        <v>1.3440000000000001</v>
      </c>
      <c r="E118" s="16">
        <f>SUM(E117)</f>
        <v>0.70099999999999996</v>
      </c>
      <c r="F118" s="13"/>
    </row>
    <row r="119" spans="1:6" x14ac:dyDescent="0.25">
      <c r="A119" s="8" t="s">
        <v>77</v>
      </c>
      <c r="B119" s="17"/>
      <c r="C119" s="15"/>
      <c r="D119" s="16">
        <f>D12+D19+D28+D31+D35+D110+D113+D116+D118</f>
        <v>533.60300000000007</v>
      </c>
      <c r="E119" s="16">
        <f>E12+E19+E28+E31+E35+E110+E113+E116+E118</f>
        <v>177.40899999999996</v>
      </c>
      <c r="F119" s="13"/>
    </row>
    <row r="120" spans="1:6" x14ac:dyDescent="0.25">
      <c r="B120" s="1"/>
      <c r="C120" s="2"/>
      <c r="D120" s="3"/>
      <c r="E120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2022-09-21T12:11:31Z</cp:lastPrinted>
  <dcterms:created xsi:type="dcterms:W3CDTF">2022-09-20T09:50:08Z</dcterms:created>
  <dcterms:modified xsi:type="dcterms:W3CDTF">2022-10-07T12:52:26Z</dcterms:modified>
</cp:coreProperties>
</file>