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Sporazumeniya_2022-2023\Za_publikuvane\Kubrat\30541_Zvanartsi_2022\"/>
    </mc:Choice>
  </mc:AlternateContent>
  <bookViews>
    <workbookView xWindow="0" yWindow="0" windowWidth="21480" windowHeight="10110"/>
  </bookViews>
  <sheets>
    <sheet name="Справка" sheetId="1" r:id="rId1"/>
  </sheets>
  <definedNames>
    <definedName name="_xlnm._FilterDatabase" localSheetId="0" hidden="1">Справка!$A$5:$F$100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E99" i="1" l="1"/>
  <c r="D99" i="1"/>
  <c r="E97" i="1"/>
  <c r="D97" i="1"/>
  <c r="E94" i="1"/>
  <c r="D94" i="1"/>
  <c r="E92" i="1"/>
  <c r="D92" i="1"/>
  <c r="E90" i="1"/>
  <c r="D90" i="1"/>
  <c r="E80" i="1"/>
  <c r="D80" i="1"/>
  <c r="E78" i="1"/>
  <c r="D78" i="1"/>
  <c r="E71" i="1"/>
  <c r="D71" i="1"/>
  <c r="E51" i="1"/>
  <c r="D51" i="1"/>
  <c r="E47" i="1"/>
  <c r="D47" i="1"/>
  <c r="E39" i="1"/>
  <c r="D39" i="1"/>
  <c r="E37" i="1"/>
  <c r="E100" i="1" s="1"/>
  <c r="D37" i="1"/>
  <c r="D100" i="1" l="1"/>
</calcChain>
</file>

<file path=xl/sharedStrings.xml><?xml version="1.0" encoding="utf-8"?>
<sst xmlns="http://schemas.openxmlformats.org/spreadsheetml/2006/main" count="365" uniqueCount="75">
  <si>
    <t>ЕГН/ЕИК</t>
  </si>
  <si>
    <t>ПАОЛИ ЕООД</t>
  </si>
  <si>
    <t>117045499</t>
  </si>
  <si>
    <t>202.108</t>
  </si>
  <si>
    <t>Селски, горски път</t>
  </si>
  <si>
    <t>205.111</t>
  </si>
  <si>
    <t>206.108</t>
  </si>
  <si>
    <t>214.114</t>
  </si>
  <si>
    <t>220.65</t>
  </si>
  <si>
    <t>222.151</t>
  </si>
  <si>
    <t>222.160</t>
  </si>
  <si>
    <t>222.701</t>
  </si>
  <si>
    <t>227.115</t>
  </si>
  <si>
    <t>232.64</t>
  </si>
  <si>
    <t>232.108</t>
  </si>
  <si>
    <t>232.116</t>
  </si>
  <si>
    <t>233.115</t>
  </si>
  <si>
    <t>233.116</t>
  </si>
  <si>
    <t>234.115</t>
  </si>
  <si>
    <t>234.116</t>
  </si>
  <si>
    <t>235.124</t>
  </si>
  <si>
    <t>236.123</t>
  </si>
  <si>
    <t>237.123</t>
  </si>
  <si>
    <t>239.123</t>
  </si>
  <si>
    <t>240.123</t>
  </si>
  <si>
    <t>241.123</t>
  </si>
  <si>
    <t>242.123</t>
  </si>
  <si>
    <t>253.151</t>
  </si>
  <si>
    <t>290.136</t>
  </si>
  <si>
    <t>Общо за ползвателя</t>
  </si>
  <si>
    <t>ВИВА ХАНДЕЛ ЕООД</t>
  </si>
  <si>
    <t>117665653</t>
  </si>
  <si>
    <t>ЕТ ЦЕРЕРА- ЦВЯТКО ЦВЯТКОВ</t>
  </si>
  <si>
    <t>118011343</t>
  </si>
  <si>
    <t>205.108</t>
  </si>
  <si>
    <t>208.106</t>
  </si>
  <si>
    <t>209.106</t>
  </si>
  <si>
    <t>209.108</t>
  </si>
  <si>
    <t>209.120</t>
  </si>
  <si>
    <t>ЕТ АГРОПОМ-2-91-НИКОЛАЙ НЕДЕВ</t>
  </si>
  <si>
    <t>118556233</t>
  </si>
  <si>
    <t>203.108</t>
  </si>
  <si>
    <t>218.114</t>
  </si>
  <si>
    <t>219.114</t>
  </si>
  <si>
    <t>КЪРОВ АГРО ЕООД</t>
  </si>
  <si>
    <t>202955349</t>
  </si>
  <si>
    <t>207.106</t>
  </si>
  <si>
    <t>226.15</t>
  </si>
  <si>
    <t>247.201</t>
  </si>
  <si>
    <t>249.56</t>
  </si>
  <si>
    <t>250.60</t>
  </si>
  <si>
    <t>251.56</t>
  </si>
  <si>
    <t>224.15</t>
  </si>
  <si>
    <t>246.60</t>
  </si>
  <si>
    <t>215.114</t>
  </si>
  <si>
    <t>225.15</t>
  </si>
  <si>
    <t>245.114</t>
  </si>
  <si>
    <t>290.6</t>
  </si>
  <si>
    <t>216.114</t>
  </si>
  <si>
    <t>Всичко за споразумението</t>
  </si>
  <si>
    <t>Приложение 2</t>
  </si>
  <si>
    <t xml:space="preserve">ПОЛЗВАТЕЛ </t>
  </si>
  <si>
    <t>Кад. № на имота</t>
  </si>
  <si>
    <t xml:space="preserve">  Имот /дка/ </t>
  </si>
  <si>
    <t>Площ по чл. 37в, ал.16 /дка/</t>
  </si>
  <si>
    <t>НТП на  имота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</si>
  <si>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ПО-09-394-2/06.10.2022г.</t>
    </r>
  </si>
  <si>
    <t>МЮРСЕЛ ХХХХХХ ХЮСЕИНОВ</t>
  </si>
  <si>
    <t>ХХХХХХХ</t>
  </si>
  <si>
    <t>СЕРВЕТ ХХХХХХ МЕХМЕД</t>
  </si>
  <si>
    <t>ДИМИТЪР ХХХХХХ ИВАНОВ</t>
  </si>
  <si>
    <t>МЕХМЕД ХХХХХХ МЕХМЕД</t>
  </si>
  <si>
    <t>БЕХТИ ХХХХХХХ СЕИДОВ</t>
  </si>
  <si>
    <t>ШАБАН ХХХХХХХ ШАБАНОВ</t>
  </si>
  <si>
    <t>РОСТИСЛАВ ХХХХХХ БОРИСОВ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</si>
</sst>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1" xfId="0" applyBorder="1" applyAlignment="1">
      <alignment horizontal="left" vertical="center"/>
    </xf>
    <xf numFmtId="49" fontId="0" fillId="0" borderId="11" xfId="0" applyNumberFormat="1" applyBorder="1" applyAlignment="1">
      <alignment horizontal="right" vertical="center" wrapText="1"/>
    </xf>
    <xf numFmtId="49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/>
    </xf>
    <xf numFmtId="49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right" vertical="center" wrapText="1"/>
    </xf>
    <xf numFmtId="0" fontId="16" fillId="0" borderId="0" xfId="0" applyFont="1" applyAlignment="1"/>
    <xf numFmtId="0" fontId="0" fillId="0" borderId="0" xfId="0" applyAlignment="1"/>
    <xf numFmtId="165" fontId="0" fillId="0" borderId="0" xfId="0" applyNumberFormat="1" applyAlignment="1"/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tabSelected="1" workbookViewId="0">
      <selection activeCell="N15" sqref="N15"/>
    </sheetView>
  </sheetViews>
  <sheetFormatPr defaultRowHeight="15" x14ac:dyDescent="0.25"/>
  <cols>
    <col min="1" max="1" width="34.140625" bestFit="1" customWidth="1"/>
    <col min="2" max="2" width="11.5703125" customWidth="1"/>
    <col min="3" max="3" width="9.5703125" customWidth="1"/>
    <col min="4" max="5" width="11.7109375" customWidth="1"/>
    <col min="6" max="6" width="19.85546875" customWidth="1"/>
  </cols>
  <sheetData>
    <row r="1" spans="1:6" x14ac:dyDescent="0.25">
      <c r="A1" s="17" t="s">
        <v>60</v>
      </c>
      <c r="B1" s="17"/>
      <c r="C1" s="18"/>
      <c r="D1" s="18"/>
      <c r="E1" s="19"/>
      <c r="F1" s="18"/>
    </row>
    <row r="2" spans="1:6" x14ac:dyDescent="0.25">
      <c r="A2" s="20" t="s">
        <v>66</v>
      </c>
      <c r="B2" s="20"/>
      <c r="C2" s="18"/>
      <c r="D2" s="18"/>
      <c r="E2" s="19"/>
      <c r="F2" s="18"/>
    </row>
    <row r="3" spans="1:6" x14ac:dyDescent="0.25">
      <c r="A3" s="18"/>
      <c r="B3" s="18"/>
      <c r="C3" s="18"/>
      <c r="D3" s="18"/>
      <c r="E3" s="19"/>
      <c r="F3" s="18"/>
    </row>
    <row r="4" spans="1:6" ht="45" x14ac:dyDescent="0.25">
      <c r="A4" s="14" t="s">
        <v>61</v>
      </c>
      <c r="B4" s="14" t="s">
        <v>0</v>
      </c>
      <c r="C4" s="14" t="s">
        <v>62</v>
      </c>
      <c r="D4" s="14" t="s">
        <v>63</v>
      </c>
      <c r="E4" s="14" t="s">
        <v>64</v>
      </c>
      <c r="F4" s="14" t="s">
        <v>65</v>
      </c>
    </row>
    <row r="5" spans="1:6" x14ac:dyDescent="0.25">
      <c r="A5" s="5" t="s">
        <v>1</v>
      </c>
      <c r="B5" s="6" t="s">
        <v>2</v>
      </c>
      <c r="C5" s="4" t="s">
        <v>3</v>
      </c>
      <c r="D5" s="7">
        <v>7.3209999999999997</v>
      </c>
      <c r="E5" s="7">
        <v>4.1609999999999996</v>
      </c>
      <c r="F5" s="5" t="s">
        <v>4</v>
      </c>
    </row>
    <row r="6" spans="1:6" x14ac:dyDescent="0.25">
      <c r="A6" s="5" t="s">
        <v>1</v>
      </c>
      <c r="B6" s="6" t="s">
        <v>2</v>
      </c>
      <c r="C6" s="4" t="s">
        <v>5</v>
      </c>
      <c r="D6" s="7">
        <v>7.6349999999999998</v>
      </c>
      <c r="E6" s="7">
        <v>7.5949999999999998</v>
      </c>
      <c r="F6" s="5" t="s">
        <v>4</v>
      </c>
    </row>
    <row r="7" spans="1:6" x14ac:dyDescent="0.25">
      <c r="A7" s="5" t="s">
        <v>1</v>
      </c>
      <c r="B7" s="6" t="s">
        <v>2</v>
      </c>
      <c r="C7" s="4" t="s">
        <v>6</v>
      </c>
      <c r="D7" s="7">
        <v>11.87</v>
      </c>
      <c r="E7" s="7">
        <v>0.443</v>
      </c>
      <c r="F7" s="5" t="s">
        <v>4</v>
      </c>
    </row>
    <row r="8" spans="1:6" x14ac:dyDescent="0.25">
      <c r="A8" s="5" t="s">
        <v>1</v>
      </c>
      <c r="B8" s="6" t="s">
        <v>2</v>
      </c>
      <c r="C8" s="4" t="s">
        <v>7</v>
      </c>
      <c r="D8" s="7">
        <v>4.9790000000000001</v>
      </c>
      <c r="E8" s="7">
        <v>1.0900000000000001</v>
      </c>
      <c r="F8" s="5" t="s">
        <v>4</v>
      </c>
    </row>
    <row r="9" spans="1:6" x14ac:dyDescent="0.25">
      <c r="A9" s="5" t="s">
        <v>1</v>
      </c>
      <c r="B9" s="6" t="s">
        <v>2</v>
      </c>
      <c r="C9" s="4" t="s">
        <v>8</v>
      </c>
      <c r="D9" s="7">
        <v>2.4289999999999998</v>
      </c>
      <c r="E9" s="7">
        <v>2.3410000000000002</v>
      </c>
      <c r="F9" s="5" t="s">
        <v>4</v>
      </c>
    </row>
    <row r="10" spans="1:6" x14ac:dyDescent="0.25">
      <c r="A10" s="5" t="s">
        <v>1</v>
      </c>
      <c r="B10" s="6" t="s">
        <v>2</v>
      </c>
      <c r="C10" s="4" t="s">
        <v>9</v>
      </c>
      <c r="D10" s="7">
        <v>21.815999999999999</v>
      </c>
      <c r="E10" s="7">
        <v>6.2270000000000003</v>
      </c>
      <c r="F10" s="5" t="s">
        <v>4</v>
      </c>
    </row>
    <row r="11" spans="1:6" x14ac:dyDescent="0.25">
      <c r="A11" s="5" t="s">
        <v>1</v>
      </c>
      <c r="B11" s="6" t="s">
        <v>2</v>
      </c>
      <c r="C11" s="4" t="s">
        <v>10</v>
      </c>
      <c r="D11" s="7">
        <v>16.422999999999998</v>
      </c>
      <c r="E11" s="7">
        <v>0.64700000000000002</v>
      </c>
      <c r="F11" s="5" t="s">
        <v>4</v>
      </c>
    </row>
    <row r="12" spans="1:6" x14ac:dyDescent="0.25">
      <c r="A12" s="5" t="s">
        <v>1</v>
      </c>
      <c r="B12" s="6" t="s">
        <v>2</v>
      </c>
      <c r="C12" s="4" t="s">
        <v>11</v>
      </c>
      <c r="D12" s="7">
        <v>1.079</v>
      </c>
      <c r="E12" s="7">
        <v>1.0509999999999999</v>
      </c>
      <c r="F12" s="5" t="s">
        <v>4</v>
      </c>
    </row>
    <row r="13" spans="1:6" x14ac:dyDescent="0.25">
      <c r="A13" s="5" t="s">
        <v>1</v>
      </c>
      <c r="B13" s="6" t="s">
        <v>2</v>
      </c>
      <c r="C13" s="4" t="s">
        <v>12</v>
      </c>
      <c r="D13" s="7">
        <v>6.6630000000000003</v>
      </c>
      <c r="E13" s="7">
        <v>0.14399999999999999</v>
      </c>
      <c r="F13" s="5" t="s">
        <v>4</v>
      </c>
    </row>
    <row r="14" spans="1:6" x14ac:dyDescent="0.25">
      <c r="A14" s="5" t="s">
        <v>1</v>
      </c>
      <c r="B14" s="6" t="s">
        <v>2</v>
      </c>
      <c r="C14" s="4" t="s">
        <v>12</v>
      </c>
      <c r="D14" s="7">
        <v>6.6630000000000003</v>
      </c>
      <c r="E14" s="7">
        <v>1.3859999999999999</v>
      </c>
      <c r="F14" s="5" t="s">
        <v>4</v>
      </c>
    </row>
    <row r="15" spans="1:6" x14ac:dyDescent="0.25">
      <c r="A15" s="5" t="s">
        <v>1</v>
      </c>
      <c r="B15" s="6" t="s">
        <v>2</v>
      </c>
      <c r="C15" s="4" t="s">
        <v>13</v>
      </c>
      <c r="D15" s="7">
        <v>8.3339999999999996</v>
      </c>
      <c r="E15" s="7">
        <v>0.20399999999999999</v>
      </c>
      <c r="F15" s="5" t="s">
        <v>4</v>
      </c>
    </row>
    <row r="16" spans="1:6" x14ac:dyDescent="0.25">
      <c r="A16" s="5" t="s">
        <v>1</v>
      </c>
      <c r="B16" s="6" t="s">
        <v>2</v>
      </c>
      <c r="C16" s="4" t="s">
        <v>14</v>
      </c>
      <c r="D16" s="7">
        <v>7.0279999999999996</v>
      </c>
      <c r="E16" s="7">
        <v>6.2E-2</v>
      </c>
      <c r="F16" s="5" t="s">
        <v>4</v>
      </c>
    </row>
    <row r="17" spans="1:6" x14ac:dyDescent="0.25">
      <c r="A17" s="5" t="s">
        <v>1</v>
      </c>
      <c r="B17" s="6" t="s">
        <v>2</v>
      </c>
      <c r="C17" s="4" t="s">
        <v>14</v>
      </c>
      <c r="D17" s="7">
        <v>7.0279999999999996</v>
      </c>
      <c r="E17" s="7">
        <v>9.1999999999999998E-2</v>
      </c>
      <c r="F17" s="5" t="s">
        <v>4</v>
      </c>
    </row>
    <row r="18" spans="1:6" x14ac:dyDescent="0.25">
      <c r="A18" s="5" t="s">
        <v>1</v>
      </c>
      <c r="B18" s="6" t="s">
        <v>2</v>
      </c>
      <c r="C18" s="4" t="s">
        <v>14</v>
      </c>
      <c r="D18" s="7">
        <v>7.0279999999999996</v>
      </c>
      <c r="E18" s="7">
        <v>0.32400000000000001</v>
      </c>
      <c r="F18" s="5" t="s">
        <v>4</v>
      </c>
    </row>
    <row r="19" spans="1:6" x14ac:dyDescent="0.25">
      <c r="A19" s="5" t="s">
        <v>1</v>
      </c>
      <c r="B19" s="6" t="s">
        <v>2</v>
      </c>
      <c r="C19" s="4" t="s">
        <v>14</v>
      </c>
      <c r="D19" s="7">
        <v>7.0279999999999996</v>
      </c>
      <c r="E19" s="7">
        <v>0.84299999999999997</v>
      </c>
      <c r="F19" s="5" t="s">
        <v>4</v>
      </c>
    </row>
    <row r="20" spans="1:6" x14ac:dyDescent="0.25">
      <c r="A20" s="5" t="s">
        <v>1</v>
      </c>
      <c r="B20" s="6" t="s">
        <v>2</v>
      </c>
      <c r="C20" s="4" t="s">
        <v>15</v>
      </c>
      <c r="D20" s="7">
        <v>1.044</v>
      </c>
      <c r="E20" s="7">
        <v>1.044</v>
      </c>
      <c r="F20" s="5" t="s">
        <v>4</v>
      </c>
    </row>
    <row r="21" spans="1:6" x14ac:dyDescent="0.25">
      <c r="A21" s="5" t="s">
        <v>1</v>
      </c>
      <c r="B21" s="6" t="s">
        <v>2</v>
      </c>
      <c r="C21" s="4" t="s">
        <v>16</v>
      </c>
      <c r="D21" s="7">
        <v>2.3130000000000002</v>
      </c>
      <c r="E21" s="7">
        <v>2.1259999999999999</v>
      </c>
      <c r="F21" s="5" t="s">
        <v>4</v>
      </c>
    </row>
    <row r="22" spans="1:6" x14ac:dyDescent="0.25">
      <c r="A22" s="5" t="s">
        <v>1</v>
      </c>
      <c r="B22" s="6" t="s">
        <v>2</v>
      </c>
      <c r="C22" s="4" t="s">
        <v>17</v>
      </c>
      <c r="D22" s="7">
        <v>3.5640000000000001</v>
      </c>
      <c r="E22" s="7">
        <v>3.5640000000000001</v>
      </c>
      <c r="F22" s="5" t="s">
        <v>4</v>
      </c>
    </row>
    <row r="23" spans="1:6" x14ac:dyDescent="0.25">
      <c r="A23" s="5" t="s">
        <v>1</v>
      </c>
      <c r="B23" s="6" t="s">
        <v>2</v>
      </c>
      <c r="C23" s="4" t="s">
        <v>18</v>
      </c>
      <c r="D23" s="7">
        <v>1.4</v>
      </c>
      <c r="E23" s="7">
        <v>2.8000000000000001E-2</v>
      </c>
      <c r="F23" s="5" t="s">
        <v>4</v>
      </c>
    </row>
    <row r="24" spans="1:6" x14ac:dyDescent="0.25">
      <c r="A24" s="5" t="s">
        <v>1</v>
      </c>
      <c r="B24" s="6" t="s">
        <v>2</v>
      </c>
      <c r="C24" s="4" t="s">
        <v>18</v>
      </c>
      <c r="D24" s="7">
        <v>1.4</v>
      </c>
      <c r="E24" s="7">
        <v>1.1719999999999999</v>
      </c>
      <c r="F24" s="5" t="s">
        <v>4</v>
      </c>
    </row>
    <row r="25" spans="1:6" x14ac:dyDescent="0.25">
      <c r="A25" s="5" t="s">
        <v>1</v>
      </c>
      <c r="B25" s="6" t="s">
        <v>2</v>
      </c>
      <c r="C25" s="4" t="s">
        <v>19</v>
      </c>
      <c r="D25" s="7">
        <v>6.64</v>
      </c>
      <c r="E25" s="7">
        <v>0.749</v>
      </c>
      <c r="F25" s="5" t="s">
        <v>4</v>
      </c>
    </row>
    <row r="26" spans="1:6" x14ac:dyDescent="0.25">
      <c r="A26" s="5" t="s">
        <v>1</v>
      </c>
      <c r="B26" s="6" t="s">
        <v>2</v>
      </c>
      <c r="C26" s="4" t="s">
        <v>19</v>
      </c>
      <c r="D26" s="7">
        <v>6.64</v>
      </c>
      <c r="E26" s="7">
        <v>0.75600000000000001</v>
      </c>
      <c r="F26" s="5" t="s">
        <v>4</v>
      </c>
    </row>
    <row r="27" spans="1:6" x14ac:dyDescent="0.25">
      <c r="A27" s="5" t="s">
        <v>1</v>
      </c>
      <c r="B27" s="6" t="s">
        <v>2</v>
      </c>
      <c r="C27" s="4" t="s">
        <v>19</v>
      </c>
      <c r="D27" s="7">
        <v>6.64</v>
      </c>
      <c r="E27" s="7">
        <v>1.724</v>
      </c>
      <c r="F27" s="5" t="s">
        <v>4</v>
      </c>
    </row>
    <row r="28" spans="1:6" x14ac:dyDescent="0.25">
      <c r="A28" s="5" t="s">
        <v>1</v>
      </c>
      <c r="B28" s="6" t="s">
        <v>2</v>
      </c>
      <c r="C28" s="4" t="s">
        <v>20</v>
      </c>
      <c r="D28" s="7">
        <v>7.7210000000000001</v>
      </c>
      <c r="E28" s="7">
        <v>7.7210000000000001</v>
      </c>
      <c r="F28" s="5" t="s">
        <v>4</v>
      </c>
    </row>
    <row r="29" spans="1:6" x14ac:dyDescent="0.25">
      <c r="A29" s="5" t="s">
        <v>1</v>
      </c>
      <c r="B29" s="6" t="s">
        <v>2</v>
      </c>
      <c r="C29" s="4" t="s">
        <v>21</v>
      </c>
      <c r="D29" s="7">
        <v>1.5249999999999999</v>
      </c>
      <c r="E29" s="7">
        <v>1.5249999999999999</v>
      </c>
      <c r="F29" s="5" t="s">
        <v>4</v>
      </c>
    </row>
    <row r="30" spans="1:6" x14ac:dyDescent="0.25">
      <c r="A30" s="5" t="s">
        <v>1</v>
      </c>
      <c r="B30" s="6" t="s">
        <v>2</v>
      </c>
      <c r="C30" s="4" t="s">
        <v>22</v>
      </c>
      <c r="D30" s="7">
        <v>1.5089999999999999</v>
      </c>
      <c r="E30" s="7">
        <v>1.5089999999999999</v>
      </c>
      <c r="F30" s="5" t="s">
        <v>4</v>
      </c>
    </row>
    <row r="31" spans="1:6" x14ac:dyDescent="0.25">
      <c r="A31" s="5" t="s">
        <v>1</v>
      </c>
      <c r="B31" s="6" t="s">
        <v>2</v>
      </c>
      <c r="C31" s="4" t="s">
        <v>23</v>
      </c>
      <c r="D31" s="7">
        <v>4.1920000000000002</v>
      </c>
      <c r="E31" s="7">
        <v>4.1920000000000002</v>
      </c>
      <c r="F31" s="5" t="s">
        <v>4</v>
      </c>
    </row>
    <row r="32" spans="1:6" x14ac:dyDescent="0.25">
      <c r="A32" s="5" t="s">
        <v>1</v>
      </c>
      <c r="B32" s="6" t="s">
        <v>2</v>
      </c>
      <c r="C32" s="4" t="s">
        <v>24</v>
      </c>
      <c r="D32" s="7">
        <v>1.905</v>
      </c>
      <c r="E32" s="7">
        <v>1.4710000000000001</v>
      </c>
      <c r="F32" s="5" t="s">
        <v>4</v>
      </c>
    </row>
    <row r="33" spans="1:6" x14ac:dyDescent="0.25">
      <c r="A33" s="5" t="s">
        <v>1</v>
      </c>
      <c r="B33" s="6" t="s">
        <v>2</v>
      </c>
      <c r="C33" s="4" t="s">
        <v>25</v>
      </c>
      <c r="D33" s="7">
        <v>3.6309999999999998</v>
      </c>
      <c r="E33" s="7">
        <v>2.62</v>
      </c>
      <c r="F33" s="5" t="s">
        <v>4</v>
      </c>
    </row>
    <row r="34" spans="1:6" x14ac:dyDescent="0.25">
      <c r="A34" s="5" t="s">
        <v>1</v>
      </c>
      <c r="B34" s="6" t="s">
        <v>2</v>
      </c>
      <c r="C34" s="4" t="s">
        <v>26</v>
      </c>
      <c r="D34" s="7">
        <v>1.6040000000000001</v>
      </c>
      <c r="E34" s="7">
        <v>1.603</v>
      </c>
      <c r="F34" s="5" t="s">
        <v>4</v>
      </c>
    </row>
    <row r="35" spans="1:6" x14ac:dyDescent="0.25">
      <c r="A35" s="5" t="s">
        <v>1</v>
      </c>
      <c r="B35" s="6" t="s">
        <v>2</v>
      </c>
      <c r="C35" s="4" t="s">
        <v>27</v>
      </c>
      <c r="D35" s="7">
        <v>1.972</v>
      </c>
      <c r="E35" s="7">
        <v>1.4059999999999999</v>
      </c>
      <c r="F35" s="5" t="s">
        <v>4</v>
      </c>
    </row>
    <row r="36" spans="1:6" x14ac:dyDescent="0.25">
      <c r="A36" s="5" t="s">
        <v>1</v>
      </c>
      <c r="B36" s="6" t="s">
        <v>2</v>
      </c>
      <c r="C36" s="4" t="s">
        <v>28</v>
      </c>
      <c r="D36" s="7">
        <v>4.5810000000000004</v>
      </c>
      <c r="E36" s="7">
        <v>2.6509999999999998</v>
      </c>
      <c r="F36" s="5" t="s">
        <v>4</v>
      </c>
    </row>
    <row r="37" spans="1:6" x14ac:dyDescent="0.25">
      <c r="A37" s="12" t="s">
        <v>29</v>
      </c>
      <c r="B37" s="13" t="s">
        <v>2</v>
      </c>
      <c r="C37" s="14"/>
      <c r="D37" s="15">
        <f>SUM(D5:D36)</f>
        <v>181.60499999999999</v>
      </c>
      <c r="E37" s="15">
        <f>SUM(E5:E36)</f>
        <v>62.470999999999989</v>
      </c>
      <c r="F37" s="12"/>
    </row>
    <row r="38" spans="1:6" x14ac:dyDescent="0.25">
      <c r="A38" s="8" t="s">
        <v>30</v>
      </c>
      <c r="B38" s="9" t="s">
        <v>31</v>
      </c>
      <c r="C38" s="10" t="s">
        <v>7</v>
      </c>
      <c r="D38" s="11">
        <v>4.9790000000000001</v>
      </c>
      <c r="E38" s="11">
        <v>0.502</v>
      </c>
      <c r="F38" s="8" t="s">
        <v>4</v>
      </c>
    </row>
    <row r="39" spans="1:6" x14ac:dyDescent="0.25">
      <c r="A39" s="12" t="s">
        <v>29</v>
      </c>
      <c r="B39" s="13" t="s">
        <v>31</v>
      </c>
      <c r="C39" s="14"/>
      <c r="D39" s="15">
        <f>SUM(D38)</f>
        <v>4.9790000000000001</v>
      </c>
      <c r="E39" s="15">
        <f>SUM(E38)</f>
        <v>0.502</v>
      </c>
      <c r="F39" s="12"/>
    </row>
    <row r="40" spans="1:6" x14ac:dyDescent="0.25">
      <c r="A40" s="8" t="s">
        <v>32</v>
      </c>
      <c r="B40" s="9" t="s">
        <v>33</v>
      </c>
      <c r="C40" s="10" t="s">
        <v>34</v>
      </c>
      <c r="D40" s="11">
        <v>6.4420000000000002</v>
      </c>
      <c r="E40" s="11">
        <v>0.79800000000000004</v>
      </c>
      <c r="F40" s="8" t="s">
        <v>4</v>
      </c>
    </row>
    <row r="41" spans="1:6" x14ac:dyDescent="0.25">
      <c r="A41" s="5" t="s">
        <v>32</v>
      </c>
      <c r="B41" s="6" t="s">
        <v>33</v>
      </c>
      <c r="C41" s="4" t="s">
        <v>6</v>
      </c>
      <c r="D41" s="7">
        <v>11.87</v>
      </c>
      <c r="E41" s="7">
        <v>0.14699999999999999</v>
      </c>
      <c r="F41" s="5" t="s">
        <v>4</v>
      </c>
    </row>
    <row r="42" spans="1:6" x14ac:dyDescent="0.25">
      <c r="A42" s="5" t="s">
        <v>32</v>
      </c>
      <c r="B42" s="6" t="s">
        <v>33</v>
      </c>
      <c r="C42" s="4" t="s">
        <v>6</v>
      </c>
      <c r="D42" s="7">
        <v>11.87</v>
      </c>
      <c r="E42" s="7">
        <v>0.69599999999999995</v>
      </c>
      <c r="F42" s="5" t="s">
        <v>4</v>
      </c>
    </row>
    <row r="43" spans="1:6" x14ac:dyDescent="0.25">
      <c r="A43" s="5" t="s">
        <v>32</v>
      </c>
      <c r="B43" s="6" t="s">
        <v>33</v>
      </c>
      <c r="C43" s="4" t="s">
        <v>35</v>
      </c>
      <c r="D43" s="7">
        <v>13.382999999999999</v>
      </c>
      <c r="E43" s="7">
        <v>3.258</v>
      </c>
      <c r="F43" s="5" t="s">
        <v>4</v>
      </c>
    </row>
    <row r="44" spans="1:6" x14ac:dyDescent="0.25">
      <c r="A44" s="5" t="s">
        <v>32</v>
      </c>
      <c r="B44" s="6" t="s">
        <v>33</v>
      </c>
      <c r="C44" s="4" t="s">
        <v>36</v>
      </c>
      <c r="D44" s="7">
        <v>9.5310000000000006</v>
      </c>
      <c r="E44" s="7">
        <v>4.5990000000000002</v>
      </c>
      <c r="F44" s="5" t="s">
        <v>4</v>
      </c>
    </row>
    <row r="45" spans="1:6" x14ac:dyDescent="0.25">
      <c r="A45" s="5" t="s">
        <v>32</v>
      </c>
      <c r="B45" s="6" t="s">
        <v>33</v>
      </c>
      <c r="C45" s="4" t="s">
        <v>37</v>
      </c>
      <c r="D45" s="7">
        <v>0.16800000000000001</v>
      </c>
      <c r="E45" s="7">
        <v>0.16800000000000001</v>
      </c>
      <c r="F45" s="5" t="s">
        <v>4</v>
      </c>
    </row>
    <row r="46" spans="1:6" x14ac:dyDescent="0.25">
      <c r="A46" s="5" t="s">
        <v>32</v>
      </c>
      <c r="B46" s="6" t="s">
        <v>33</v>
      </c>
      <c r="C46" s="4" t="s">
        <v>38</v>
      </c>
      <c r="D46" s="7">
        <v>2.7269999999999999</v>
      </c>
      <c r="E46" s="7">
        <v>0.03</v>
      </c>
      <c r="F46" s="5" t="s">
        <v>4</v>
      </c>
    </row>
    <row r="47" spans="1:6" x14ac:dyDescent="0.25">
      <c r="A47" s="12" t="s">
        <v>29</v>
      </c>
      <c r="B47" s="13" t="s">
        <v>33</v>
      </c>
      <c r="C47" s="14"/>
      <c r="D47" s="15">
        <f>SUM(D40:D46)</f>
        <v>55.990999999999993</v>
      </c>
      <c r="E47" s="15">
        <f>SUM(E40:E46)</f>
        <v>9.6959999999999997</v>
      </c>
      <c r="F47" s="12"/>
    </row>
    <row r="48" spans="1:6" x14ac:dyDescent="0.25">
      <c r="A48" s="8" t="s">
        <v>39</v>
      </c>
      <c r="B48" s="9" t="s">
        <v>40</v>
      </c>
      <c r="C48" s="10" t="s">
        <v>41</v>
      </c>
      <c r="D48" s="11">
        <v>6.085</v>
      </c>
      <c r="E48" s="11">
        <v>3.43</v>
      </c>
      <c r="F48" s="8" t="s">
        <v>4</v>
      </c>
    </row>
    <row r="49" spans="1:6" x14ac:dyDescent="0.25">
      <c r="A49" s="5" t="s">
        <v>39</v>
      </c>
      <c r="B49" s="6" t="s">
        <v>40</v>
      </c>
      <c r="C49" s="4" t="s">
        <v>42</v>
      </c>
      <c r="D49" s="7">
        <v>5.4169999999999998</v>
      </c>
      <c r="E49" s="7">
        <v>2.4830000000000001</v>
      </c>
      <c r="F49" s="5" t="s">
        <v>4</v>
      </c>
    </row>
    <row r="50" spans="1:6" x14ac:dyDescent="0.25">
      <c r="A50" s="5" t="s">
        <v>39</v>
      </c>
      <c r="B50" s="6" t="s">
        <v>40</v>
      </c>
      <c r="C50" s="4" t="s">
        <v>43</v>
      </c>
      <c r="D50" s="7">
        <v>1.2210000000000001</v>
      </c>
      <c r="E50" s="7">
        <v>0.60399999999999998</v>
      </c>
      <c r="F50" s="5" t="s">
        <v>4</v>
      </c>
    </row>
    <row r="51" spans="1:6" x14ac:dyDescent="0.25">
      <c r="A51" s="12" t="s">
        <v>29</v>
      </c>
      <c r="B51" s="13" t="s">
        <v>40</v>
      </c>
      <c r="C51" s="14"/>
      <c r="D51" s="15">
        <f>SUM(D48:D50)</f>
        <v>12.722999999999999</v>
      </c>
      <c r="E51" s="15">
        <f>SUM(E48:E50)</f>
        <v>6.5170000000000003</v>
      </c>
      <c r="F51" s="12"/>
    </row>
    <row r="52" spans="1:6" x14ac:dyDescent="0.25">
      <c r="A52" s="8" t="s">
        <v>44</v>
      </c>
      <c r="B52" s="9" t="s">
        <v>45</v>
      </c>
      <c r="C52" s="10" t="s">
        <v>6</v>
      </c>
      <c r="D52" s="11">
        <v>11.87</v>
      </c>
      <c r="E52" s="11">
        <v>0.14000000000000001</v>
      </c>
      <c r="F52" s="8" t="s">
        <v>4</v>
      </c>
    </row>
    <row r="53" spans="1:6" x14ac:dyDescent="0.25">
      <c r="A53" s="5" t="s">
        <v>44</v>
      </c>
      <c r="B53" s="6" t="s">
        <v>45</v>
      </c>
      <c r="C53" s="4" t="s">
        <v>6</v>
      </c>
      <c r="D53" s="7">
        <v>11.87</v>
      </c>
      <c r="E53" s="7">
        <v>1.0760000000000001</v>
      </c>
      <c r="F53" s="5" t="s">
        <v>4</v>
      </c>
    </row>
    <row r="54" spans="1:6" x14ac:dyDescent="0.25">
      <c r="A54" s="5" t="s">
        <v>44</v>
      </c>
      <c r="B54" s="6" t="s">
        <v>45</v>
      </c>
      <c r="C54" s="4" t="s">
        <v>6</v>
      </c>
      <c r="D54" s="7">
        <v>11.87</v>
      </c>
      <c r="E54" s="7">
        <v>2.948</v>
      </c>
      <c r="F54" s="5" t="s">
        <v>4</v>
      </c>
    </row>
    <row r="55" spans="1:6" x14ac:dyDescent="0.25">
      <c r="A55" s="5" t="s">
        <v>44</v>
      </c>
      <c r="B55" s="6" t="s">
        <v>45</v>
      </c>
      <c r="C55" s="4" t="s">
        <v>46</v>
      </c>
      <c r="D55" s="7">
        <v>2.871</v>
      </c>
      <c r="E55" s="7">
        <v>1.8089999999999999</v>
      </c>
      <c r="F55" s="5" t="s">
        <v>4</v>
      </c>
    </row>
    <row r="56" spans="1:6" x14ac:dyDescent="0.25">
      <c r="A56" s="5" t="s">
        <v>44</v>
      </c>
      <c r="B56" s="6" t="s">
        <v>45</v>
      </c>
      <c r="C56" s="4" t="s">
        <v>35</v>
      </c>
      <c r="D56" s="7">
        <v>13.382999999999999</v>
      </c>
      <c r="E56" s="7">
        <v>0.94799999999999995</v>
      </c>
      <c r="F56" s="5" t="s">
        <v>4</v>
      </c>
    </row>
    <row r="57" spans="1:6" x14ac:dyDescent="0.25">
      <c r="A57" s="5" t="s">
        <v>44</v>
      </c>
      <c r="B57" s="6" t="s">
        <v>45</v>
      </c>
      <c r="C57" s="4" t="s">
        <v>35</v>
      </c>
      <c r="D57" s="7">
        <v>13.382999999999999</v>
      </c>
      <c r="E57" s="7">
        <v>1.1970000000000001</v>
      </c>
      <c r="F57" s="5" t="s">
        <v>4</v>
      </c>
    </row>
    <row r="58" spans="1:6" x14ac:dyDescent="0.25">
      <c r="A58" s="5" t="s">
        <v>44</v>
      </c>
      <c r="B58" s="6" t="s">
        <v>45</v>
      </c>
      <c r="C58" s="4" t="s">
        <v>35</v>
      </c>
      <c r="D58" s="7">
        <v>13.382999999999999</v>
      </c>
      <c r="E58" s="7">
        <v>2.456</v>
      </c>
      <c r="F58" s="5" t="s">
        <v>4</v>
      </c>
    </row>
    <row r="59" spans="1:6" x14ac:dyDescent="0.25">
      <c r="A59" s="5" t="s">
        <v>44</v>
      </c>
      <c r="B59" s="6" t="s">
        <v>45</v>
      </c>
      <c r="C59" s="4" t="s">
        <v>36</v>
      </c>
      <c r="D59" s="7">
        <v>9.5310000000000006</v>
      </c>
      <c r="E59" s="7">
        <v>1.413</v>
      </c>
      <c r="F59" s="5" t="s">
        <v>4</v>
      </c>
    </row>
    <row r="60" spans="1:6" x14ac:dyDescent="0.25">
      <c r="A60" s="5" t="s">
        <v>44</v>
      </c>
      <c r="B60" s="6" t="s">
        <v>45</v>
      </c>
      <c r="C60" s="4" t="s">
        <v>42</v>
      </c>
      <c r="D60" s="7">
        <v>5.4169999999999998</v>
      </c>
      <c r="E60" s="7">
        <v>2.54</v>
      </c>
      <c r="F60" s="5" t="s">
        <v>4</v>
      </c>
    </row>
    <row r="61" spans="1:6" x14ac:dyDescent="0.25">
      <c r="A61" s="5" t="s">
        <v>44</v>
      </c>
      <c r="B61" s="6" t="s">
        <v>45</v>
      </c>
      <c r="C61" s="4" t="s">
        <v>10</v>
      </c>
      <c r="D61" s="7">
        <v>16.422999999999998</v>
      </c>
      <c r="E61" s="7">
        <v>1.2999999999999999E-2</v>
      </c>
      <c r="F61" s="5" t="s">
        <v>4</v>
      </c>
    </row>
    <row r="62" spans="1:6" x14ac:dyDescent="0.25">
      <c r="A62" s="5" t="s">
        <v>44</v>
      </c>
      <c r="B62" s="6" t="s">
        <v>45</v>
      </c>
      <c r="C62" s="4" t="s">
        <v>10</v>
      </c>
      <c r="D62" s="7">
        <v>16.422999999999998</v>
      </c>
      <c r="E62" s="7">
        <v>2.387</v>
      </c>
      <c r="F62" s="5" t="s">
        <v>4</v>
      </c>
    </row>
    <row r="63" spans="1:6" x14ac:dyDescent="0.25">
      <c r="A63" s="5" t="s">
        <v>44</v>
      </c>
      <c r="B63" s="6" t="s">
        <v>45</v>
      </c>
      <c r="C63" s="4" t="s">
        <v>47</v>
      </c>
      <c r="D63" s="7">
        <v>5.2050000000000001</v>
      </c>
      <c r="E63" s="7">
        <v>1.1830000000000001</v>
      </c>
      <c r="F63" s="5" t="s">
        <v>4</v>
      </c>
    </row>
    <row r="64" spans="1:6" x14ac:dyDescent="0.25">
      <c r="A64" s="5" t="s">
        <v>44</v>
      </c>
      <c r="B64" s="6" t="s">
        <v>45</v>
      </c>
      <c r="C64" s="4" t="s">
        <v>13</v>
      </c>
      <c r="D64" s="7">
        <v>8.3339999999999996</v>
      </c>
      <c r="E64" s="7">
        <v>2.883</v>
      </c>
      <c r="F64" s="5" t="s">
        <v>4</v>
      </c>
    </row>
    <row r="65" spans="1:6" x14ac:dyDescent="0.25">
      <c r="A65" s="5" t="s">
        <v>44</v>
      </c>
      <c r="B65" s="6" t="s">
        <v>45</v>
      </c>
      <c r="C65" s="4" t="s">
        <v>48</v>
      </c>
      <c r="D65" s="7">
        <v>2.4550000000000001</v>
      </c>
      <c r="E65" s="7">
        <v>1.0209999999999999</v>
      </c>
      <c r="F65" s="5" t="s">
        <v>4</v>
      </c>
    </row>
    <row r="66" spans="1:6" x14ac:dyDescent="0.25">
      <c r="A66" s="5" t="s">
        <v>44</v>
      </c>
      <c r="B66" s="6" t="s">
        <v>45</v>
      </c>
      <c r="C66" s="4" t="s">
        <v>49</v>
      </c>
      <c r="D66" s="7">
        <v>11.013</v>
      </c>
      <c r="E66" s="7">
        <v>1.825</v>
      </c>
      <c r="F66" s="5" t="s">
        <v>4</v>
      </c>
    </row>
    <row r="67" spans="1:6" x14ac:dyDescent="0.25">
      <c r="A67" s="5" t="s">
        <v>44</v>
      </c>
      <c r="B67" s="6" t="s">
        <v>45</v>
      </c>
      <c r="C67" s="4" t="s">
        <v>49</v>
      </c>
      <c r="D67" s="7">
        <v>11.013</v>
      </c>
      <c r="E67" s="7">
        <v>1.899</v>
      </c>
      <c r="F67" s="5" t="s">
        <v>4</v>
      </c>
    </row>
    <row r="68" spans="1:6" x14ac:dyDescent="0.25">
      <c r="A68" s="5" t="s">
        <v>44</v>
      </c>
      <c r="B68" s="6" t="s">
        <v>45</v>
      </c>
      <c r="C68" s="4" t="s">
        <v>49</v>
      </c>
      <c r="D68" s="7">
        <v>11.013</v>
      </c>
      <c r="E68" s="7">
        <v>2.9969999999999999</v>
      </c>
      <c r="F68" s="5" t="s">
        <v>4</v>
      </c>
    </row>
    <row r="69" spans="1:6" x14ac:dyDescent="0.25">
      <c r="A69" s="5" t="s">
        <v>44</v>
      </c>
      <c r="B69" s="6" t="s">
        <v>45</v>
      </c>
      <c r="C69" s="4" t="s">
        <v>50</v>
      </c>
      <c r="D69" s="7">
        <v>5.218</v>
      </c>
      <c r="E69" s="7">
        <v>2.319</v>
      </c>
      <c r="F69" s="5" t="s">
        <v>4</v>
      </c>
    </row>
    <row r="70" spans="1:6" x14ac:dyDescent="0.25">
      <c r="A70" s="5" t="s">
        <v>44</v>
      </c>
      <c r="B70" s="6" t="s">
        <v>45</v>
      </c>
      <c r="C70" s="4" t="s">
        <v>51</v>
      </c>
      <c r="D70" s="7">
        <v>2.9660000000000002</v>
      </c>
      <c r="E70" s="7">
        <v>2.077</v>
      </c>
      <c r="F70" s="5" t="s">
        <v>4</v>
      </c>
    </row>
    <row r="71" spans="1:6" x14ac:dyDescent="0.25">
      <c r="A71" s="12" t="s">
        <v>29</v>
      </c>
      <c r="B71" s="13" t="s">
        <v>45</v>
      </c>
      <c r="C71" s="14"/>
      <c r="D71" s="15">
        <f>SUM(D52:D70)</f>
        <v>183.64100000000005</v>
      </c>
      <c r="E71" s="15">
        <f>SUM(E52:E70)</f>
        <v>33.130999999999993</v>
      </c>
      <c r="F71" s="12"/>
    </row>
    <row r="72" spans="1:6" x14ac:dyDescent="0.25">
      <c r="A72" s="8" t="s">
        <v>67</v>
      </c>
      <c r="B72" s="9" t="s">
        <v>68</v>
      </c>
      <c r="C72" s="10" t="s">
        <v>6</v>
      </c>
      <c r="D72" s="11">
        <v>11.87</v>
      </c>
      <c r="E72" s="11">
        <v>0.65900000000000003</v>
      </c>
      <c r="F72" s="8" t="s">
        <v>4</v>
      </c>
    </row>
    <row r="73" spans="1:6" x14ac:dyDescent="0.25">
      <c r="A73" s="8" t="s">
        <v>67</v>
      </c>
      <c r="B73" s="9" t="s">
        <v>68</v>
      </c>
      <c r="C73" s="4" t="s">
        <v>52</v>
      </c>
      <c r="D73" s="7">
        <v>3.988</v>
      </c>
      <c r="E73" s="7">
        <v>1.4059999999999999</v>
      </c>
      <c r="F73" s="5" t="s">
        <v>4</v>
      </c>
    </row>
    <row r="74" spans="1:6" x14ac:dyDescent="0.25">
      <c r="A74" s="8" t="s">
        <v>67</v>
      </c>
      <c r="B74" s="9" t="s">
        <v>68</v>
      </c>
      <c r="C74" s="4" t="s">
        <v>14</v>
      </c>
      <c r="D74" s="7">
        <v>7.0279999999999996</v>
      </c>
      <c r="E74" s="7">
        <v>0.08</v>
      </c>
      <c r="F74" s="5" t="s">
        <v>4</v>
      </c>
    </row>
    <row r="75" spans="1:6" x14ac:dyDescent="0.25">
      <c r="A75" s="8" t="s">
        <v>67</v>
      </c>
      <c r="B75" s="9" t="s">
        <v>68</v>
      </c>
      <c r="C75" s="4" t="s">
        <v>14</v>
      </c>
      <c r="D75" s="7">
        <v>7.0279999999999996</v>
      </c>
      <c r="E75" s="7">
        <v>0.40100000000000002</v>
      </c>
      <c r="F75" s="5" t="s">
        <v>4</v>
      </c>
    </row>
    <row r="76" spans="1:6" x14ac:dyDescent="0.25">
      <c r="A76" s="8" t="s">
        <v>67</v>
      </c>
      <c r="B76" s="9" t="s">
        <v>68</v>
      </c>
      <c r="C76" s="4" t="s">
        <v>14</v>
      </c>
      <c r="D76" s="7">
        <v>7.0279999999999996</v>
      </c>
      <c r="E76" s="7">
        <v>0.66100000000000003</v>
      </c>
      <c r="F76" s="5" t="s">
        <v>4</v>
      </c>
    </row>
    <row r="77" spans="1:6" x14ac:dyDescent="0.25">
      <c r="A77" s="8" t="s">
        <v>67</v>
      </c>
      <c r="B77" s="9" t="s">
        <v>68</v>
      </c>
      <c r="C77" s="4" t="s">
        <v>53</v>
      </c>
      <c r="D77" s="7">
        <v>3.1339999999999999</v>
      </c>
      <c r="E77" s="7">
        <v>0.64900000000000002</v>
      </c>
      <c r="F77" s="5" t="s">
        <v>4</v>
      </c>
    </row>
    <row r="78" spans="1:6" x14ac:dyDescent="0.25">
      <c r="A78" s="12" t="s">
        <v>29</v>
      </c>
      <c r="B78" s="13" t="s">
        <v>68</v>
      </c>
      <c r="C78" s="14"/>
      <c r="D78" s="15">
        <f>SUM(D72:D77)</f>
        <v>40.076000000000001</v>
      </c>
      <c r="E78" s="15">
        <f>SUM(E72:E77)</f>
        <v>3.8560000000000003</v>
      </c>
      <c r="F78" s="12"/>
    </row>
    <row r="79" spans="1:6" x14ac:dyDescent="0.25">
      <c r="A79" s="8" t="s">
        <v>69</v>
      </c>
      <c r="B79" s="9" t="s">
        <v>68</v>
      </c>
      <c r="C79" s="10" t="s">
        <v>9</v>
      </c>
      <c r="D79" s="11">
        <v>21.815999999999999</v>
      </c>
      <c r="E79" s="11">
        <v>0.51900000000000002</v>
      </c>
      <c r="F79" s="8" t="s">
        <v>4</v>
      </c>
    </row>
    <row r="80" spans="1:6" x14ac:dyDescent="0.25">
      <c r="A80" s="12" t="s">
        <v>29</v>
      </c>
      <c r="B80" s="13" t="s">
        <v>68</v>
      </c>
      <c r="C80" s="14"/>
      <c r="D80" s="15">
        <f>SUM(D79)</f>
        <v>21.815999999999999</v>
      </c>
      <c r="E80" s="15">
        <f>SUM(E79)</f>
        <v>0.51900000000000002</v>
      </c>
      <c r="F80" s="12"/>
    </row>
    <row r="81" spans="1:6" x14ac:dyDescent="0.25">
      <c r="A81" s="8" t="s">
        <v>70</v>
      </c>
      <c r="B81" s="9" t="s">
        <v>68</v>
      </c>
      <c r="C81" s="10" t="s">
        <v>6</v>
      </c>
      <c r="D81" s="11">
        <v>11.87</v>
      </c>
      <c r="E81" s="11">
        <v>0.45500000000000002</v>
      </c>
      <c r="F81" s="8" t="s">
        <v>4</v>
      </c>
    </row>
    <row r="82" spans="1:6" x14ac:dyDescent="0.25">
      <c r="A82" s="8" t="s">
        <v>70</v>
      </c>
      <c r="B82" s="9" t="s">
        <v>68</v>
      </c>
      <c r="C82" s="4" t="s">
        <v>36</v>
      </c>
      <c r="D82" s="7">
        <v>9.5310000000000006</v>
      </c>
      <c r="E82" s="7">
        <v>1.0680000000000001</v>
      </c>
      <c r="F82" s="5" t="s">
        <v>4</v>
      </c>
    </row>
    <row r="83" spans="1:6" x14ac:dyDescent="0.25">
      <c r="A83" s="8" t="s">
        <v>70</v>
      </c>
      <c r="B83" s="9" t="s">
        <v>68</v>
      </c>
      <c r="C83" s="4" t="s">
        <v>54</v>
      </c>
      <c r="D83" s="7">
        <v>5.125</v>
      </c>
      <c r="E83" s="7">
        <v>1.762</v>
      </c>
      <c r="F83" s="5" t="s">
        <v>4</v>
      </c>
    </row>
    <row r="84" spans="1:6" x14ac:dyDescent="0.25">
      <c r="A84" s="8" t="s">
        <v>70</v>
      </c>
      <c r="B84" s="9" t="s">
        <v>68</v>
      </c>
      <c r="C84" s="4" t="s">
        <v>9</v>
      </c>
      <c r="D84" s="7">
        <v>21.815999999999999</v>
      </c>
      <c r="E84" s="7">
        <v>0.193</v>
      </c>
      <c r="F84" s="5" t="s">
        <v>4</v>
      </c>
    </row>
    <row r="85" spans="1:6" x14ac:dyDescent="0.25">
      <c r="A85" s="8" t="s">
        <v>70</v>
      </c>
      <c r="B85" s="9" t="s">
        <v>68</v>
      </c>
      <c r="C85" s="4" t="s">
        <v>10</v>
      </c>
      <c r="D85" s="7">
        <v>16.422999999999998</v>
      </c>
      <c r="E85" s="7">
        <v>0.79900000000000004</v>
      </c>
      <c r="F85" s="5" t="s">
        <v>4</v>
      </c>
    </row>
    <row r="86" spans="1:6" x14ac:dyDescent="0.25">
      <c r="A86" s="8" t="s">
        <v>70</v>
      </c>
      <c r="B86" s="9" t="s">
        <v>68</v>
      </c>
      <c r="C86" s="4" t="s">
        <v>55</v>
      </c>
      <c r="D86" s="7">
        <v>4.4749999999999996</v>
      </c>
      <c r="E86" s="7">
        <v>1.7000000000000001E-2</v>
      </c>
      <c r="F86" s="5" t="s">
        <v>4</v>
      </c>
    </row>
    <row r="87" spans="1:6" x14ac:dyDescent="0.25">
      <c r="A87" s="8" t="s">
        <v>70</v>
      </c>
      <c r="B87" s="9" t="s">
        <v>68</v>
      </c>
      <c r="C87" s="4" t="s">
        <v>55</v>
      </c>
      <c r="D87" s="7">
        <v>4.4749999999999996</v>
      </c>
      <c r="E87" s="7">
        <v>0.34599999999999997</v>
      </c>
      <c r="F87" s="5" t="s">
        <v>4</v>
      </c>
    </row>
    <row r="88" spans="1:6" x14ac:dyDescent="0.25">
      <c r="A88" s="8" t="s">
        <v>70</v>
      </c>
      <c r="B88" s="9" t="s">
        <v>68</v>
      </c>
      <c r="C88" s="4" t="s">
        <v>56</v>
      </c>
      <c r="D88" s="7">
        <v>0.64200000000000002</v>
      </c>
      <c r="E88" s="7">
        <v>0.59399999999999997</v>
      </c>
      <c r="F88" s="5" t="s">
        <v>4</v>
      </c>
    </row>
    <row r="89" spans="1:6" x14ac:dyDescent="0.25">
      <c r="A89" s="8" t="s">
        <v>70</v>
      </c>
      <c r="B89" s="9" t="s">
        <v>68</v>
      </c>
      <c r="C89" s="4" t="s">
        <v>57</v>
      </c>
      <c r="D89" s="7">
        <v>5.4889999999999999</v>
      </c>
      <c r="E89" s="7">
        <v>0.42199999999999999</v>
      </c>
      <c r="F89" s="5" t="s">
        <v>4</v>
      </c>
    </row>
    <row r="90" spans="1:6" x14ac:dyDescent="0.25">
      <c r="A90" s="12" t="s">
        <v>29</v>
      </c>
      <c r="B90" s="13" t="s">
        <v>68</v>
      </c>
      <c r="C90" s="14"/>
      <c r="D90" s="15">
        <f>SUM(D81:D89)</f>
        <v>79.845999999999989</v>
      </c>
      <c r="E90" s="15">
        <f>SUM(E81:E89)</f>
        <v>5.6560000000000006</v>
      </c>
      <c r="F90" s="12"/>
    </row>
    <row r="91" spans="1:6" x14ac:dyDescent="0.25">
      <c r="A91" s="8" t="s">
        <v>71</v>
      </c>
      <c r="B91" s="9" t="s">
        <v>68</v>
      </c>
      <c r="C91" s="10" t="s">
        <v>58</v>
      </c>
      <c r="D91" s="11">
        <v>5.6280000000000001</v>
      </c>
      <c r="E91" s="11">
        <v>0.47699999999999998</v>
      </c>
      <c r="F91" s="8" t="s">
        <v>4</v>
      </c>
    </row>
    <row r="92" spans="1:6" x14ac:dyDescent="0.25">
      <c r="A92" s="12" t="s">
        <v>29</v>
      </c>
      <c r="B92" s="13" t="s">
        <v>68</v>
      </c>
      <c r="C92" s="14"/>
      <c r="D92" s="15">
        <f>SUM(D91)</f>
        <v>5.6280000000000001</v>
      </c>
      <c r="E92" s="15">
        <f>SUM(E91)</f>
        <v>0.47699999999999998</v>
      </c>
      <c r="F92" s="12"/>
    </row>
    <row r="93" spans="1:6" x14ac:dyDescent="0.25">
      <c r="A93" s="8" t="s">
        <v>72</v>
      </c>
      <c r="B93" s="9" t="s">
        <v>68</v>
      </c>
      <c r="C93" s="10" t="s">
        <v>58</v>
      </c>
      <c r="D93" s="11">
        <v>5.6280000000000001</v>
      </c>
      <c r="E93" s="11">
        <v>1.369</v>
      </c>
      <c r="F93" s="8" t="s">
        <v>4</v>
      </c>
    </row>
    <row r="94" spans="1:6" x14ac:dyDescent="0.25">
      <c r="A94" s="12" t="s">
        <v>29</v>
      </c>
      <c r="B94" s="13" t="s">
        <v>68</v>
      </c>
      <c r="C94" s="14"/>
      <c r="D94" s="15">
        <f>SUM(D93)</f>
        <v>5.6280000000000001</v>
      </c>
      <c r="E94" s="15">
        <f>SUM(E93)</f>
        <v>1.369</v>
      </c>
      <c r="F94" s="12"/>
    </row>
    <row r="95" spans="1:6" x14ac:dyDescent="0.25">
      <c r="A95" s="8" t="s">
        <v>73</v>
      </c>
      <c r="B95" s="9" t="s">
        <v>68</v>
      </c>
      <c r="C95" s="10" t="s">
        <v>34</v>
      </c>
      <c r="D95" s="11">
        <v>6.4420000000000002</v>
      </c>
      <c r="E95" s="11">
        <v>0.65400000000000003</v>
      </c>
      <c r="F95" s="8" t="s">
        <v>4</v>
      </c>
    </row>
    <row r="96" spans="1:6" x14ac:dyDescent="0.25">
      <c r="A96" s="8" t="s">
        <v>73</v>
      </c>
      <c r="B96" s="6" t="s">
        <v>68</v>
      </c>
      <c r="C96" s="4" t="s">
        <v>55</v>
      </c>
      <c r="D96" s="7">
        <v>4.4749999999999996</v>
      </c>
      <c r="E96" s="7">
        <v>1.236</v>
      </c>
      <c r="F96" s="5" t="s">
        <v>4</v>
      </c>
    </row>
    <row r="97" spans="1:6" x14ac:dyDescent="0.25">
      <c r="A97" s="12" t="s">
        <v>29</v>
      </c>
      <c r="B97" s="13" t="s">
        <v>68</v>
      </c>
      <c r="C97" s="14"/>
      <c r="D97" s="15">
        <f>SUM(D95:D96)</f>
        <v>10.917</v>
      </c>
      <c r="E97" s="15">
        <f>SUM(E95:E96)</f>
        <v>1.8900000000000001</v>
      </c>
      <c r="F97" s="12"/>
    </row>
    <row r="98" spans="1:6" x14ac:dyDescent="0.25">
      <c r="A98" s="8" t="s">
        <v>74</v>
      </c>
      <c r="B98" s="9" t="s">
        <v>68</v>
      </c>
      <c r="C98" s="10" t="s">
        <v>41</v>
      </c>
      <c r="D98" s="11">
        <v>6.085</v>
      </c>
      <c r="E98" s="11">
        <v>2.0169999999999999</v>
      </c>
      <c r="F98" s="8" t="s">
        <v>4</v>
      </c>
    </row>
    <row r="99" spans="1:6" x14ac:dyDescent="0.25">
      <c r="A99" s="12" t="s">
        <v>29</v>
      </c>
      <c r="B99" s="13" t="s">
        <v>68</v>
      </c>
      <c r="C99" s="14"/>
      <c r="D99" s="15">
        <f>SUM(D98)</f>
        <v>6.085</v>
      </c>
      <c r="E99" s="15">
        <f>SUM(E98)</f>
        <v>2.0169999999999999</v>
      </c>
      <c r="F99" s="12"/>
    </row>
    <row r="100" spans="1:6" x14ac:dyDescent="0.25">
      <c r="A100" s="12" t="s">
        <v>59</v>
      </c>
      <c r="B100" s="16"/>
      <c r="C100" s="14"/>
      <c r="D100" s="15">
        <f>D37+D39+D47+D51+D71+D78+D80+D90+D92+D94+D97+D99</f>
        <v>608.93500000000017</v>
      </c>
      <c r="E100" s="15">
        <f>E37+E39+E47+E51+E71+E78+E80+E90+E92+E94+E97+E99</f>
        <v>128.101</v>
      </c>
      <c r="F100" s="12"/>
    </row>
    <row r="101" spans="1:6" x14ac:dyDescent="0.25">
      <c r="B101" s="1"/>
      <c r="C101" s="2"/>
      <c r="D101" s="3"/>
      <c r="E101" s="3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95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2022-10-06T07:36:38Z</cp:lastPrinted>
  <dcterms:created xsi:type="dcterms:W3CDTF">2022-10-04T06:24:02Z</dcterms:created>
  <dcterms:modified xsi:type="dcterms:W3CDTF">2022-10-07T12:31:20Z</dcterms:modified>
</cp:coreProperties>
</file>