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30212_Zadruga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Справка!$A$4:$K$141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2" i="1" l="1"/>
  <c r="E49" i="1"/>
  <c r="E140" i="1" l="1"/>
  <c r="E136" i="1"/>
  <c r="E133" i="1"/>
  <c r="E131" i="1"/>
  <c r="E112" i="1"/>
  <c r="E110" i="1"/>
  <c r="E99" i="1"/>
  <c r="E88" i="1"/>
  <c r="E80" i="1"/>
  <c r="E67" i="1"/>
  <c r="E62" i="1"/>
  <c r="E47" i="1"/>
  <c r="E43" i="1"/>
  <c r="E41" i="1"/>
  <c r="E36" i="1"/>
  <c r="E27" i="1"/>
  <c r="E8" i="1"/>
  <c r="D141" i="1"/>
  <c r="E141" i="1" l="1"/>
</calcChain>
</file>

<file path=xl/sharedStrings.xml><?xml version="1.0" encoding="utf-8"?>
<sst xmlns="http://schemas.openxmlformats.org/spreadsheetml/2006/main" count="515" uniqueCount="95">
  <si>
    <t>ЕГН/ЕИК</t>
  </si>
  <si>
    <t>ЕТ МАРИН АНАСТАСОВ-ФЕРОЛЕС</t>
  </si>
  <si>
    <t>116038797</t>
  </si>
  <si>
    <t>47.157</t>
  </si>
  <si>
    <t>Селски, горски път</t>
  </si>
  <si>
    <t>213.116</t>
  </si>
  <si>
    <t>220.91</t>
  </si>
  <si>
    <t>Общо за ползвателя</t>
  </si>
  <si>
    <t>КАЛЕТО ООД</t>
  </si>
  <si>
    <t>116041238</t>
  </si>
  <si>
    <t>201.84</t>
  </si>
  <si>
    <t>202.84</t>
  </si>
  <si>
    <t>202.113</t>
  </si>
  <si>
    <t>203.84</t>
  </si>
  <si>
    <t>203.113</t>
  </si>
  <si>
    <t>204.84</t>
  </si>
  <si>
    <t>206.84</t>
  </si>
  <si>
    <t>207.93</t>
  </si>
  <si>
    <t>214.21</t>
  </si>
  <si>
    <t>214.116</t>
  </si>
  <si>
    <t>223.116</t>
  </si>
  <si>
    <t>226.36</t>
  </si>
  <si>
    <t>227.60</t>
  </si>
  <si>
    <t>230.63</t>
  </si>
  <si>
    <t>ЕТ ЕВИЕМ-ЕМИЛИЯ ЦОНЕВА</t>
  </si>
  <si>
    <t>116044184</t>
  </si>
  <si>
    <t>206.113</t>
  </si>
  <si>
    <t>207.113</t>
  </si>
  <si>
    <t>209.113</t>
  </si>
  <si>
    <t>210.84</t>
  </si>
  <si>
    <t>228.36</t>
  </si>
  <si>
    <t>228.123</t>
  </si>
  <si>
    <t>ЛУДОГОРИЕ ИНВЕСТ ООД</t>
  </si>
  <si>
    <t>116574250</t>
  </si>
  <si>
    <t>205.84</t>
  </si>
  <si>
    <t>205.113</t>
  </si>
  <si>
    <t>ПАОЛИ ЕООД</t>
  </si>
  <si>
    <t>117045499</t>
  </si>
  <si>
    <t>ГЮЛАГРО-92 ЕООД</t>
  </si>
  <si>
    <t>201410926</t>
  </si>
  <si>
    <t>АГРОМЕЛ 2018 ЕООД</t>
  </si>
  <si>
    <t>205232613</t>
  </si>
  <si>
    <t>238.15</t>
  </si>
  <si>
    <t>240.90</t>
  </si>
  <si>
    <t>210.113</t>
  </si>
  <si>
    <t>211.13</t>
  </si>
  <si>
    <t>209.92</t>
  </si>
  <si>
    <t>100.25</t>
  </si>
  <si>
    <t>100.52</t>
  </si>
  <si>
    <t>215.83</t>
  </si>
  <si>
    <t>216.83</t>
  </si>
  <si>
    <t>219.83</t>
  </si>
  <si>
    <t>219.85</t>
  </si>
  <si>
    <t>253.93</t>
  </si>
  <si>
    <t>ЕТ АСОТЕКС-ХАМЗА ЧАКЪР</t>
  </si>
  <si>
    <t>826007091</t>
  </si>
  <si>
    <t>231.60</t>
  </si>
  <si>
    <t>235.58</t>
  </si>
  <si>
    <t>251.60</t>
  </si>
  <si>
    <t>254.200</t>
  </si>
  <si>
    <t>ЕТ БИСЕНЕР-КАЛЪЧ-ЮЗДЖАН ХАСАН</t>
  </si>
  <si>
    <t>826025520</t>
  </si>
  <si>
    <t>208.113</t>
  </si>
  <si>
    <t>ЗК КУБРАТ</t>
  </si>
  <si>
    <t>826042060</t>
  </si>
  <si>
    <t>47.156</t>
  </si>
  <si>
    <t>228.28</t>
  </si>
  <si>
    <t>232.123</t>
  </si>
  <si>
    <t>252.123</t>
  </si>
  <si>
    <t>ЕТ МАРАД- ТОДОР МИНЧЕВ</t>
  </si>
  <si>
    <t>826048572</t>
  </si>
  <si>
    <t>СТЕМАГРО ЕООД</t>
  </si>
  <si>
    <t>826057571</t>
  </si>
  <si>
    <t>222.16</t>
  </si>
  <si>
    <t>222.61</t>
  </si>
  <si>
    <t>223.60</t>
  </si>
  <si>
    <t>225.61</t>
  </si>
  <si>
    <t>226.61</t>
  </si>
  <si>
    <t>231.36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</si>
  <si>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</si>
  <si>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</si>
  <si>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</si>
  <si>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</si>
  <si>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</si>
  <si>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</si>
  <si>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Всичко за споразумението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</si>
  <si>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ПО-09-474-2/20.10.2022г.</t>
    </r>
  </si>
  <si>
    <t>ГЕОРГИ ХХХХХХ ДОНЕВ</t>
  </si>
  <si>
    <t>ХХХХХХХХ</t>
  </si>
  <si>
    <t>ГЮЛБАХАР ХХХХХХ ИМАМОВ</t>
  </si>
  <si>
    <t>ЮНЗЮЛЕ ХХХХХХ ШАКИРОВА</t>
  </si>
  <si>
    <t>БИЛЯЛ ХХХХХХ АХМЕД</t>
  </si>
  <si>
    <t>РОСТИСЛАВ ХХХХХХ БОРИСОВ</t>
  </si>
  <si>
    <t>ИВАЙЛО ХХХХХХ ДРАГАНОВ</t>
  </si>
  <si>
    <t>ГЙОКАН ХХХХХХ ИМАМОВ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</si>
</sst>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2"/>
  <sheetViews>
    <sheetView tabSelected="1" workbookViewId="0">
      <selection activeCell="L136" sqref="L136"/>
    </sheetView>
  </sheetViews>
  <sheetFormatPr defaultRowHeight="15" x14ac:dyDescent="0.25"/>
  <cols>
    <col min="1" max="1" width="36.5703125" bestFit="1" customWidth="1"/>
    <col min="2" max="2" width="11" bestFit="1" customWidth="1"/>
    <col min="3" max="3" width="9.42578125" customWidth="1"/>
    <col min="4" max="4" width="11.7109375" customWidth="1"/>
    <col min="5" max="5" width="12.5703125" customWidth="1"/>
    <col min="6" max="6" width="18.28515625" bestFit="1" customWidth="1"/>
  </cols>
  <sheetData>
    <row r="1" spans="1:6" x14ac:dyDescent="0.25">
      <c r="A1" s="8" t="s">
        <v>79</v>
      </c>
      <c r="B1" s="8"/>
      <c r="C1" s="9"/>
      <c r="D1" s="9"/>
      <c r="E1" s="10"/>
      <c r="F1" s="9"/>
    </row>
    <row r="2" spans="1:6" x14ac:dyDescent="0.25">
      <c r="A2" s="21" t="s">
        <v>86</v>
      </c>
      <c r="B2" s="21"/>
      <c r="C2" s="9"/>
      <c r="D2" s="9"/>
      <c r="E2" s="10"/>
      <c r="F2" s="9"/>
    </row>
    <row r="3" spans="1:6" x14ac:dyDescent="0.25">
      <c r="A3" s="9"/>
      <c r="B3" s="9"/>
      <c r="C3" s="9"/>
      <c r="D3" s="9"/>
      <c r="E3" s="10"/>
      <c r="F3" s="9"/>
    </row>
    <row r="4" spans="1:6" ht="45" x14ac:dyDescent="0.25">
      <c r="A4" s="11" t="s">
        <v>80</v>
      </c>
      <c r="B4" s="11" t="s">
        <v>0</v>
      </c>
      <c r="C4" s="11" t="s">
        <v>81</v>
      </c>
      <c r="D4" s="11" t="s">
        <v>82</v>
      </c>
      <c r="E4" s="11" t="s">
        <v>83</v>
      </c>
      <c r="F4" s="11" t="s">
        <v>84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9.0229999999999997</v>
      </c>
      <c r="E5" s="7">
        <v>3.621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4.3540000000000001</v>
      </c>
      <c r="E6" s="7">
        <v>0.95399999999999996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17.599</v>
      </c>
      <c r="E7" s="7">
        <v>1.1459999999999999</v>
      </c>
      <c r="F7" s="5" t="s">
        <v>4</v>
      </c>
    </row>
    <row r="8" spans="1:6" x14ac:dyDescent="0.25">
      <c r="A8" s="17" t="s">
        <v>7</v>
      </c>
      <c r="B8" s="18" t="s">
        <v>2</v>
      </c>
      <c r="C8" s="11"/>
      <c r="D8" s="19">
        <v>30.975999999999999</v>
      </c>
      <c r="E8" s="19">
        <f>SUM(E5:E7)</f>
        <v>5.7210000000000001</v>
      </c>
      <c r="F8" s="17"/>
    </row>
    <row r="9" spans="1:6" x14ac:dyDescent="0.25">
      <c r="A9" s="13" t="s">
        <v>8</v>
      </c>
      <c r="B9" s="14" t="s">
        <v>9</v>
      </c>
      <c r="C9" s="15" t="s">
        <v>10</v>
      </c>
      <c r="D9" s="16">
        <v>2.4430000000000001</v>
      </c>
      <c r="E9" s="16">
        <v>1.536</v>
      </c>
      <c r="F9" s="13" t="s">
        <v>4</v>
      </c>
    </row>
    <row r="10" spans="1:6" x14ac:dyDescent="0.25">
      <c r="A10" s="5" t="s">
        <v>8</v>
      </c>
      <c r="B10" s="6" t="s">
        <v>9</v>
      </c>
      <c r="C10" s="4" t="s">
        <v>11</v>
      </c>
      <c r="D10" s="7">
        <v>5.0149999999999997</v>
      </c>
      <c r="E10" s="7">
        <v>1.9E-2</v>
      </c>
      <c r="F10" s="5" t="s">
        <v>4</v>
      </c>
    </row>
    <row r="11" spans="1:6" x14ac:dyDescent="0.25">
      <c r="A11" s="5" t="s">
        <v>8</v>
      </c>
      <c r="B11" s="6" t="s">
        <v>9</v>
      </c>
      <c r="C11" s="4" t="s">
        <v>12</v>
      </c>
      <c r="D11" s="7">
        <v>13.872</v>
      </c>
      <c r="E11" s="7">
        <v>0.29499999999999998</v>
      </c>
      <c r="F11" s="5" t="s">
        <v>4</v>
      </c>
    </row>
    <row r="12" spans="1:6" x14ac:dyDescent="0.25">
      <c r="A12" s="5" t="s">
        <v>8</v>
      </c>
      <c r="B12" s="6" t="s">
        <v>9</v>
      </c>
      <c r="C12" s="4" t="s">
        <v>12</v>
      </c>
      <c r="D12" s="7">
        <v>13.872</v>
      </c>
      <c r="E12" s="7">
        <v>0.42</v>
      </c>
      <c r="F12" s="5" t="s">
        <v>4</v>
      </c>
    </row>
    <row r="13" spans="1:6" x14ac:dyDescent="0.25">
      <c r="A13" s="5" t="s">
        <v>8</v>
      </c>
      <c r="B13" s="6" t="s">
        <v>9</v>
      </c>
      <c r="C13" s="4" t="s">
        <v>13</v>
      </c>
      <c r="D13" s="7">
        <v>1.4390000000000001</v>
      </c>
      <c r="E13" s="7">
        <v>0.76700000000000002</v>
      </c>
      <c r="F13" s="5" t="s">
        <v>4</v>
      </c>
    </row>
    <row r="14" spans="1:6" x14ac:dyDescent="0.25">
      <c r="A14" s="5" t="s">
        <v>8</v>
      </c>
      <c r="B14" s="6" t="s">
        <v>9</v>
      </c>
      <c r="C14" s="4" t="s">
        <v>14</v>
      </c>
      <c r="D14" s="7">
        <v>3.3980000000000001</v>
      </c>
      <c r="E14" s="7">
        <v>3.3980000000000001</v>
      </c>
      <c r="F14" s="5" t="s">
        <v>4</v>
      </c>
    </row>
    <row r="15" spans="1:6" x14ac:dyDescent="0.25">
      <c r="A15" s="5" t="s">
        <v>8</v>
      </c>
      <c r="B15" s="6" t="s">
        <v>9</v>
      </c>
      <c r="C15" s="4" t="s">
        <v>15</v>
      </c>
      <c r="D15" s="7">
        <v>1.216</v>
      </c>
      <c r="E15" s="7">
        <v>1.216</v>
      </c>
      <c r="F15" s="5" t="s">
        <v>4</v>
      </c>
    </row>
    <row r="16" spans="1:6" x14ac:dyDescent="0.25">
      <c r="A16" s="5" t="s">
        <v>8</v>
      </c>
      <c r="B16" s="6" t="s">
        <v>9</v>
      </c>
      <c r="C16" s="4" t="s">
        <v>16</v>
      </c>
      <c r="D16" s="7">
        <v>1.026</v>
      </c>
      <c r="E16" s="7">
        <v>0.90200000000000002</v>
      </c>
      <c r="F16" s="5" t="s">
        <v>4</v>
      </c>
    </row>
    <row r="17" spans="1:6" x14ac:dyDescent="0.25">
      <c r="A17" s="5" t="s">
        <v>8</v>
      </c>
      <c r="B17" s="6" t="s">
        <v>9</v>
      </c>
      <c r="C17" s="4" t="s">
        <v>17</v>
      </c>
      <c r="D17" s="7">
        <v>4.0679999999999996</v>
      </c>
      <c r="E17" s="7">
        <v>0.56899999999999995</v>
      </c>
      <c r="F17" s="5" t="s">
        <v>4</v>
      </c>
    </row>
    <row r="18" spans="1:6" x14ac:dyDescent="0.25">
      <c r="A18" s="5" t="s">
        <v>8</v>
      </c>
      <c r="B18" s="6" t="s">
        <v>9</v>
      </c>
      <c r="C18" s="4" t="s">
        <v>5</v>
      </c>
      <c r="D18" s="7">
        <v>4.3540000000000001</v>
      </c>
      <c r="E18" s="7">
        <v>0.73299999999999998</v>
      </c>
      <c r="F18" s="5" t="s">
        <v>4</v>
      </c>
    </row>
    <row r="19" spans="1:6" x14ac:dyDescent="0.25">
      <c r="A19" s="5" t="s">
        <v>8</v>
      </c>
      <c r="B19" s="6" t="s">
        <v>9</v>
      </c>
      <c r="C19" s="4" t="s">
        <v>18</v>
      </c>
      <c r="D19" s="7">
        <v>2.7010000000000001</v>
      </c>
      <c r="E19" s="7">
        <v>8.3000000000000004E-2</v>
      </c>
      <c r="F19" s="5" t="s">
        <v>4</v>
      </c>
    </row>
    <row r="20" spans="1:6" x14ac:dyDescent="0.25">
      <c r="A20" s="5" t="s">
        <v>8</v>
      </c>
      <c r="B20" s="6" t="s">
        <v>9</v>
      </c>
      <c r="C20" s="4" t="s">
        <v>18</v>
      </c>
      <c r="D20" s="7">
        <v>2.7010000000000001</v>
      </c>
      <c r="E20" s="7">
        <v>0.84299999999999997</v>
      </c>
      <c r="F20" s="5" t="s">
        <v>4</v>
      </c>
    </row>
    <row r="21" spans="1:6" x14ac:dyDescent="0.25">
      <c r="A21" s="5" t="s">
        <v>8</v>
      </c>
      <c r="B21" s="6" t="s">
        <v>9</v>
      </c>
      <c r="C21" s="4" t="s">
        <v>18</v>
      </c>
      <c r="D21" s="7">
        <v>2.7010000000000001</v>
      </c>
      <c r="E21" s="7">
        <v>1.379</v>
      </c>
      <c r="F21" s="5" t="s">
        <v>4</v>
      </c>
    </row>
    <row r="22" spans="1:6" x14ac:dyDescent="0.25">
      <c r="A22" s="5" t="s">
        <v>8</v>
      </c>
      <c r="B22" s="6" t="s">
        <v>9</v>
      </c>
      <c r="C22" s="4" t="s">
        <v>19</v>
      </c>
      <c r="D22" s="7">
        <v>0.60199999999999998</v>
      </c>
      <c r="E22" s="7">
        <v>1.7999999999999999E-2</v>
      </c>
      <c r="F22" s="5" t="s">
        <v>4</v>
      </c>
    </row>
    <row r="23" spans="1:6" x14ac:dyDescent="0.25">
      <c r="A23" s="5" t="s">
        <v>8</v>
      </c>
      <c r="B23" s="6" t="s">
        <v>9</v>
      </c>
      <c r="C23" s="4" t="s">
        <v>20</v>
      </c>
      <c r="D23" s="7">
        <v>3.839</v>
      </c>
      <c r="E23" s="7">
        <v>0.76600000000000001</v>
      </c>
      <c r="F23" s="5" t="s">
        <v>4</v>
      </c>
    </row>
    <row r="24" spans="1:6" x14ac:dyDescent="0.25">
      <c r="A24" s="5" t="s">
        <v>8</v>
      </c>
      <c r="B24" s="6" t="s">
        <v>9</v>
      </c>
      <c r="C24" s="4" t="s">
        <v>21</v>
      </c>
      <c r="D24" s="7">
        <v>0.90900000000000003</v>
      </c>
      <c r="E24" s="7">
        <v>0.23799999999999999</v>
      </c>
      <c r="F24" s="5" t="s">
        <v>4</v>
      </c>
    </row>
    <row r="25" spans="1:6" x14ac:dyDescent="0.25">
      <c r="A25" s="5" t="s">
        <v>8</v>
      </c>
      <c r="B25" s="6" t="s">
        <v>9</v>
      </c>
      <c r="C25" s="4" t="s">
        <v>22</v>
      </c>
      <c r="D25" s="7">
        <v>12.186999999999999</v>
      </c>
      <c r="E25" s="7">
        <v>9.34</v>
      </c>
      <c r="F25" s="5" t="s">
        <v>4</v>
      </c>
    </row>
    <row r="26" spans="1:6" x14ac:dyDescent="0.25">
      <c r="A26" s="5" t="s">
        <v>8</v>
      </c>
      <c r="B26" s="6" t="s">
        <v>9</v>
      </c>
      <c r="C26" s="4" t="s">
        <v>23</v>
      </c>
      <c r="D26" s="7">
        <v>8.7100000000000009</v>
      </c>
      <c r="E26" s="7">
        <v>0.44700000000000001</v>
      </c>
      <c r="F26" s="5" t="s">
        <v>4</v>
      </c>
    </row>
    <row r="27" spans="1:6" x14ac:dyDescent="0.25">
      <c r="A27" s="17" t="s">
        <v>7</v>
      </c>
      <c r="B27" s="18" t="s">
        <v>9</v>
      </c>
      <c r="C27" s="11"/>
      <c r="D27" s="19">
        <v>85.052999999999997</v>
      </c>
      <c r="E27" s="19">
        <f>SUM(E9:E26)</f>
        <v>22.968999999999998</v>
      </c>
      <c r="F27" s="17"/>
    </row>
    <row r="28" spans="1:6" x14ac:dyDescent="0.25">
      <c r="A28" s="13" t="s">
        <v>24</v>
      </c>
      <c r="B28" s="14" t="s">
        <v>25</v>
      </c>
      <c r="C28" s="15" t="s">
        <v>3</v>
      </c>
      <c r="D28" s="16">
        <v>9.0229999999999997</v>
      </c>
      <c r="E28" s="16">
        <v>0.29699999999999999</v>
      </c>
      <c r="F28" s="13" t="s">
        <v>4</v>
      </c>
    </row>
    <row r="29" spans="1:6" x14ac:dyDescent="0.25">
      <c r="A29" s="5" t="s">
        <v>24</v>
      </c>
      <c r="B29" s="6" t="s">
        <v>25</v>
      </c>
      <c r="C29" s="4" t="s">
        <v>26</v>
      </c>
      <c r="D29" s="7">
        <v>6.5629999999999997</v>
      </c>
      <c r="E29" s="7">
        <v>0.65</v>
      </c>
      <c r="F29" s="5" t="s">
        <v>4</v>
      </c>
    </row>
    <row r="30" spans="1:6" x14ac:dyDescent="0.25">
      <c r="A30" s="5" t="s">
        <v>24</v>
      </c>
      <c r="B30" s="6" t="s">
        <v>25</v>
      </c>
      <c r="C30" s="4" t="s">
        <v>27</v>
      </c>
      <c r="D30" s="7">
        <v>7.476</v>
      </c>
      <c r="E30" s="7">
        <v>0.57499999999999996</v>
      </c>
      <c r="F30" s="5" t="s">
        <v>4</v>
      </c>
    </row>
    <row r="31" spans="1:6" x14ac:dyDescent="0.25">
      <c r="A31" s="5" t="s">
        <v>24</v>
      </c>
      <c r="B31" s="6" t="s">
        <v>25</v>
      </c>
      <c r="C31" s="4" t="s">
        <v>28</v>
      </c>
      <c r="D31" s="7">
        <v>3.992</v>
      </c>
      <c r="E31" s="7">
        <v>0.152</v>
      </c>
      <c r="F31" s="5" t="s">
        <v>4</v>
      </c>
    </row>
    <row r="32" spans="1:6" x14ac:dyDescent="0.25">
      <c r="A32" s="5" t="s">
        <v>24</v>
      </c>
      <c r="B32" s="6" t="s">
        <v>25</v>
      </c>
      <c r="C32" s="4" t="s">
        <v>28</v>
      </c>
      <c r="D32" s="7">
        <v>3.992</v>
      </c>
      <c r="E32" s="7">
        <v>0.26600000000000001</v>
      </c>
      <c r="F32" s="5" t="s">
        <v>4</v>
      </c>
    </row>
    <row r="33" spans="1:6" x14ac:dyDescent="0.25">
      <c r="A33" s="5" t="s">
        <v>24</v>
      </c>
      <c r="B33" s="6" t="s">
        <v>25</v>
      </c>
      <c r="C33" s="4" t="s">
        <v>29</v>
      </c>
      <c r="D33" s="7">
        <v>2.8140000000000001</v>
      </c>
      <c r="E33" s="7">
        <v>0.126</v>
      </c>
      <c r="F33" s="5" t="s">
        <v>4</v>
      </c>
    </row>
    <row r="34" spans="1:6" x14ac:dyDescent="0.25">
      <c r="A34" s="5" t="s">
        <v>24</v>
      </c>
      <c r="B34" s="6" t="s">
        <v>25</v>
      </c>
      <c r="C34" s="4" t="s">
        <v>30</v>
      </c>
      <c r="D34" s="7">
        <v>10.513999999999999</v>
      </c>
      <c r="E34" s="7">
        <v>0.72399999999999998</v>
      </c>
      <c r="F34" s="5" t="s">
        <v>4</v>
      </c>
    </row>
    <row r="35" spans="1:6" x14ac:dyDescent="0.25">
      <c r="A35" s="5" t="s">
        <v>24</v>
      </c>
      <c r="B35" s="6" t="s">
        <v>25</v>
      </c>
      <c r="C35" s="4" t="s">
        <v>31</v>
      </c>
      <c r="D35" s="7">
        <v>2.8119999999999998</v>
      </c>
      <c r="E35" s="7">
        <v>1.248</v>
      </c>
      <c r="F35" s="5" t="s">
        <v>4</v>
      </c>
    </row>
    <row r="36" spans="1:6" x14ac:dyDescent="0.25">
      <c r="A36" s="17" t="s">
        <v>7</v>
      </c>
      <c r="B36" s="18" t="s">
        <v>25</v>
      </c>
      <c r="C36" s="11"/>
      <c r="D36" s="19">
        <v>47.186</v>
      </c>
      <c r="E36" s="19">
        <f>SUM(E28:E35)</f>
        <v>4.0380000000000003</v>
      </c>
      <c r="F36" s="17"/>
    </row>
    <row r="37" spans="1:6" x14ac:dyDescent="0.25">
      <c r="A37" s="13" t="s">
        <v>32</v>
      </c>
      <c r="B37" s="14" t="s">
        <v>33</v>
      </c>
      <c r="C37" s="15" t="s">
        <v>12</v>
      </c>
      <c r="D37" s="16">
        <v>13.872</v>
      </c>
      <c r="E37" s="16">
        <v>0.42499999999999999</v>
      </c>
      <c r="F37" s="13" t="s">
        <v>4</v>
      </c>
    </row>
    <row r="38" spans="1:6" x14ac:dyDescent="0.25">
      <c r="A38" s="5" t="s">
        <v>32</v>
      </c>
      <c r="B38" s="6" t="s">
        <v>33</v>
      </c>
      <c r="C38" s="4" t="s">
        <v>34</v>
      </c>
      <c r="D38" s="7">
        <v>1.3240000000000001</v>
      </c>
      <c r="E38" s="7">
        <v>0.14199999999999999</v>
      </c>
      <c r="F38" s="5" t="s">
        <v>4</v>
      </c>
    </row>
    <row r="39" spans="1:6" x14ac:dyDescent="0.25">
      <c r="A39" s="5" t="s">
        <v>32</v>
      </c>
      <c r="B39" s="6" t="s">
        <v>33</v>
      </c>
      <c r="C39" s="4" t="s">
        <v>35</v>
      </c>
      <c r="D39" s="7">
        <v>3.899</v>
      </c>
      <c r="E39" s="7">
        <v>0.14799999999999999</v>
      </c>
      <c r="F39" s="5" t="s">
        <v>4</v>
      </c>
    </row>
    <row r="40" spans="1:6" x14ac:dyDescent="0.25">
      <c r="A40" s="5" t="s">
        <v>32</v>
      </c>
      <c r="B40" s="6" t="s">
        <v>33</v>
      </c>
      <c r="C40" s="4" t="s">
        <v>35</v>
      </c>
      <c r="D40" s="7">
        <v>3.899</v>
      </c>
      <c r="E40" s="7">
        <v>0.61599999999999999</v>
      </c>
      <c r="F40" s="5" t="s">
        <v>4</v>
      </c>
    </row>
    <row r="41" spans="1:6" x14ac:dyDescent="0.25">
      <c r="A41" s="17" t="s">
        <v>7</v>
      </c>
      <c r="B41" s="18" t="s">
        <v>33</v>
      </c>
      <c r="C41" s="11"/>
      <c r="D41" s="19">
        <v>22.994</v>
      </c>
      <c r="E41" s="19">
        <f>SUM(E37:E40)</f>
        <v>1.331</v>
      </c>
      <c r="F41" s="17"/>
    </row>
    <row r="42" spans="1:6" x14ac:dyDescent="0.25">
      <c r="A42" s="13" t="s">
        <v>36</v>
      </c>
      <c r="B42" s="14" t="s">
        <v>37</v>
      </c>
      <c r="C42" s="15" t="s">
        <v>35</v>
      </c>
      <c r="D42" s="16">
        <v>3.899</v>
      </c>
      <c r="E42" s="16">
        <v>0.85799999999999998</v>
      </c>
      <c r="F42" s="13" t="s">
        <v>4</v>
      </c>
    </row>
    <row r="43" spans="1:6" x14ac:dyDescent="0.25">
      <c r="A43" s="17" t="s">
        <v>7</v>
      </c>
      <c r="B43" s="18" t="s">
        <v>37</v>
      </c>
      <c r="C43" s="11"/>
      <c r="D43" s="19">
        <v>3.899</v>
      </c>
      <c r="E43" s="19">
        <f>SUM(E42)</f>
        <v>0.85799999999999998</v>
      </c>
      <c r="F43" s="17"/>
    </row>
    <row r="44" spans="1:6" x14ac:dyDescent="0.25">
      <c r="A44" s="13" t="s">
        <v>38</v>
      </c>
      <c r="B44" s="14" t="s">
        <v>39</v>
      </c>
      <c r="C44" s="15" t="s">
        <v>11</v>
      </c>
      <c r="D44" s="16">
        <v>5.0149999999999997</v>
      </c>
      <c r="E44" s="16">
        <v>0.28999999999999998</v>
      </c>
      <c r="F44" s="13" t="s">
        <v>4</v>
      </c>
    </row>
    <row r="45" spans="1:6" x14ac:dyDescent="0.25">
      <c r="A45" s="5" t="s">
        <v>38</v>
      </c>
      <c r="B45" s="6" t="s">
        <v>39</v>
      </c>
      <c r="C45" s="4" t="s">
        <v>12</v>
      </c>
      <c r="D45" s="7">
        <v>13.872</v>
      </c>
      <c r="E45" s="7">
        <v>0.22700000000000001</v>
      </c>
      <c r="F45" s="5" t="s">
        <v>4</v>
      </c>
    </row>
    <row r="46" spans="1:6" x14ac:dyDescent="0.25">
      <c r="A46" s="5" t="s">
        <v>38</v>
      </c>
      <c r="B46" s="6" t="s">
        <v>39</v>
      </c>
      <c r="C46" s="4" t="s">
        <v>23</v>
      </c>
      <c r="D46" s="7">
        <v>8.7100000000000009</v>
      </c>
      <c r="E46" s="7">
        <v>0.48499999999999999</v>
      </c>
      <c r="F46" s="5" t="s">
        <v>4</v>
      </c>
    </row>
    <row r="47" spans="1:6" x14ac:dyDescent="0.25">
      <c r="A47" s="17" t="s">
        <v>7</v>
      </c>
      <c r="B47" s="18" t="s">
        <v>39</v>
      </c>
      <c r="C47" s="11"/>
      <c r="D47" s="19">
        <v>27.597000000000001</v>
      </c>
      <c r="E47" s="19">
        <f>SUM(E44:E46)</f>
        <v>1.002</v>
      </c>
      <c r="F47" s="17"/>
    </row>
    <row r="48" spans="1:6" x14ac:dyDescent="0.25">
      <c r="A48" s="13" t="s">
        <v>40</v>
      </c>
      <c r="B48" s="14" t="s">
        <v>41</v>
      </c>
      <c r="C48" s="15" t="s">
        <v>12</v>
      </c>
      <c r="D48" s="16">
        <v>13.872</v>
      </c>
      <c r="E48" s="16">
        <v>2.1930000000000001</v>
      </c>
      <c r="F48" s="13" t="s">
        <v>4</v>
      </c>
    </row>
    <row r="49" spans="1:6" x14ac:dyDescent="0.25">
      <c r="A49" s="17" t="s">
        <v>7</v>
      </c>
      <c r="B49" s="18" t="s">
        <v>41</v>
      </c>
      <c r="C49" s="11"/>
      <c r="D49" s="19">
        <v>13.872</v>
      </c>
      <c r="E49" s="19">
        <f>SUM(E48)</f>
        <v>2.1930000000000001</v>
      </c>
      <c r="F49" s="17"/>
    </row>
    <row r="50" spans="1:6" x14ac:dyDescent="0.25">
      <c r="A50" s="13" t="s">
        <v>87</v>
      </c>
      <c r="B50" s="14" t="s">
        <v>88</v>
      </c>
      <c r="C50" s="15" t="s">
        <v>42</v>
      </c>
      <c r="D50" s="16">
        <v>0.57099999999999995</v>
      </c>
      <c r="E50" s="16">
        <v>0.57099999999999995</v>
      </c>
      <c r="F50" s="13" t="s">
        <v>4</v>
      </c>
    </row>
    <row r="51" spans="1:6" x14ac:dyDescent="0.25">
      <c r="A51" s="13" t="s">
        <v>87</v>
      </c>
      <c r="B51" s="14" t="s">
        <v>88</v>
      </c>
      <c r="C51" s="4" t="s">
        <v>43</v>
      </c>
      <c r="D51" s="7">
        <v>1.595</v>
      </c>
      <c r="E51" s="7">
        <v>1.54</v>
      </c>
      <c r="F51" s="5" t="s">
        <v>4</v>
      </c>
    </row>
    <row r="52" spans="1:6" x14ac:dyDescent="0.25">
      <c r="A52" s="17" t="s">
        <v>7</v>
      </c>
      <c r="B52" s="18" t="s">
        <v>88</v>
      </c>
      <c r="C52" s="11"/>
      <c r="D52" s="19">
        <v>2.1659999999999999</v>
      </c>
      <c r="E52" s="19">
        <f>SUM(E50:E51)</f>
        <v>2.1109999999999998</v>
      </c>
      <c r="F52" s="17"/>
    </row>
    <row r="53" spans="1:6" x14ac:dyDescent="0.25">
      <c r="A53" s="13" t="s">
        <v>89</v>
      </c>
      <c r="B53" s="14" t="s">
        <v>88</v>
      </c>
      <c r="C53" s="15" t="s">
        <v>12</v>
      </c>
      <c r="D53" s="16">
        <v>13.872</v>
      </c>
      <c r="E53" s="16">
        <v>0.58499999999999996</v>
      </c>
      <c r="F53" s="13" t="s">
        <v>4</v>
      </c>
    </row>
    <row r="54" spans="1:6" x14ac:dyDescent="0.25">
      <c r="A54" s="13" t="s">
        <v>89</v>
      </c>
      <c r="B54" s="14" t="s">
        <v>88</v>
      </c>
      <c r="C54" s="4" t="s">
        <v>26</v>
      </c>
      <c r="D54" s="7">
        <v>6.5629999999999997</v>
      </c>
      <c r="E54" s="7">
        <v>1.095</v>
      </c>
      <c r="F54" s="5" t="s">
        <v>4</v>
      </c>
    </row>
    <row r="55" spans="1:6" x14ac:dyDescent="0.25">
      <c r="A55" s="13" t="s">
        <v>89</v>
      </c>
      <c r="B55" s="14" t="s">
        <v>88</v>
      </c>
      <c r="C55" s="4" t="s">
        <v>27</v>
      </c>
      <c r="D55" s="7">
        <v>7.476</v>
      </c>
      <c r="E55" s="7">
        <v>0.127</v>
      </c>
      <c r="F55" s="5" t="s">
        <v>4</v>
      </c>
    </row>
    <row r="56" spans="1:6" x14ac:dyDescent="0.25">
      <c r="A56" s="13" t="s">
        <v>89</v>
      </c>
      <c r="B56" s="14" t="s">
        <v>88</v>
      </c>
      <c r="C56" s="4" t="s">
        <v>27</v>
      </c>
      <c r="D56" s="7">
        <v>7.476</v>
      </c>
      <c r="E56" s="7">
        <v>0.28799999999999998</v>
      </c>
      <c r="F56" s="5" t="s">
        <v>4</v>
      </c>
    </row>
    <row r="57" spans="1:6" x14ac:dyDescent="0.25">
      <c r="A57" s="13" t="s">
        <v>89</v>
      </c>
      <c r="B57" s="14" t="s">
        <v>88</v>
      </c>
      <c r="C57" s="4" t="s">
        <v>28</v>
      </c>
      <c r="D57" s="7">
        <v>3.992</v>
      </c>
      <c r="E57" s="7">
        <v>0.45400000000000001</v>
      </c>
      <c r="F57" s="5" t="s">
        <v>4</v>
      </c>
    </row>
    <row r="58" spans="1:6" x14ac:dyDescent="0.25">
      <c r="A58" s="13" t="s">
        <v>89</v>
      </c>
      <c r="B58" s="14" t="s">
        <v>88</v>
      </c>
      <c r="C58" s="4" t="s">
        <v>29</v>
      </c>
      <c r="D58" s="7">
        <v>2.8140000000000001</v>
      </c>
      <c r="E58" s="7">
        <v>4.4999999999999998E-2</v>
      </c>
      <c r="F58" s="5" t="s">
        <v>4</v>
      </c>
    </row>
    <row r="59" spans="1:6" x14ac:dyDescent="0.25">
      <c r="A59" s="13" t="s">
        <v>89</v>
      </c>
      <c r="B59" s="14" t="s">
        <v>88</v>
      </c>
      <c r="C59" s="4" t="s">
        <v>29</v>
      </c>
      <c r="D59" s="7">
        <v>2.8140000000000001</v>
      </c>
      <c r="E59" s="7">
        <v>0.58099999999999996</v>
      </c>
      <c r="F59" s="5" t="s">
        <v>4</v>
      </c>
    </row>
    <row r="60" spans="1:6" x14ac:dyDescent="0.25">
      <c r="A60" s="13" t="s">
        <v>89</v>
      </c>
      <c r="B60" s="14" t="s">
        <v>88</v>
      </c>
      <c r="C60" s="4" t="s">
        <v>44</v>
      </c>
      <c r="D60" s="7">
        <v>0.77600000000000002</v>
      </c>
      <c r="E60" s="7">
        <v>0.51300000000000001</v>
      </c>
      <c r="F60" s="5" t="s">
        <v>4</v>
      </c>
    </row>
    <row r="61" spans="1:6" x14ac:dyDescent="0.25">
      <c r="A61" s="13" t="s">
        <v>89</v>
      </c>
      <c r="B61" s="14" t="s">
        <v>88</v>
      </c>
      <c r="C61" s="4" t="s">
        <v>45</v>
      </c>
      <c r="D61" s="7">
        <v>3.4950000000000001</v>
      </c>
      <c r="E61" s="7">
        <v>0.22800000000000001</v>
      </c>
      <c r="F61" s="5" t="s">
        <v>4</v>
      </c>
    </row>
    <row r="62" spans="1:6" x14ac:dyDescent="0.25">
      <c r="A62" s="17" t="s">
        <v>7</v>
      </c>
      <c r="B62" s="18" t="s">
        <v>88</v>
      </c>
      <c r="C62" s="11"/>
      <c r="D62" s="19">
        <v>49.277999999999999</v>
      </c>
      <c r="E62" s="19">
        <f>SUM(E53:E61)</f>
        <v>3.9159999999999999</v>
      </c>
      <c r="F62" s="17"/>
    </row>
    <row r="63" spans="1:6" x14ac:dyDescent="0.25">
      <c r="A63" s="13" t="s">
        <v>90</v>
      </c>
      <c r="B63" s="14" t="s">
        <v>88</v>
      </c>
      <c r="C63" s="15" t="s">
        <v>27</v>
      </c>
      <c r="D63" s="16">
        <v>7.476</v>
      </c>
      <c r="E63" s="16">
        <v>0.38500000000000001</v>
      </c>
      <c r="F63" s="13" t="s">
        <v>4</v>
      </c>
    </row>
    <row r="64" spans="1:6" x14ac:dyDescent="0.25">
      <c r="A64" s="13" t="s">
        <v>90</v>
      </c>
      <c r="B64" s="14" t="s">
        <v>88</v>
      </c>
      <c r="C64" s="4" t="s">
        <v>46</v>
      </c>
      <c r="D64" s="7">
        <v>2.0910000000000002</v>
      </c>
      <c r="E64" s="7">
        <v>1.2999999999999999E-2</v>
      </c>
      <c r="F64" s="5" t="s">
        <v>4</v>
      </c>
    </row>
    <row r="65" spans="1:6" x14ac:dyDescent="0.25">
      <c r="A65" s="13" t="s">
        <v>90</v>
      </c>
      <c r="B65" s="14" t="s">
        <v>88</v>
      </c>
      <c r="C65" s="4" t="s">
        <v>29</v>
      </c>
      <c r="D65" s="7">
        <v>2.8140000000000001</v>
      </c>
      <c r="E65" s="7">
        <v>0.183</v>
      </c>
      <c r="F65" s="5" t="s">
        <v>4</v>
      </c>
    </row>
    <row r="66" spans="1:6" x14ac:dyDescent="0.25">
      <c r="A66" s="13" t="s">
        <v>90</v>
      </c>
      <c r="B66" s="14" t="s">
        <v>88</v>
      </c>
      <c r="C66" s="4" t="s">
        <v>5</v>
      </c>
      <c r="D66" s="7">
        <v>4.3540000000000001</v>
      </c>
      <c r="E66" s="7">
        <v>0.95599999999999996</v>
      </c>
      <c r="F66" s="5" t="s">
        <v>4</v>
      </c>
    </row>
    <row r="67" spans="1:6" x14ac:dyDescent="0.25">
      <c r="A67" s="17" t="s">
        <v>7</v>
      </c>
      <c r="B67" s="18" t="s">
        <v>88</v>
      </c>
      <c r="C67" s="11"/>
      <c r="D67" s="19">
        <v>16.734999999999999</v>
      </c>
      <c r="E67" s="19">
        <f>SUM(E63:E66)</f>
        <v>1.5369999999999999</v>
      </c>
      <c r="F67" s="17"/>
    </row>
    <row r="68" spans="1:6" x14ac:dyDescent="0.25">
      <c r="A68" s="13" t="s">
        <v>91</v>
      </c>
      <c r="B68" s="14" t="s">
        <v>88</v>
      </c>
      <c r="C68" s="15" t="s">
        <v>47</v>
      </c>
      <c r="D68" s="16">
        <v>1.1439999999999999</v>
      </c>
      <c r="E68" s="16">
        <v>0.61899999999999999</v>
      </c>
      <c r="F68" s="13" t="s">
        <v>4</v>
      </c>
    </row>
    <row r="69" spans="1:6" x14ac:dyDescent="0.25">
      <c r="A69" s="13" t="s">
        <v>91</v>
      </c>
      <c r="B69" s="14" t="s">
        <v>88</v>
      </c>
      <c r="C69" s="4" t="s">
        <v>48</v>
      </c>
      <c r="D69" s="7">
        <v>0.94099999999999995</v>
      </c>
      <c r="E69" s="7">
        <v>0.877</v>
      </c>
      <c r="F69" s="5" t="s">
        <v>4</v>
      </c>
    </row>
    <row r="70" spans="1:6" x14ac:dyDescent="0.25">
      <c r="A70" s="13" t="s">
        <v>91</v>
      </c>
      <c r="B70" s="14" t="s">
        <v>88</v>
      </c>
      <c r="C70" s="4" t="s">
        <v>12</v>
      </c>
      <c r="D70" s="7">
        <v>13.872</v>
      </c>
      <c r="E70" s="7">
        <v>1.5940000000000001</v>
      </c>
      <c r="F70" s="5" t="s">
        <v>4</v>
      </c>
    </row>
    <row r="71" spans="1:6" x14ac:dyDescent="0.25">
      <c r="A71" s="13" t="s">
        <v>91</v>
      </c>
      <c r="B71" s="14" t="s">
        <v>88</v>
      </c>
      <c r="C71" s="4" t="s">
        <v>46</v>
      </c>
      <c r="D71" s="7">
        <v>2.0910000000000002</v>
      </c>
      <c r="E71" s="7">
        <v>0.8</v>
      </c>
      <c r="F71" s="5" t="s">
        <v>4</v>
      </c>
    </row>
    <row r="72" spans="1:6" x14ac:dyDescent="0.25">
      <c r="A72" s="13" t="s">
        <v>91</v>
      </c>
      <c r="B72" s="14" t="s">
        <v>88</v>
      </c>
      <c r="C72" s="4" t="s">
        <v>46</v>
      </c>
      <c r="D72" s="7">
        <v>2.0910000000000002</v>
      </c>
      <c r="E72" s="7">
        <v>1.125</v>
      </c>
      <c r="F72" s="5" t="s">
        <v>4</v>
      </c>
    </row>
    <row r="73" spans="1:6" x14ac:dyDescent="0.25">
      <c r="A73" s="13" t="s">
        <v>91</v>
      </c>
      <c r="B73" s="14" t="s">
        <v>88</v>
      </c>
      <c r="C73" s="4" t="s">
        <v>28</v>
      </c>
      <c r="D73" s="7">
        <v>3.992</v>
      </c>
      <c r="E73" s="7">
        <v>1.593</v>
      </c>
      <c r="F73" s="5" t="s">
        <v>4</v>
      </c>
    </row>
    <row r="74" spans="1:6" x14ac:dyDescent="0.25">
      <c r="A74" s="13" t="s">
        <v>91</v>
      </c>
      <c r="B74" s="14" t="s">
        <v>88</v>
      </c>
      <c r="C74" s="4" t="s">
        <v>49</v>
      </c>
      <c r="D74" s="7">
        <v>0.84</v>
      </c>
      <c r="E74" s="7">
        <v>0.623</v>
      </c>
      <c r="F74" s="5" t="s">
        <v>4</v>
      </c>
    </row>
    <row r="75" spans="1:6" x14ac:dyDescent="0.25">
      <c r="A75" s="13" t="s">
        <v>91</v>
      </c>
      <c r="B75" s="14" t="s">
        <v>88</v>
      </c>
      <c r="C75" s="4" t="s">
        <v>50</v>
      </c>
      <c r="D75" s="7">
        <v>3.847</v>
      </c>
      <c r="E75" s="7">
        <v>3.7130000000000001</v>
      </c>
      <c r="F75" s="5" t="s">
        <v>4</v>
      </c>
    </row>
    <row r="76" spans="1:6" x14ac:dyDescent="0.25">
      <c r="A76" s="13" t="s">
        <v>91</v>
      </c>
      <c r="B76" s="14" t="s">
        <v>88</v>
      </c>
      <c r="C76" s="4" t="s">
        <v>51</v>
      </c>
      <c r="D76" s="7">
        <v>5.9829999999999997</v>
      </c>
      <c r="E76" s="7">
        <v>4.1879999999999997</v>
      </c>
      <c r="F76" s="5" t="s">
        <v>4</v>
      </c>
    </row>
    <row r="77" spans="1:6" x14ac:dyDescent="0.25">
      <c r="A77" s="13" t="s">
        <v>91</v>
      </c>
      <c r="B77" s="14" t="s">
        <v>88</v>
      </c>
      <c r="C77" s="4" t="s">
        <v>52</v>
      </c>
      <c r="D77" s="7">
        <v>4.7439999999999998</v>
      </c>
      <c r="E77" s="7">
        <v>3.6589999999999998</v>
      </c>
      <c r="F77" s="5" t="s">
        <v>4</v>
      </c>
    </row>
    <row r="78" spans="1:6" x14ac:dyDescent="0.25">
      <c r="A78" s="13" t="s">
        <v>91</v>
      </c>
      <c r="B78" s="14" t="s">
        <v>88</v>
      </c>
      <c r="C78" s="4" t="s">
        <v>6</v>
      </c>
      <c r="D78" s="7">
        <v>17.599</v>
      </c>
      <c r="E78" s="7">
        <v>0.88900000000000001</v>
      </c>
      <c r="F78" s="5" t="s">
        <v>4</v>
      </c>
    </row>
    <row r="79" spans="1:6" x14ac:dyDescent="0.25">
      <c r="A79" s="13" t="s">
        <v>91</v>
      </c>
      <c r="B79" s="14" t="s">
        <v>88</v>
      </c>
      <c r="C79" s="4" t="s">
        <v>53</v>
      </c>
      <c r="D79" s="7">
        <v>2.702</v>
      </c>
      <c r="E79" s="7">
        <v>0.96599999999999997</v>
      </c>
      <c r="F79" s="5" t="s">
        <v>4</v>
      </c>
    </row>
    <row r="80" spans="1:6" x14ac:dyDescent="0.25">
      <c r="A80" s="17" t="s">
        <v>7</v>
      </c>
      <c r="B80" s="18" t="s">
        <v>88</v>
      </c>
      <c r="C80" s="11"/>
      <c r="D80" s="19">
        <v>59.845999999999997</v>
      </c>
      <c r="E80" s="19">
        <f>SUM(E68:E79)</f>
        <v>20.645999999999997</v>
      </c>
      <c r="F80" s="17"/>
    </row>
    <row r="81" spans="1:6" x14ac:dyDescent="0.25">
      <c r="A81" s="13" t="s">
        <v>54</v>
      </c>
      <c r="B81" s="14" t="s">
        <v>55</v>
      </c>
      <c r="C81" s="15" t="s">
        <v>22</v>
      </c>
      <c r="D81" s="16">
        <v>12.186999999999999</v>
      </c>
      <c r="E81" s="16">
        <v>9.2999999999999999E-2</v>
      </c>
      <c r="F81" s="13" t="s">
        <v>4</v>
      </c>
    </row>
    <row r="82" spans="1:6" x14ac:dyDescent="0.25">
      <c r="A82" s="5" t="s">
        <v>54</v>
      </c>
      <c r="B82" s="6" t="s">
        <v>55</v>
      </c>
      <c r="C82" s="4" t="s">
        <v>23</v>
      </c>
      <c r="D82" s="7">
        <v>8.7100000000000009</v>
      </c>
      <c r="E82" s="7">
        <v>4.875</v>
      </c>
      <c r="F82" s="5" t="s">
        <v>4</v>
      </c>
    </row>
    <row r="83" spans="1:6" x14ac:dyDescent="0.25">
      <c r="A83" s="5" t="s">
        <v>54</v>
      </c>
      <c r="B83" s="6" t="s">
        <v>55</v>
      </c>
      <c r="C83" s="4" t="s">
        <v>56</v>
      </c>
      <c r="D83" s="7">
        <v>4.3689999999999998</v>
      </c>
      <c r="E83" s="7">
        <v>2.5000000000000001E-2</v>
      </c>
      <c r="F83" s="5" t="s">
        <v>4</v>
      </c>
    </row>
    <row r="84" spans="1:6" x14ac:dyDescent="0.25">
      <c r="A84" s="5" t="s">
        <v>54</v>
      </c>
      <c r="B84" s="6" t="s">
        <v>55</v>
      </c>
      <c r="C84" s="4" t="s">
        <v>56</v>
      </c>
      <c r="D84" s="7">
        <v>4.3689999999999998</v>
      </c>
      <c r="E84" s="7">
        <v>1.5109999999999999</v>
      </c>
      <c r="F84" s="5" t="s">
        <v>4</v>
      </c>
    </row>
    <row r="85" spans="1:6" x14ac:dyDescent="0.25">
      <c r="A85" s="5" t="s">
        <v>54</v>
      </c>
      <c r="B85" s="6" t="s">
        <v>55</v>
      </c>
      <c r="C85" s="4" t="s">
        <v>57</v>
      </c>
      <c r="D85" s="7">
        <v>4.9889999999999999</v>
      </c>
      <c r="E85" s="7">
        <v>0.115</v>
      </c>
      <c r="F85" s="5" t="s">
        <v>4</v>
      </c>
    </row>
    <row r="86" spans="1:6" x14ac:dyDescent="0.25">
      <c r="A86" s="5" t="s">
        <v>54</v>
      </c>
      <c r="B86" s="6" t="s">
        <v>55</v>
      </c>
      <c r="C86" s="4" t="s">
        <v>58</v>
      </c>
      <c r="D86" s="7">
        <v>1.2030000000000001</v>
      </c>
      <c r="E86" s="7">
        <v>5.7000000000000002E-2</v>
      </c>
      <c r="F86" s="5" t="s">
        <v>4</v>
      </c>
    </row>
    <row r="87" spans="1:6" x14ac:dyDescent="0.25">
      <c r="A87" s="5" t="s">
        <v>54</v>
      </c>
      <c r="B87" s="6" t="s">
        <v>55</v>
      </c>
      <c r="C87" s="4" t="s">
        <v>59</v>
      </c>
      <c r="D87" s="7">
        <v>1.1950000000000001</v>
      </c>
      <c r="E87" s="7">
        <v>1.1950000000000001</v>
      </c>
      <c r="F87" s="5" t="s">
        <v>4</v>
      </c>
    </row>
    <row r="88" spans="1:6" x14ac:dyDescent="0.25">
      <c r="A88" s="17" t="s">
        <v>7</v>
      </c>
      <c r="B88" s="18" t="s">
        <v>55</v>
      </c>
      <c r="C88" s="11"/>
      <c r="D88" s="19">
        <v>37.021999999999998</v>
      </c>
      <c r="E88" s="19">
        <f>SUM(E81:E87)</f>
        <v>7.8710000000000013</v>
      </c>
      <c r="F88" s="17"/>
    </row>
    <row r="89" spans="1:6" x14ac:dyDescent="0.25">
      <c r="A89" s="13" t="s">
        <v>60</v>
      </c>
      <c r="B89" s="14" t="s">
        <v>61</v>
      </c>
      <c r="C89" s="15" t="s">
        <v>11</v>
      </c>
      <c r="D89" s="16">
        <v>5.0149999999999997</v>
      </c>
      <c r="E89" s="16">
        <v>0.64</v>
      </c>
      <c r="F89" s="13" t="s">
        <v>4</v>
      </c>
    </row>
    <row r="90" spans="1:6" x14ac:dyDescent="0.25">
      <c r="A90" s="5" t="s">
        <v>60</v>
      </c>
      <c r="B90" s="6" t="s">
        <v>61</v>
      </c>
      <c r="C90" s="4" t="s">
        <v>12</v>
      </c>
      <c r="D90" s="7">
        <v>13.872</v>
      </c>
      <c r="E90" s="7">
        <v>1.2490000000000001</v>
      </c>
      <c r="F90" s="5" t="s">
        <v>4</v>
      </c>
    </row>
    <row r="91" spans="1:6" x14ac:dyDescent="0.25">
      <c r="A91" s="5" t="s">
        <v>60</v>
      </c>
      <c r="B91" s="6" t="s">
        <v>61</v>
      </c>
      <c r="C91" s="4" t="s">
        <v>12</v>
      </c>
      <c r="D91" s="7">
        <v>13.872</v>
      </c>
      <c r="E91" s="7">
        <v>1.266</v>
      </c>
      <c r="F91" s="5" t="s">
        <v>4</v>
      </c>
    </row>
    <row r="92" spans="1:6" x14ac:dyDescent="0.25">
      <c r="A92" s="5" t="s">
        <v>60</v>
      </c>
      <c r="B92" s="6" t="s">
        <v>61</v>
      </c>
      <c r="C92" s="4" t="s">
        <v>16</v>
      </c>
      <c r="D92" s="7">
        <v>1.026</v>
      </c>
      <c r="E92" s="7">
        <v>7.2999999999999995E-2</v>
      </c>
      <c r="F92" s="5" t="s">
        <v>4</v>
      </c>
    </row>
    <row r="93" spans="1:6" x14ac:dyDescent="0.25">
      <c r="A93" s="5" t="s">
        <v>60</v>
      </c>
      <c r="B93" s="6" t="s">
        <v>61</v>
      </c>
      <c r="C93" s="4" t="s">
        <v>26</v>
      </c>
      <c r="D93" s="7">
        <v>6.5629999999999997</v>
      </c>
      <c r="E93" s="7">
        <v>0.28100000000000003</v>
      </c>
      <c r="F93" s="5" t="s">
        <v>4</v>
      </c>
    </row>
    <row r="94" spans="1:6" x14ac:dyDescent="0.25">
      <c r="A94" s="5" t="s">
        <v>60</v>
      </c>
      <c r="B94" s="6" t="s">
        <v>61</v>
      </c>
      <c r="C94" s="4" t="s">
        <v>26</v>
      </c>
      <c r="D94" s="7">
        <v>6.5629999999999997</v>
      </c>
      <c r="E94" s="7">
        <v>0.66200000000000003</v>
      </c>
      <c r="F94" s="5" t="s">
        <v>4</v>
      </c>
    </row>
    <row r="95" spans="1:6" x14ac:dyDescent="0.25">
      <c r="A95" s="5" t="s">
        <v>60</v>
      </c>
      <c r="B95" s="6" t="s">
        <v>61</v>
      </c>
      <c r="C95" s="4" t="s">
        <v>26</v>
      </c>
      <c r="D95" s="7">
        <v>6.5629999999999997</v>
      </c>
      <c r="E95" s="7">
        <v>0.77400000000000002</v>
      </c>
      <c r="F95" s="5" t="s">
        <v>4</v>
      </c>
    </row>
    <row r="96" spans="1:6" x14ac:dyDescent="0.25">
      <c r="A96" s="5" t="s">
        <v>60</v>
      </c>
      <c r="B96" s="6" t="s">
        <v>61</v>
      </c>
      <c r="C96" s="4" t="s">
        <v>27</v>
      </c>
      <c r="D96" s="7">
        <v>7.476</v>
      </c>
      <c r="E96" s="7">
        <v>0.313</v>
      </c>
      <c r="F96" s="5" t="s">
        <v>4</v>
      </c>
    </row>
    <row r="97" spans="1:6" x14ac:dyDescent="0.25">
      <c r="A97" s="5" t="s">
        <v>60</v>
      </c>
      <c r="B97" s="6" t="s">
        <v>61</v>
      </c>
      <c r="C97" s="4" t="s">
        <v>27</v>
      </c>
      <c r="D97" s="7">
        <v>7.476</v>
      </c>
      <c r="E97" s="7">
        <v>1.0189999999999999</v>
      </c>
      <c r="F97" s="5" t="s">
        <v>4</v>
      </c>
    </row>
    <row r="98" spans="1:6" x14ac:dyDescent="0.25">
      <c r="A98" s="5" t="s">
        <v>60</v>
      </c>
      <c r="B98" s="6" t="s">
        <v>61</v>
      </c>
      <c r="C98" s="4" t="s">
        <v>62</v>
      </c>
      <c r="D98" s="7">
        <v>4.5439999999999996</v>
      </c>
      <c r="E98" s="7">
        <v>1.6479999999999999</v>
      </c>
      <c r="F98" s="5" t="s">
        <v>4</v>
      </c>
    </row>
    <row r="99" spans="1:6" x14ac:dyDescent="0.25">
      <c r="A99" s="17" t="s">
        <v>7</v>
      </c>
      <c r="B99" s="18" t="s">
        <v>61</v>
      </c>
      <c r="C99" s="11"/>
      <c r="D99" s="19">
        <v>72.97</v>
      </c>
      <c r="E99" s="19">
        <f>SUM(E89:E98)</f>
        <v>7.9249999999999998</v>
      </c>
      <c r="F99" s="17"/>
    </row>
    <row r="100" spans="1:6" x14ac:dyDescent="0.25">
      <c r="A100" s="13" t="s">
        <v>63</v>
      </c>
      <c r="B100" s="14" t="s">
        <v>64</v>
      </c>
      <c r="C100" s="15" t="s">
        <v>65</v>
      </c>
      <c r="D100" s="16">
        <v>33.981000000000002</v>
      </c>
      <c r="E100" s="16">
        <v>0.248</v>
      </c>
      <c r="F100" s="13" t="s">
        <v>4</v>
      </c>
    </row>
    <row r="101" spans="1:6" x14ac:dyDescent="0.25">
      <c r="A101" s="5" t="s">
        <v>63</v>
      </c>
      <c r="B101" s="6" t="s">
        <v>64</v>
      </c>
      <c r="C101" s="4" t="s">
        <v>65</v>
      </c>
      <c r="D101" s="7">
        <v>33.981000000000002</v>
      </c>
      <c r="E101" s="7">
        <v>0.45300000000000001</v>
      </c>
      <c r="F101" s="5" t="s">
        <v>4</v>
      </c>
    </row>
    <row r="102" spans="1:6" x14ac:dyDescent="0.25">
      <c r="A102" s="5" t="s">
        <v>63</v>
      </c>
      <c r="B102" s="6" t="s">
        <v>64</v>
      </c>
      <c r="C102" s="4" t="s">
        <v>3</v>
      </c>
      <c r="D102" s="7">
        <v>9.0229999999999997</v>
      </c>
      <c r="E102" s="7">
        <v>0.151</v>
      </c>
      <c r="F102" s="5" t="s">
        <v>4</v>
      </c>
    </row>
    <row r="103" spans="1:6" x14ac:dyDescent="0.25">
      <c r="A103" s="5" t="s">
        <v>63</v>
      </c>
      <c r="B103" s="6" t="s">
        <v>64</v>
      </c>
      <c r="C103" s="4" t="s">
        <v>6</v>
      </c>
      <c r="D103" s="7">
        <v>17.599</v>
      </c>
      <c r="E103" s="7">
        <v>0.90100000000000002</v>
      </c>
      <c r="F103" s="5" t="s">
        <v>4</v>
      </c>
    </row>
    <row r="104" spans="1:6" x14ac:dyDescent="0.25">
      <c r="A104" s="5" t="s">
        <v>63</v>
      </c>
      <c r="B104" s="6" t="s">
        <v>64</v>
      </c>
      <c r="C104" s="4" t="s">
        <v>6</v>
      </c>
      <c r="D104" s="7">
        <v>17.599</v>
      </c>
      <c r="E104" s="7">
        <v>1.0009999999999999</v>
      </c>
      <c r="F104" s="5" t="s">
        <v>4</v>
      </c>
    </row>
    <row r="105" spans="1:6" x14ac:dyDescent="0.25">
      <c r="A105" s="5" t="s">
        <v>63</v>
      </c>
      <c r="B105" s="6" t="s">
        <v>64</v>
      </c>
      <c r="C105" s="4" t="s">
        <v>66</v>
      </c>
      <c r="D105" s="7">
        <v>2.024</v>
      </c>
      <c r="E105" s="7">
        <v>0.504</v>
      </c>
      <c r="F105" s="5" t="s">
        <v>4</v>
      </c>
    </row>
    <row r="106" spans="1:6" x14ac:dyDescent="0.25">
      <c r="A106" s="5" t="s">
        <v>63</v>
      </c>
      <c r="B106" s="6" t="s">
        <v>64</v>
      </c>
      <c r="C106" s="4" t="s">
        <v>30</v>
      </c>
      <c r="D106" s="7">
        <v>10.513999999999999</v>
      </c>
      <c r="E106" s="7">
        <v>1.754</v>
      </c>
      <c r="F106" s="5" t="s">
        <v>4</v>
      </c>
    </row>
    <row r="107" spans="1:6" x14ac:dyDescent="0.25">
      <c r="A107" s="5" t="s">
        <v>63</v>
      </c>
      <c r="B107" s="6" t="s">
        <v>64</v>
      </c>
      <c r="C107" s="4" t="s">
        <v>67</v>
      </c>
      <c r="D107" s="7">
        <v>2.1339999999999999</v>
      </c>
      <c r="E107" s="7">
        <v>0.98899999999999999</v>
      </c>
      <c r="F107" s="5" t="s">
        <v>4</v>
      </c>
    </row>
    <row r="108" spans="1:6" x14ac:dyDescent="0.25">
      <c r="A108" s="5" t="s">
        <v>63</v>
      </c>
      <c r="B108" s="6" t="s">
        <v>64</v>
      </c>
      <c r="C108" s="4" t="s">
        <v>68</v>
      </c>
      <c r="D108" s="7">
        <v>6.7229999999999999</v>
      </c>
      <c r="E108" s="7">
        <v>1.621</v>
      </c>
      <c r="F108" s="5" t="s">
        <v>4</v>
      </c>
    </row>
    <row r="109" spans="1:6" x14ac:dyDescent="0.25">
      <c r="A109" s="5" t="s">
        <v>63</v>
      </c>
      <c r="B109" s="6" t="s">
        <v>64</v>
      </c>
      <c r="C109" s="4" t="s">
        <v>68</v>
      </c>
      <c r="D109" s="7">
        <v>6.7229999999999999</v>
      </c>
      <c r="E109" s="7">
        <v>4.33</v>
      </c>
      <c r="F109" s="5" t="s">
        <v>4</v>
      </c>
    </row>
    <row r="110" spans="1:6" x14ac:dyDescent="0.25">
      <c r="A110" s="17" t="s">
        <v>7</v>
      </c>
      <c r="B110" s="18" t="s">
        <v>64</v>
      </c>
      <c r="C110" s="11"/>
      <c r="D110" s="19">
        <v>140.30099999999999</v>
      </c>
      <c r="E110" s="19">
        <f>SUM(E100:E109)</f>
        <v>11.952</v>
      </c>
      <c r="F110" s="17"/>
    </row>
    <row r="111" spans="1:6" x14ac:dyDescent="0.25">
      <c r="A111" s="13" t="s">
        <v>69</v>
      </c>
      <c r="B111" s="14" t="s">
        <v>70</v>
      </c>
      <c r="C111" s="15" t="s">
        <v>51</v>
      </c>
      <c r="D111" s="16">
        <v>5.9829999999999997</v>
      </c>
      <c r="E111" s="16">
        <v>0.52</v>
      </c>
      <c r="F111" s="13" t="s">
        <v>4</v>
      </c>
    </row>
    <row r="112" spans="1:6" x14ac:dyDescent="0.25">
      <c r="A112" s="17" t="s">
        <v>7</v>
      </c>
      <c r="B112" s="18" t="s">
        <v>70</v>
      </c>
      <c r="C112" s="11"/>
      <c r="D112" s="19">
        <v>5.9829999999999997</v>
      </c>
      <c r="E112" s="19">
        <f>SUM(E111)</f>
        <v>0.52</v>
      </c>
      <c r="F112" s="17"/>
    </row>
    <row r="113" spans="1:6" x14ac:dyDescent="0.25">
      <c r="A113" s="13" t="s">
        <v>71</v>
      </c>
      <c r="B113" s="14" t="s">
        <v>72</v>
      </c>
      <c r="C113" s="15" t="s">
        <v>27</v>
      </c>
      <c r="D113" s="16">
        <v>7.476</v>
      </c>
      <c r="E113" s="16">
        <v>1.1339999999999999</v>
      </c>
      <c r="F113" s="13" t="s">
        <v>4</v>
      </c>
    </row>
    <row r="114" spans="1:6" x14ac:dyDescent="0.25">
      <c r="A114" s="5" t="s">
        <v>71</v>
      </c>
      <c r="B114" s="6" t="s">
        <v>72</v>
      </c>
      <c r="C114" s="4" t="s">
        <v>73</v>
      </c>
      <c r="D114" s="7">
        <v>0.54100000000000004</v>
      </c>
      <c r="E114" s="7">
        <v>9.1999999999999998E-2</v>
      </c>
      <c r="F114" s="5" t="s">
        <v>4</v>
      </c>
    </row>
    <row r="115" spans="1:6" x14ac:dyDescent="0.25">
      <c r="A115" s="5" t="s">
        <v>71</v>
      </c>
      <c r="B115" s="6" t="s">
        <v>72</v>
      </c>
      <c r="C115" s="4" t="s">
        <v>74</v>
      </c>
      <c r="D115" s="7">
        <v>1.8680000000000001</v>
      </c>
      <c r="E115" s="7">
        <v>0.437</v>
      </c>
      <c r="F115" s="5" t="s">
        <v>4</v>
      </c>
    </row>
    <row r="116" spans="1:6" x14ac:dyDescent="0.25">
      <c r="A116" s="5" t="s">
        <v>71</v>
      </c>
      <c r="B116" s="6" t="s">
        <v>72</v>
      </c>
      <c r="C116" s="4" t="s">
        <v>75</v>
      </c>
      <c r="D116" s="7">
        <v>3.1829999999999998</v>
      </c>
      <c r="E116" s="7">
        <v>0.36</v>
      </c>
      <c r="F116" s="5" t="s">
        <v>4</v>
      </c>
    </row>
    <row r="117" spans="1:6" x14ac:dyDescent="0.25">
      <c r="A117" s="5" t="s">
        <v>71</v>
      </c>
      <c r="B117" s="6" t="s">
        <v>72</v>
      </c>
      <c r="C117" s="4" t="s">
        <v>75</v>
      </c>
      <c r="D117" s="7">
        <v>3.1829999999999998</v>
      </c>
      <c r="E117" s="7">
        <v>0.82299999999999995</v>
      </c>
      <c r="F117" s="5" t="s">
        <v>4</v>
      </c>
    </row>
    <row r="118" spans="1:6" x14ac:dyDescent="0.25">
      <c r="A118" s="5" t="s">
        <v>71</v>
      </c>
      <c r="B118" s="6" t="s">
        <v>72</v>
      </c>
      <c r="C118" s="4" t="s">
        <v>75</v>
      </c>
      <c r="D118" s="7">
        <v>3.1829999999999998</v>
      </c>
      <c r="E118" s="7">
        <v>2</v>
      </c>
      <c r="F118" s="5" t="s">
        <v>4</v>
      </c>
    </row>
    <row r="119" spans="1:6" x14ac:dyDescent="0.25">
      <c r="A119" s="5" t="s">
        <v>71</v>
      </c>
      <c r="B119" s="6" t="s">
        <v>72</v>
      </c>
      <c r="C119" s="4" t="s">
        <v>20</v>
      </c>
      <c r="D119" s="7">
        <v>3.839</v>
      </c>
      <c r="E119" s="7">
        <v>1.68</v>
      </c>
      <c r="F119" s="5" t="s">
        <v>4</v>
      </c>
    </row>
    <row r="120" spans="1:6" x14ac:dyDescent="0.25">
      <c r="A120" s="5" t="s">
        <v>71</v>
      </c>
      <c r="B120" s="6" t="s">
        <v>72</v>
      </c>
      <c r="C120" s="4" t="s">
        <v>76</v>
      </c>
      <c r="D120" s="7">
        <v>10.712</v>
      </c>
      <c r="E120" s="7">
        <v>0.26700000000000002</v>
      </c>
      <c r="F120" s="5" t="s">
        <v>4</v>
      </c>
    </row>
    <row r="121" spans="1:6" x14ac:dyDescent="0.25">
      <c r="A121" s="5" t="s">
        <v>71</v>
      </c>
      <c r="B121" s="6" t="s">
        <v>72</v>
      </c>
      <c r="C121" s="4" t="s">
        <v>76</v>
      </c>
      <c r="D121" s="7">
        <v>10.712</v>
      </c>
      <c r="E121" s="7">
        <v>6.0229999999999997</v>
      </c>
      <c r="F121" s="5" t="s">
        <v>4</v>
      </c>
    </row>
    <row r="122" spans="1:6" x14ac:dyDescent="0.25">
      <c r="A122" s="5" t="s">
        <v>71</v>
      </c>
      <c r="B122" s="6" t="s">
        <v>72</v>
      </c>
      <c r="C122" s="4" t="s">
        <v>21</v>
      </c>
      <c r="D122" s="7">
        <v>0.90900000000000003</v>
      </c>
      <c r="E122" s="7">
        <v>0.114</v>
      </c>
      <c r="F122" s="5" t="s">
        <v>4</v>
      </c>
    </row>
    <row r="123" spans="1:6" x14ac:dyDescent="0.25">
      <c r="A123" s="5" t="s">
        <v>71</v>
      </c>
      <c r="B123" s="6" t="s">
        <v>72</v>
      </c>
      <c r="C123" s="4" t="s">
        <v>77</v>
      </c>
      <c r="D123" s="7">
        <v>0.97199999999999998</v>
      </c>
      <c r="E123" s="7">
        <v>6.4000000000000001E-2</v>
      </c>
      <c r="F123" s="5" t="s">
        <v>4</v>
      </c>
    </row>
    <row r="124" spans="1:6" x14ac:dyDescent="0.25">
      <c r="A124" s="5" t="s">
        <v>71</v>
      </c>
      <c r="B124" s="6" t="s">
        <v>72</v>
      </c>
      <c r="C124" s="4" t="s">
        <v>77</v>
      </c>
      <c r="D124" s="7">
        <v>0.97199999999999998</v>
      </c>
      <c r="E124" s="7">
        <v>0.90800000000000003</v>
      </c>
      <c r="F124" s="5" t="s">
        <v>4</v>
      </c>
    </row>
    <row r="125" spans="1:6" x14ac:dyDescent="0.25">
      <c r="A125" s="5" t="s">
        <v>71</v>
      </c>
      <c r="B125" s="6" t="s">
        <v>72</v>
      </c>
      <c r="C125" s="4" t="s">
        <v>22</v>
      </c>
      <c r="D125" s="7">
        <v>12.186999999999999</v>
      </c>
      <c r="E125" s="7">
        <v>0.30399999999999999</v>
      </c>
      <c r="F125" s="5" t="s">
        <v>4</v>
      </c>
    </row>
    <row r="126" spans="1:6" x14ac:dyDescent="0.25">
      <c r="A126" s="5" t="s">
        <v>71</v>
      </c>
      <c r="B126" s="6" t="s">
        <v>72</v>
      </c>
      <c r="C126" s="4" t="s">
        <v>22</v>
      </c>
      <c r="D126" s="7">
        <v>12.186999999999999</v>
      </c>
      <c r="E126" s="7">
        <v>1.107</v>
      </c>
      <c r="F126" s="5" t="s">
        <v>4</v>
      </c>
    </row>
    <row r="127" spans="1:6" x14ac:dyDescent="0.25">
      <c r="A127" s="5" t="s">
        <v>71</v>
      </c>
      <c r="B127" s="6" t="s">
        <v>72</v>
      </c>
      <c r="C127" s="4" t="s">
        <v>30</v>
      </c>
      <c r="D127" s="7">
        <v>10.513999999999999</v>
      </c>
      <c r="E127" s="7">
        <v>0.88200000000000001</v>
      </c>
      <c r="F127" s="5" t="s">
        <v>4</v>
      </c>
    </row>
    <row r="128" spans="1:6" x14ac:dyDescent="0.25">
      <c r="A128" s="5" t="s">
        <v>71</v>
      </c>
      <c r="B128" s="6" t="s">
        <v>72</v>
      </c>
      <c r="C128" s="4" t="s">
        <v>30</v>
      </c>
      <c r="D128" s="7">
        <v>10.513999999999999</v>
      </c>
      <c r="E128" s="7">
        <v>1.6970000000000001</v>
      </c>
      <c r="F128" s="5" t="s">
        <v>4</v>
      </c>
    </row>
    <row r="129" spans="1:6" x14ac:dyDescent="0.25">
      <c r="A129" s="5" t="s">
        <v>71</v>
      </c>
      <c r="B129" s="6" t="s">
        <v>72</v>
      </c>
      <c r="C129" s="4" t="s">
        <v>78</v>
      </c>
      <c r="D129" s="7">
        <v>2.75</v>
      </c>
      <c r="E129" s="7">
        <v>1.64</v>
      </c>
      <c r="F129" s="5" t="s">
        <v>4</v>
      </c>
    </row>
    <row r="130" spans="1:6" x14ac:dyDescent="0.25">
      <c r="A130" s="5" t="s">
        <v>71</v>
      </c>
      <c r="B130" s="6" t="s">
        <v>72</v>
      </c>
      <c r="C130" s="4" t="s">
        <v>56</v>
      </c>
      <c r="D130" s="7">
        <v>4.3689999999999998</v>
      </c>
      <c r="E130" s="7">
        <v>1.86</v>
      </c>
      <c r="F130" s="5" t="s">
        <v>4</v>
      </c>
    </row>
    <row r="131" spans="1:6" x14ac:dyDescent="0.25">
      <c r="A131" s="17" t="s">
        <v>7</v>
      </c>
      <c r="B131" s="18" t="s">
        <v>72</v>
      </c>
      <c r="C131" s="11"/>
      <c r="D131" s="19">
        <v>100.071</v>
      </c>
      <c r="E131" s="19">
        <f>SUM(E113:E130)</f>
        <v>21.391999999999999</v>
      </c>
      <c r="F131" s="17"/>
    </row>
    <row r="132" spans="1:6" x14ac:dyDescent="0.25">
      <c r="A132" s="13" t="s">
        <v>92</v>
      </c>
      <c r="B132" s="14" t="s">
        <v>88</v>
      </c>
      <c r="C132" s="15" t="s">
        <v>29</v>
      </c>
      <c r="D132" s="16">
        <v>2.8140000000000001</v>
      </c>
      <c r="E132" s="16">
        <v>0.13500000000000001</v>
      </c>
      <c r="F132" s="13" t="s">
        <v>4</v>
      </c>
    </row>
    <row r="133" spans="1:6" x14ac:dyDescent="0.25">
      <c r="A133" s="17" t="s">
        <v>7</v>
      </c>
      <c r="B133" s="18" t="s">
        <v>88</v>
      </c>
      <c r="C133" s="11"/>
      <c r="D133" s="19">
        <v>2.8140000000000001</v>
      </c>
      <c r="E133" s="19">
        <f>SUM(E132)</f>
        <v>0.13500000000000001</v>
      </c>
      <c r="F133" s="17"/>
    </row>
    <row r="134" spans="1:6" x14ac:dyDescent="0.25">
      <c r="A134" s="13" t="s">
        <v>93</v>
      </c>
      <c r="B134" s="14" t="s">
        <v>88</v>
      </c>
      <c r="C134" s="15" t="s">
        <v>29</v>
      </c>
      <c r="D134" s="16">
        <v>2.8140000000000001</v>
      </c>
      <c r="E134" s="16">
        <v>0.48799999999999999</v>
      </c>
      <c r="F134" s="13" t="s">
        <v>4</v>
      </c>
    </row>
    <row r="135" spans="1:6" x14ac:dyDescent="0.25">
      <c r="A135" s="13" t="s">
        <v>93</v>
      </c>
      <c r="B135" s="14" t="s">
        <v>88</v>
      </c>
      <c r="C135" s="4" t="s">
        <v>6</v>
      </c>
      <c r="D135" s="7">
        <v>17.599</v>
      </c>
      <c r="E135" s="7">
        <v>1.885</v>
      </c>
      <c r="F135" s="5" t="s">
        <v>4</v>
      </c>
    </row>
    <row r="136" spans="1:6" x14ac:dyDescent="0.25">
      <c r="A136" s="17" t="s">
        <v>7</v>
      </c>
      <c r="B136" s="18" t="s">
        <v>88</v>
      </c>
      <c r="C136" s="11"/>
      <c r="D136" s="19">
        <v>20.413</v>
      </c>
      <c r="E136" s="19">
        <f>SUM(E134:E135)</f>
        <v>2.3730000000000002</v>
      </c>
      <c r="F136" s="17"/>
    </row>
    <row r="137" spans="1:6" x14ac:dyDescent="0.25">
      <c r="A137" s="13" t="s">
        <v>94</v>
      </c>
      <c r="B137" s="14" t="s">
        <v>88</v>
      </c>
      <c r="C137" s="15" t="s">
        <v>34</v>
      </c>
      <c r="D137" s="16">
        <v>1.3240000000000001</v>
      </c>
      <c r="E137" s="16">
        <v>0.66700000000000004</v>
      </c>
      <c r="F137" s="13" t="s">
        <v>4</v>
      </c>
    </row>
    <row r="138" spans="1:6" x14ac:dyDescent="0.25">
      <c r="A138" s="13" t="s">
        <v>94</v>
      </c>
      <c r="B138" s="14" t="s">
        <v>88</v>
      </c>
      <c r="C138" s="4" t="s">
        <v>27</v>
      </c>
      <c r="D138" s="7">
        <v>7.476</v>
      </c>
      <c r="E138" s="7">
        <v>0.157</v>
      </c>
      <c r="F138" s="5" t="s">
        <v>4</v>
      </c>
    </row>
    <row r="139" spans="1:6" x14ac:dyDescent="0.25">
      <c r="A139" s="13" t="s">
        <v>94</v>
      </c>
      <c r="B139" s="14" t="s">
        <v>88</v>
      </c>
      <c r="C139" s="4" t="s">
        <v>44</v>
      </c>
      <c r="D139" s="7">
        <v>0.77600000000000002</v>
      </c>
      <c r="E139" s="7">
        <v>0.26300000000000001</v>
      </c>
      <c r="F139" s="5" t="s">
        <v>4</v>
      </c>
    </row>
    <row r="140" spans="1:6" x14ac:dyDescent="0.25">
      <c r="A140" s="17" t="s">
        <v>7</v>
      </c>
      <c r="B140" s="18" t="s">
        <v>88</v>
      </c>
      <c r="C140" s="11"/>
      <c r="D140" s="19">
        <v>9.5760000000000005</v>
      </c>
      <c r="E140" s="19">
        <f>SUM(E137:E139)</f>
        <v>1.0870000000000002</v>
      </c>
      <c r="F140" s="17"/>
    </row>
    <row r="141" spans="1:6" x14ac:dyDescent="0.25">
      <c r="A141" s="12" t="s">
        <v>85</v>
      </c>
      <c r="B141" s="20"/>
      <c r="C141" s="11"/>
      <c r="D141" s="19">
        <f>D8+D27+D36+D41+D43+D47+D49+D52+D62+D67+D80+D88+D99+D110+D112+D131+D133+D136+D140</f>
        <v>748.75199999999995</v>
      </c>
      <c r="E141" s="19">
        <f>E8+E27+E36+E41+E43+E47+E49+E52+E62+E67+E80+E88+E99+E110+E112+E131+E133+E136+E140</f>
        <v>119.57699999999998</v>
      </c>
      <c r="F141" s="17"/>
    </row>
    <row r="142" spans="1:6" x14ac:dyDescent="0.25">
      <c r="B142" s="1"/>
      <c r="C142" s="2"/>
      <c r="D142" s="3"/>
      <c r="E142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2022-10-19T13:14:54Z</dcterms:created>
  <dcterms:modified xsi:type="dcterms:W3CDTF">2022-10-20T08:30:37Z</dcterms:modified>
</cp:coreProperties>
</file>