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16105_Goriche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Справка!$A$4:$F$122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21" i="1" l="1"/>
  <c r="D121" i="1"/>
  <c r="E114" i="1"/>
  <c r="D114" i="1"/>
  <c r="E111" i="1"/>
  <c r="D111" i="1"/>
  <c r="E90" i="1"/>
  <c r="D90" i="1"/>
  <c r="E87" i="1"/>
  <c r="D87" i="1"/>
  <c r="E85" i="1"/>
  <c r="D85" i="1"/>
  <c r="E78" i="1"/>
  <c r="D78" i="1"/>
  <c r="E75" i="1"/>
  <c r="D75" i="1"/>
  <c r="E73" i="1"/>
  <c r="D73" i="1"/>
  <c r="E58" i="1"/>
  <c r="D58" i="1"/>
  <c r="E56" i="1"/>
  <c r="D56" i="1"/>
  <c r="E45" i="1"/>
  <c r="D45" i="1"/>
  <c r="E37" i="1"/>
  <c r="D37" i="1"/>
  <c r="E34" i="1"/>
  <c r="D34" i="1"/>
  <c r="E29" i="1"/>
  <c r="D29" i="1"/>
  <c r="E27" i="1"/>
  <c r="D27" i="1"/>
  <c r="E22" i="1"/>
  <c r="D22" i="1"/>
  <c r="E122" i="1" l="1"/>
  <c r="D122" i="1"/>
</calcChain>
</file>

<file path=xl/sharedStrings.xml><?xml version="1.0" encoding="utf-8"?>
<sst xmlns="http://schemas.openxmlformats.org/spreadsheetml/2006/main" count="443" uniqueCount="99">
  <si>
    <t>ЕГН/ЕИК</t>
  </si>
  <si>
    <t>СОРТОВИ СЕМЕНА-98 АД</t>
  </si>
  <si>
    <t>116040190</t>
  </si>
  <si>
    <t>141.167</t>
  </si>
  <si>
    <t>Селски, горски път</t>
  </si>
  <si>
    <t>201.127</t>
  </si>
  <si>
    <t>201.128</t>
  </si>
  <si>
    <t>202.128</t>
  </si>
  <si>
    <t>202.185</t>
  </si>
  <si>
    <t>203.128</t>
  </si>
  <si>
    <t>212.159</t>
  </si>
  <si>
    <t>212.167</t>
  </si>
  <si>
    <t>229.173</t>
  </si>
  <si>
    <t>229.178</t>
  </si>
  <si>
    <t>232.174</t>
  </si>
  <si>
    <t>233.130</t>
  </si>
  <si>
    <t>234.131</t>
  </si>
  <si>
    <t>242.156</t>
  </si>
  <si>
    <t>243.180</t>
  </si>
  <si>
    <t>245.119</t>
  </si>
  <si>
    <t>245.167</t>
  </si>
  <si>
    <t>Общо за ползвателя</t>
  </si>
  <si>
    <t>ЕТ ЕВИЕМ-ЕМИЛИЯ ЦОНЕВА</t>
  </si>
  <si>
    <t>116044184</t>
  </si>
  <si>
    <t>222.154</t>
  </si>
  <si>
    <t>254.153</t>
  </si>
  <si>
    <t>АГРО ДИ И КО ЕООД</t>
  </si>
  <si>
    <t>201063048</t>
  </si>
  <si>
    <t>203.184</t>
  </si>
  <si>
    <t>КЪР И СИНОВЕ ООД</t>
  </si>
  <si>
    <t>201100614</t>
  </si>
  <si>
    <t>"ФИ И ЕС"ЕООД</t>
  </si>
  <si>
    <t>204157104</t>
  </si>
  <si>
    <t>ИВЕТА АГРО ЕООД</t>
  </si>
  <si>
    <t>204906176</t>
  </si>
  <si>
    <t>240.181</t>
  </si>
  <si>
    <t>241.181</t>
  </si>
  <si>
    <t>243.132</t>
  </si>
  <si>
    <t>244.132</t>
  </si>
  <si>
    <t>"ДЖЕМ И КЕРЕМ" ЕООД</t>
  </si>
  <si>
    <t>205201482</t>
  </si>
  <si>
    <t>213.159</t>
  </si>
  <si>
    <t>213.168</t>
  </si>
  <si>
    <t>255.133</t>
  </si>
  <si>
    <t>258.54</t>
  </si>
  <si>
    <t>55.63</t>
  </si>
  <si>
    <t>204.183</t>
  </si>
  <si>
    <t>227.178</t>
  </si>
  <si>
    <t>235.29</t>
  </si>
  <si>
    <t>235.55</t>
  </si>
  <si>
    <t>235.56</t>
  </si>
  <si>
    <t>239.88</t>
  </si>
  <si>
    <t>254.181</t>
  </si>
  <si>
    <t>217.167</t>
  </si>
  <si>
    <t>217.226</t>
  </si>
  <si>
    <t>218.165</t>
  </si>
  <si>
    <t>218.167</t>
  </si>
  <si>
    <t>219.166</t>
  </si>
  <si>
    <t>219.167</t>
  </si>
  <si>
    <t>ЗЕМЕДЕЛСКА КООПЕРАЦИЯ СЕСЛАВ</t>
  </si>
  <si>
    <t>826042459</t>
  </si>
  <si>
    <t>226.128</t>
  </si>
  <si>
    <t>226.154</t>
  </si>
  <si>
    <t>СОРТОВИ СЕМЕНА ЕАД</t>
  </si>
  <si>
    <t>826054269</t>
  </si>
  <si>
    <t>55.154</t>
  </si>
  <si>
    <t>205.125</t>
  </si>
  <si>
    <t>205.161</t>
  </si>
  <si>
    <t>205.167</t>
  </si>
  <si>
    <t>206.125</t>
  </si>
  <si>
    <t>206.169</t>
  </si>
  <si>
    <t>207.171</t>
  </si>
  <si>
    <t>208.162</t>
  </si>
  <si>
    <t>208.167</t>
  </si>
  <si>
    <t>209.160</t>
  </si>
  <si>
    <t>215.164</t>
  </si>
  <si>
    <t>221.154</t>
  </si>
  <si>
    <t>223.154</t>
  </si>
  <si>
    <t>224.154</t>
  </si>
  <si>
    <t>225.154</t>
  </si>
  <si>
    <t>255.158</t>
  </si>
  <si>
    <t>258.96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</si>
  <si>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</si>
  <si>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</si>
  <si>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</si>
  <si>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</si>
  <si>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</si>
  <si>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</si>
  <si>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</si>
  <si>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ПО-09-416-2/07.10.2022г.</t>
    </r>
  </si>
  <si>
    <t>АМИШ ХХХХХХ АЛИ</t>
  </si>
  <si>
    <t>ХХХХХХХХ</t>
  </si>
  <si>
    <t>ГЕОРГИ ХХХХХХХ ДОНЕВ</t>
  </si>
  <si>
    <t>МАРИЕЛА ХХХХХХ ЙОРДАНОВА</t>
  </si>
  <si>
    <t>ЮКСЕЛ ХХХХХХ ИБРЯМОВ</t>
  </si>
  <si>
    <t>БИЛЯЛ ХХХХХХ АХМЕД</t>
  </si>
  <si>
    <t>ХАСАН ХХХХХХ ПЕХЛИВАН</t>
  </si>
  <si>
    <t>ОКАН ХХХХХХХ ЕФРАИМОВ</t>
  </si>
  <si>
    <t>ГЕОРГИ ХХХХХХХ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</si>
</sst>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tabSelected="1" workbookViewId="0">
      <selection activeCell="L11" sqref="L11"/>
    </sheetView>
  </sheetViews>
  <sheetFormatPr defaultRowHeight="15" x14ac:dyDescent="0.25"/>
  <cols>
    <col min="1" max="1" width="34.42578125" bestFit="1" customWidth="1"/>
    <col min="2" max="2" width="11.85546875" customWidth="1"/>
    <col min="3" max="3" width="9.140625" customWidth="1"/>
    <col min="4" max="4" width="11.7109375" customWidth="1"/>
    <col min="5" max="5" width="14.28515625" customWidth="1"/>
    <col min="6" max="6" width="18.42578125" customWidth="1"/>
  </cols>
  <sheetData>
    <row r="1" spans="1:6" x14ac:dyDescent="0.25">
      <c r="A1" s="18" t="s">
        <v>83</v>
      </c>
      <c r="B1" s="18"/>
      <c r="C1" s="19"/>
      <c r="D1" s="19"/>
      <c r="E1" s="20"/>
      <c r="F1" s="19"/>
    </row>
    <row r="2" spans="1:6" x14ac:dyDescent="0.25">
      <c r="A2" s="21" t="s">
        <v>89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84</v>
      </c>
      <c r="B4" s="15" t="s">
        <v>0</v>
      </c>
      <c r="C4" s="15" t="s">
        <v>85</v>
      </c>
      <c r="D4" s="15" t="s">
        <v>86</v>
      </c>
      <c r="E4" s="15" t="s">
        <v>87</v>
      </c>
      <c r="F4" s="15" t="s">
        <v>88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5.4749999999999996</v>
      </c>
      <c r="E5" s="7">
        <v>1.427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3.3410000000000002</v>
      </c>
      <c r="E6" s="7">
        <v>1.157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3.117</v>
      </c>
      <c r="E7" s="7">
        <v>0.70399999999999996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1.22</v>
      </c>
      <c r="E8" s="7">
        <v>1.2190000000000001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4.1310000000000002</v>
      </c>
      <c r="E9" s="7">
        <v>1.165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1.681</v>
      </c>
      <c r="E10" s="7">
        <v>0.92800000000000005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4.7709999999999999</v>
      </c>
      <c r="E11" s="7">
        <v>4.702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0.79800000000000004</v>
      </c>
      <c r="E12" s="7">
        <v>0.628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1.7529999999999999</v>
      </c>
      <c r="E13" s="7">
        <v>1.726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13</v>
      </c>
      <c r="D14" s="7">
        <v>16.518999999999998</v>
      </c>
      <c r="E14" s="7">
        <v>2.3370000000000002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14</v>
      </c>
      <c r="D15" s="7">
        <v>11.147</v>
      </c>
      <c r="E15" s="7">
        <v>7.016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15</v>
      </c>
      <c r="D16" s="7">
        <v>5.1260000000000003</v>
      </c>
      <c r="E16" s="7">
        <v>0.96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16</v>
      </c>
      <c r="D17" s="7">
        <v>4.9720000000000004</v>
      </c>
      <c r="E17" s="7">
        <v>1.268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17</v>
      </c>
      <c r="D18" s="7">
        <v>5.3209999999999997</v>
      </c>
      <c r="E18" s="7">
        <v>1.708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18</v>
      </c>
      <c r="D19" s="7">
        <v>3.2629999999999999</v>
      </c>
      <c r="E19" s="7">
        <v>1.7829999999999999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19</v>
      </c>
      <c r="D20" s="7">
        <v>2.5830000000000002</v>
      </c>
      <c r="E20" s="7">
        <v>2.0550000000000002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20</v>
      </c>
      <c r="D21" s="7">
        <v>0.86099999999999999</v>
      </c>
      <c r="E21" s="7">
        <v>0.39200000000000002</v>
      </c>
      <c r="F21" s="5" t="s">
        <v>4</v>
      </c>
    </row>
    <row r="22" spans="1:6" x14ac:dyDescent="0.25">
      <c r="A22" s="13" t="s">
        <v>21</v>
      </c>
      <c r="B22" s="14" t="s">
        <v>2</v>
      </c>
      <c r="C22" s="15"/>
      <c r="D22" s="16">
        <f>SUM(D5:D21)</f>
        <v>76.078999999999994</v>
      </c>
      <c r="E22" s="16">
        <f>SUM(E5:E21)</f>
        <v>31.175000000000001</v>
      </c>
      <c r="F22" s="13"/>
    </row>
    <row r="23" spans="1:6" x14ac:dyDescent="0.25">
      <c r="A23" s="9" t="s">
        <v>22</v>
      </c>
      <c r="B23" s="10" t="s">
        <v>23</v>
      </c>
      <c r="C23" s="11" t="s">
        <v>24</v>
      </c>
      <c r="D23" s="12">
        <v>5.3520000000000003</v>
      </c>
      <c r="E23" s="12">
        <v>2.6949999999999998</v>
      </c>
      <c r="F23" s="9" t="s">
        <v>4</v>
      </c>
    </row>
    <row r="24" spans="1:6" x14ac:dyDescent="0.25">
      <c r="A24" s="5" t="s">
        <v>22</v>
      </c>
      <c r="B24" s="6" t="s">
        <v>23</v>
      </c>
      <c r="C24" s="4" t="s">
        <v>13</v>
      </c>
      <c r="D24" s="7">
        <v>16.518999999999998</v>
      </c>
      <c r="E24" s="7">
        <v>0.25800000000000001</v>
      </c>
      <c r="F24" s="5" t="s">
        <v>4</v>
      </c>
    </row>
    <row r="25" spans="1:6" x14ac:dyDescent="0.25">
      <c r="A25" s="5" t="s">
        <v>22</v>
      </c>
      <c r="B25" s="6" t="s">
        <v>23</v>
      </c>
      <c r="C25" s="4" t="s">
        <v>17</v>
      </c>
      <c r="D25" s="7">
        <v>5.3209999999999997</v>
      </c>
      <c r="E25" s="7">
        <v>0.222</v>
      </c>
      <c r="F25" s="5" t="s">
        <v>4</v>
      </c>
    </row>
    <row r="26" spans="1:6" x14ac:dyDescent="0.25">
      <c r="A26" s="5" t="s">
        <v>22</v>
      </c>
      <c r="B26" s="6" t="s">
        <v>23</v>
      </c>
      <c r="C26" s="4" t="s">
        <v>25</v>
      </c>
      <c r="D26" s="7">
        <v>6.7</v>
      </c>
      <c r="E26" s="7">
        <v>1.827</v>
      </c>
      <c r="F26" s="5" t="s">
        <v>4</v>
      </c>
    </row>
    <row r="27" spans="1:6" x14ac:dyDescent="0.25">
      <c r="A27" s="13" t="s">
        <v>21</v>
      </c>
      <c r="B27" s="14" t="s">
        <v>23</v>
      </c>
      <c r="C27" s="15"/>
      <c r="D27" s="16">
        <f>SUM(D23:D26)</f>
        <v>33.892000000000003</v>
      </c>
      <c r="E27" s="16">
        <f>SUM(E23:E26)</f>
        <v>5.0019999999999998</v>
      </c>
      <c r="F27" s="13"/>
    </row>
    <row r="28" spans="1:6" x14ac:dyDescent="0.25">
      <c r="A28" s="9" t="s">
        <v>26</v>
      </c>
      <c r="B28" s="10" t="s">
        <v>27</v>
      </c>
      <c r="C28" s="11" t="s">
        <v>28</v>
      </c>
      <c r="D28" s="12">
        <v>3.4510000000000001</v>
      </c>
      <c r="E28" s="12">
        <v>1.347</v>
      </c>
      <c r="F28" s="9" t="s">
        <v>4</v>
      </c>
    </row>
    <row r="29" spans="1:6" x14ac:dyDescent="0.25">
      <c r="A29" s="13" t="s">
        <v>21</v>
      </c>
      <c r="B29" s="14" t="s">
        <v>27</v>
      </c>
      <c r="C29" s="15"/>
      <c r="D29" s="16">
        <f>SUM(D28)</f>
        <v>3.4510000000000001</v>
      </c>
      <c r="E29" s="16">
        <f>SUM(E28)</f>
        <v>1.347</v>
      </c>
      <c r="F29" s="13"/>
    </row>
    <row r="30" spans="1:6" x14ac:dyDescent="0.25">
      <c r="A30" s="9" t="s">
        <v>29</v>
      </c>
      <c r="B30" s="10" t="s">
        <v>30</v>
      </c>
      <c r="C30" s="11" t="s">
        <v>6</v>
      </c>
      <c r="D30" s="12">
        <v>3.117</v>
      </c>
      <c r="E30" s="12">
        <v>0.10100000000000001</v>
      </c>
      <c r="F30" s="9" t="s">
        <v>4</v>
      </c>
    </row>
    <row r="31" spans="1:6" x14ac:dyDescent="0.25">
      <c r="A31" s="5" t="s">
        <v>29</v>
      </c>
      <c r="B31" s="6" t="s">
        <v>30</v>
      </c>
      <c r="C31" s="4" t="s">
        <v>6</v>
      </c>
      <c r="D31" s="7">
        <v>3.117</v>
      </c>
      <c r="E31" s="7">
        <v>0.60799999999999998</v>
      </c>
      <c r="F31" s="5" t="s">
        <v>4</v>
      </c>
    </row>
    <row r="32" spans="1:6" x14ac:dyDescent="0.25">
      <c r="A32" s="5" t="s">
        <v>29</v>
      </c>
      <c r="B32" s="6" t="s">
        <v>30</v>
      </c>
      <c r="C32" s="4" t="s">
        <v>8</v>
      </c>
      <c r="D32" s="7">
        <v>4.1310000000000002</v>
      </c>
      <c r="E32" s="7">
        <v>2.5790000000000002</v>
      </c>
      <c r="F32" s="5" t="s">
        <v>4</v>
      </c>
    </row>
    <row r="33" spans="1:6" x14ac:dyDescent="0.25">
      <c r="A33" s="5" t="s">
        <v>29</v>
      </c>
      <c r="B33" s="6" t="s">
        <v>30</v>
      </c>
      <c r="C33" s="4" t="s">
        <v>25</v>
      </c>
      <c r="D33" s="7">
        <v>6.7</v>
      </c>
      <c r="E33" s="7">
        <v>0.247</v>
      </c>
      <c r="F33" s="5" t="s">
        <v>4</v>
      </c>
    </row>
    <row r="34" spans="1:6" x14ac:dyDescent="0.25">
      <c r="A34" s="13" t="s">
        <v>21</v>
      </c>
      <c r="B34" s="14" t="s">
        <v>30</v>
      </c>
      <c r="C34" s="15"/>
      <c r="D34" s="16">
        <f>SUM(D30:D33)</f>
        <v>17.065000000000001</v>
      </c>
      <c r="E34" s="16">
        <f>SUM(E30:E33)</f>
        <v>3.5350000000000001</v>
      </c>
      <c r="F34" s="13"/>
    </row>
    <row r="35" spans="1:6" x14ac:dyDescent="0.25">
      <c r="A35" s="9" t="s">
        <v>31</v>
      </c>
      <c r="B35" s="10" t="s">
        <v>32</v>
      </c>
      <c r="C35" s="11" t="s">
        <v>5</v>
      </c>
      <c r="D35" s="12">
        <v>3.3410000000000002</v>
      </c>
      <c r="E35" s="12">
        <v>2.165</v>
      </c>
      <c r="F35" s="9" t="s">
        <v>4</v>
      </c>
    </row>
    <row r="36" spans="1:6" x14ac:dyDescent="0.25">
      <c r="A36" s="5" t="s">
        <v>31</v>
      </c>
      <c r="B36" s="6" t="s">
        <v>32</v>
      </c>
      <c r="C36" s="4" t="s">
        <v>8</v>
      </c>
      <c r="D36" s="7">
        <v>4.1310000000000002</v>
      </c>
      <c r="E36" s="7">
        <v>0.14099999999999999</v>
      </c>
      <c r="F36" s="5" t="s">
        <v>4</v>
      </c>
    </row>
    <row r="37" spans="1:6" x14ac:dyDescent="0.25">
      <c r="A37" s="13" t="s">
        <v>21</v>
      </c>
      <c r="B37" s="14" t="s">
        <v>32</v>
      </c>
      <c r="C37" s="15"/>
      <c r="D37" s="16">
        <f>SUM(D35:D36)</f>
        <v>7.4720000000000004</v>
      </c>
      <c r="E37" s="16">
        <f>SUM(E35:E36)</f>
        <v>2.306</v>
      </c>
      <c r="F37" s="13"/>
    </row>
    <row r="38" spans="1:6" x14ac:dyDescent="0.25">
      <c r="A38" s="9" t="s">
        <v>33</v>
      </c>
      <c r="B38" s="10" t="s">
        <v>34</v>
      </c>
      <c r="C38" s="11" t="s">
        <v>14</v>
      </c>
      <c r="D38" s="12">
        <v>11.147</v>
      </c>
      <c r="E38" s="12">
        <v>0.98599999999999999</v>
      </c>
      <c r="F38" s="9" t="s">
        <v>4</v>
      </c>
    </row>
    <row r="39" spans="1:6" x14ac:dyDescent="0.25">
      <c r="A39" s="5" t="s">
        <v>33</v>
      </c>
      <c r="B39" s="6" t="s">
        <v>34</v>
      </c>
      <c r="C39" s="4" t="s">
        <v>35</v>
      </c>
      <c r="D39" s="7">
        <v>3.8719999999999999</v>
      </c>
      <c r="E39" s="7">
        <v>2.5000000000000001E-2</v>
      </c>
      <c r="F39" s="5" t="s">
        <v>4</v>
      </c>
    </row>
    <row r="40" spans="1:6" x14ac:dyDescent="0.25">
      <c r="A40" s="5" t="s">
        <v>33</v>
      </c>
      <c r="B40" s="6" t="s">
        <v>34</v>
      </c>
      <c r="C40" s="4" t="s">
        <v>35</v>
      </c>
      <c r="D40" s="7">
        <v>3.8719999999999999</v>
      </c>
      <c r="E40" s="7">
        <v>0.79800000000000004</v>
      </c>
      <c r="F40" s="5" t="s">
        <v>4</v>
      </c>
    </row>
    <row r="41" spans="1:6" x14ac:dyDescent="0.25">
      <c r="A41" s="5" t="s">
        <v>33</v>
      </c>
      <c r="B41" s="6" t="s">
        <v>34</v>
      </c>
      <c r="C41" s="4" t="s">
        <v>36</v>
      </c>
      <c r="D41" s="7">
        <v>4.423</v>
      </c>
      <c r="E41" s="7">
        <v>1.8080000000000001</v>
      </c>
      <c r="F41" s="5" t="s">
        <v>4</v>
      </c>
    </row>
    <row r="42" spans="1:6" x14ac:dyDescent="0.25">
      <c r="A42" s="5" t="s">
        <v>33</v>
      </c>
      <c r="B42" s="6" t="s">
        <v>34</v>
      </c>
      <c r="C42" s="4" t="s">
        <v>37</v>
      </c>
      <c r="D42" s="7">
        <v>0.80900000000000005</v>
      </c>
      <c r="E42" s="7">
        <v>0.31</v>
      </c>
      <c r="F42" s="5" t="s">
        <v>4</v>
      </c>
    </row>
    <row r="43" spans="1:6" x14ac:dyDescent="0.25">
      <c r="A43" s="5" t="s">
        <v>33</v>
      </c>
      <c r="B43" s="6" t="s">
        <v>34</v>
      </c>
      <c r="C43" s="4" t="s">
        <v>18</v>
      </c>
      <c r="D43" s="7">
        <v>3.2629999999999999</v>
      </c>
      <c r="E43" s="7">
        <v>1.1779999999999999</v>
      </c>
      <c r="F43" s="5" t="s">
        <v>4</v>
      </c>
    </row>
    <row r="44" spans="1:6" x14ac:dyDescent="0.25">
      <c r="A44" s="5" t="s">
        <v>33</v>
      </c>
      <c r="B44" s="6" t="s">
        <v>34</v>
      </c>
      <c r="C44" s="4" t="s">
        <v>38</v>
      </c>
      <c r="D44" s="7">
        <v>2.3180000000000001</v>
      </c>
      <c r="E44" s="7">
        <v>0.41399999999999998</v>
      </c>
      <c r="F44" s="5" t="s">
        <v>4</v>
      </c>
    </row>
    <row r="45" spans="1:6" x14ac:dyDescent="0.25">
      <c r="A45" s="13" t="s">
        <v>21</v>
      </c>
      <c r="B45" s="14" t="s">
        <v>34</v>
      </c>
      <c r="C45" s="15"/>
      <c r="D45" s="16">
        <f>SUM(D38:D44)</f>
        <v>29.704000000000004</v>
      </c>
      <c r="E45" s="16">
        <f>SUM(E38:E44)</f>
        <v>5.5190000000000001</v>
      </c>
      <c r="F45" s="13"/>
    </row>
    <row r="46" spans="1:6" x14ac:dyDescent="0.25">
      <c r="A46" s="9" t="s">
        <v>39</v>
      </c>
      <c r="B46" s="10" t="s">
        <v>40</v>
      </c>
      <c r="C46" s="11" t="s">
        <v>41</v>
      </c>
      <c r="D46" s="12">
        <v>4.181</v>
      </c>
      <c r="E46" s="12">
        <v>3.7810000000000001</v>
      </c>
      <c r="F46" s="9" t="s">
        <v>4</v>
      </c>
    </row>
    <row r="47" spans="1:6" x14ac:dyDescent="0.25">
      <c r="A47" s="5" t="s">
        <v>39</v>
      </c>
      <c r="B47" s="6" t="s">
        <v>40</v>
      </c>
      <c r="C47" s="4" t="s">
        <v>42</v>
      </c>
      <c r="D47" s="7">
        <v>2.4780000000000002</v>
      </c>
      <c r="E47" s="7">
        <v>0.622</v>
      </c>
      <c r="F47" s="5" t="s">
        <v>4</v>
      </c>
    </row>
    <row r="48" spans="1:6" x14ac:dyDescent="0.25">
      <c r="A48" s="5" t="s">
        <v>39</v>
      </c>
      <c r="B48" s="6" t="s">
        <v>40</v>
      </c>
      <c r="C48" s="4" t="s">
        <v>13</v>
      </c>
      <c r="D48" s="7">
        <v>16.518999999999998</v>
      </c>
      <c r="E48" s="7">
        <v>0.14299999999999999</v>
      </c>
      <c r="F48" s="5" t="s">
        <v>4</v>
      </c>
    </row>
    <row r="49" spans="1:6" x14ac:dyDescent="0.25">
      <c r="A49" s="5" t="s">
        <v>39</v>
      </c>
      <c r="B49" s="6" t="s">
        <v>40</v>
      </c>
      <c r="C49" s="4" t="s">
        <v>13</v>
      </c>
      <c r="D49" s="7">
        <v>16.518999999999998</v>
      </c>
      <c r="E49" s="7">
        <v>0.47099999999999997</v>
      </c>
      <c r="F49" s="5" t="s">
        <v>4</v>
      </c>
    </row>
    <row r="50" spans="1:6" x14ac:dyDescent="0.25">
      <c r="A50" s="5" t="s">
        <v>39</v>
      </c>
      <c r="B50" s="6" t="s">
        <v>40</v>
      </c>
      <c r="C50" s="4" t="s">
        <v>13</v>
      </c>
      <c r="D50" s="7">
        <v>16.518999999999998</v>
      </c>
      <c r="E50" s="7">
        <v>1.1399999999999999</v>
      </c>
      <c r="F50" s="5" t="s">
        <v>4</v>
      </c>
    </row>
    <row r="51" spans="1:6" x14ac:dyDescent="0.25">
      <c r="A51" s="5" t="s">
        <v>39</v>
      </c>
      <c r="B51" s="6" t="s">
        <v>40</v>
      </c>
      <c r="C51" s="4" t="s">
        <v>17</v>
      </c>
      <c r="D51" s="7">
        <v>5.3209999999999997</v>
      </c>
      <c r="E51" s="7">
        <v>0.34300000000000003</v>
      </c>
      <c r="F51" s="5" t="s">
        <v>4</v>
      </c>
    </row>
    <row r="52" spans="1:6" x14ac:dyDescent="0.25">
      <c r="A52" s="5" t="s">
        <v>39</v>
      </c>
      <c r="B52" s="6" t="s">
        <v>40</v>
      </c>
      <c r="C52" s="4" t="s">
        <v>17</v>
      </c>
      <c r="D52" s="7">
        <v>5.3209999999999997</v>
      </c>
      <c r="E52" s="7">
        <v>1.28</v>
      </c>
      <c r="F52" s="5" t="s">
        <v>4</v>
      </c>
    </row>
    <row r="53" spans="1:6" x14ac:dyDescent="0.25">
      <c r="A53" s="5" t="s">
        <v>39</v>
      </c>
      <c r="B53" s="6" t="s">
        <v>40</v>
      </c>
      <c r="C53" s="4" t="s">
        <v>25</v>
      </c>
      <c r="D53" s="7">
        <v>6.7</v>
      </c>
      <c r="E53" s="7">
        <v>3.9E-2</v>
      </c>
      <c r="F53" s="5" t="s">
        <v>4</v>
      </c>
    </row>
    <row r="54" spans="1:6" x14ac:dyDescent="0.25">
      <c r="A54" s="5" t="s">
        <v>39</v>
      </c>
      <c r="B54" s="6" t="s">
        <v>40</v>
      </c>
      <c r="C54" s="4" t="s">
        <v>25</v>
      </c>
      <c r="D54" s="7">
        <v>6.7</v>
      </c>
      <c r="E54" s="7">
        <v>0.38500000000000001</v>
      </c>
      <c r="F54" s="5" t="s">
        <v>4</v>
      </c>
    </row>
    <row r="55" spans="1:6" x14ac:dyDescent="0.25">
      <c r="A55" s="5" t="s">
        <v>39</v>
      </c>
      <c r="B55" s="6" t="s">
        <v>40</v>
      </c>
      <c r="C55" s="4" t="s">
        <v>43</v>
      </c>
      <c r="D55" s="7">
        <v>6.3840000000000003</v>
      </c>
      <c r="E55" s="7">
        <v>1.26</v>
      </c>
      <c r="F55" s="5" t="s">
        <v>4</v>
      </c>
    </row>
    <row r="56" spans="1:6" x14ac:dyDescent="0.25">
      <c r="A56" s="13" t="s">
        <v>21</v>
      </c>
      <c r="B56" s="14" t="s">
        <v>40</v>
      </c>
      <c r="C56" s="15"/>
      <c r="D56" s="16">
        <f>SUM(D46:D55)</f>
        <v>86.641999999999996</v>
      </c>
      <c r="E56" s="16">
        <f>SUM(E46:E55)</f>
        <v>9.4640000000000004</v>
      </c>
      <c r="F56" s="13"/>
    </row>
    <row r="57" spans="1:6" x14ac:dyDescent="0.25">
      <c r="A57" s="9" t="s">
        <v>90</v>
      </c>
      <c r="B57" s="10" t="s">
        <v>91</v>
      </c>
      <c r="C57" s="11" t="s">
        <v>44</v>
      </c>
      <c r="D57" s="12">
        <v>7.3650000000000002</v>
      </c>
      <c r="E57" s="12">
        <v>1.335</v>
      </c>
      <c r="F57" s="9" t="s">
        <v>4</v>
      </c>
    </row>
    <row r="58" spans="1:6" x14ac:dyDescent="0.25">
      <c r="A58" s="13" t="s">
        <v>21</v>
      </c>
      <c r="B58" s="14" t="s">
        <v>91</v>
      </c>
      <c r="C58" s="15"/>
      <c r="D58" s="16">
        <f>SUM(D57)</f>
        <v>7.3650000000000002</v>
      </c>
      <c r="E58" s="16">
        <f>SUM(E57)</f>
        <v>1.335</v>
      </c>
      <c r="F58" s="13"/>
    </row>
    <row r="59" spans="1:6" x14ac:dyDescent="0.25">
      <c r="A59" s="9" t="s">
        <v>92</v>
      </c>
      <c r="B59" s="10" t="s">
        <v>91</v>
      </c>
      <c r="C59" s="11" t="s">
        <v>45</v>
      </c>
      <c r="D59" s="12">
        <v>19.966000000000001</v>
      </c>
      <c r="E59" s="12">
        <v>1.0249999999999999</v>
      </c>
      <c r="F59" s="9" t="s">
        <v>4</v>
      </c>
    </row>
    <row r="60" spans="1:6" x14ac:dyDescent="0.25">
      <c r="A60" s="9" t="s">
        <v>92</v>
      </c>
      <c r="B60" s="10" t="s">
        <v>91</v>
      </c>
      <c r="C60" s="4" t="s">
        <v>45</v>
      </c>
      <c r="D60" s="7">
        <v>19.966000000000001</v>
      </c>
      <c r="E60" s="7">
        <v>4.9489999999999998</v>
      </c>
      <c r="F60" s="5" t="s">
        <v>4</v>
      </c>
    </row>
    <row r="61" spans="1:6" x14ac:dyDescent="0.25">
      <c r="A61" s="9" t="s">
        <v>92</v>
      </c>
      <c r="B61" s="10" t="s">
        <v>91</v>
      </c>
      <c r="C61" s="4" t="s">
        <v>28</v>
      </c>
      <c r="D61" s="7">
        <v>3.4510000000000001</v>
      </c>
      <c r="E61" s="7">
        <v>0.61499999999999999</v>
      </c>
      <c r="F61" s="5" t="s">
        <v>4</v>
      </c>
    </row>
    <row r="62" spans="1:6" x14ac:dyDescent="0.25">
      <c r="A62" s="9" t="s">
        <v>92</v>
      </c>
      <c r="B62" s="10" t="s">
        <v>91</v>
      </c>
      <c r="C62" s="4" t="s">
        <v>28</v>
      </c>
      <c r="D62" s="7">
        <v>3.4510000000000001</v>
      </c>
      <c r="E62" s="7">
        <v>1.206</v>
      </c>
      <c r="F62" s="5" t="s">
        <v>4</v>
      </c>
    </row>
    <row r="63" spans="1:6" x14ac:dyDescent="0.25">
      <c r="A63" s="9" t="s">
        <v>92</v>
      </c>
      <c r="B63" s="10" t="s">
        <v>91</v>
      </c>
      <c r="C63" s="4" t="s">
        <v>46</v>
      </c>
      <c r="D63" s="7">
        <v>8.593</v>
      </c>
      <c r="E63" s="7">
        <v>5.1059999999999999</v>
      </c>
      <c r="F63" s="5" t="s">
        <v>4</v>
      </c>
    </row>
    <row r="64" spans="1:6" x14ac:dyDescent="0.25">
      <c r="A64" s="9" t="s">
        <v>92</v>
      </c>
      <c r="B64" s="10" t="s">
        <v>91</v>
      </c>
      <c r="C64" s="4" t="s">
        <v>47</v>
      </c>
      <c r="D64" s="7">
        <v>2.254</v>
      </c>
      <c r="E64" s="7">
        <v>0.21299999999999999</v>
      </c>
      <c r="F64" s="5" t="s">
        <v>4</v>
      </c>
    </row>
    <row r="65" spans="1:6" x14ac:dyDescent="0.25">
      <c r="A65" s="9" t="s">
        <v>92</v>
      </c>
      <c r="B65" s="10" t="s">
        <v>91</v>
      </c>
      <c r="C65" s="4" t="s">
        <v>47</v>
      </c>
      <c r="D65" s="7">
        <v>2.254</v>
      </c>
      <c r="E65" s="7">
        <v>1.7769999999999999</v>
      </c>
      <c r="F65" s="5" t="s">
        <v>4</v>
      </c>
    </row>
    <row r="66" spans="1:6" x14ac:dyDescent="0.25">
      <c r="A66" s="9" t="s">
        <v>92</v>
      </c>
      <c r="B66" s="10" t="s">
        <v>91</v>
      </c>
      <c r="C66" s="4" t="s">
        <v>13</v>
      </c>
      <c r="D66" s="7">
        <v>16.518999999999998</v>
      </c>
      <c r="E66" s="7">
        <v>0.109</v>
      </c>
      <c r="F66" s="5" t="s">
        <v>4</v>
      </c>
    </row>
    <row r="67" spans="1:6" x14ac:dyDescent="0.25">
      <c r="A67" s="9" t="s">
        <v>92</v>
      </c>
      <c r="B67" s="10" t="s">
        <v>91</v>
      </c>
      <c r="C67" s="4" t="s">
        <v>13</v>
      </c>
      <c r="D67" s="7">
        <v>16.518999999999998</v>
      </c>
      <c r="E67" s="7">
        <v>0.49399999999999999</v>
      </c>
      <c r="F67" s="5" t="s">
        <v>4</v>
      </c>
    </row>
    <row r="68" spans="1:6" x14ac:dyDescent="0.25">
      <c r="A68" s="9" t="s">
        <v>92</v>
      </c>
      <c r="B68" s="10" t="s">
        <v>91</v>
      </c>
      <c r="C68" s="4" t="s">
        <v>48</v>
      </c>
      <c r="D68" s="7">
        <v>1.419</v>
      </c>
      <c r="E68" s="7">
        <v>1.208</v>
      </c>
      <c r="F68" s="5" t="s">
        <v>4</v>
      </c>
    </row>
    <row r="69" spans="1:6" x14ac:dyDescent="0.25">
      <c r="A69" s="9" t="s">
        <v>92</v>
      </c>
      <c r="B69" s="10" t="s">
        <v>91</v>
      </c>
      <c r="C69" s="4" t="s">
        <v>49</v>
      </c>
      <c r="D69" s="7">
        <v>9.0719999999999992</v>
      </c>
      <c r="E69" s="7">
        <v>3.4940000000000002</v>
      </c>
      <c r="F69" s="5" t="s">
        <v>4</v>
      </c>
    </row>
    <row r="70" spans="1:6" x14ac:dyDescent="0.25">
      <c r="A70" s="9" t="s">
        <v>92</v>
      </c>
      <c r="B70" s="10" t="s">
        <v>91</v>
      </c>
      <c r="C70" s="4" t="s">
        <v>50</v>
      </c>
      <c r="D70" s="7">
        <v>6.5789999999999997</v>
      </c>
      <c r="E70" s="7">
        <v>6.3620000000000001</v>
      </c>
      <c r="F70" s="5" t="s">
        <v>4</v>
      </c>
    </row>
    <row r="71" spans="1:6" x14ac:dyDescent="0.25">
      <c r="A71" s="9" t="s">
        <v>92</v>
      </c>
      <c r="B71" s="10" t="s">
        <v>91</v>
      </c>
      <c r="C71" s="4" t="s">
        <v>51</v>
      </c>
      <c r="D71" s="7">
        <v>15.137</v>
      </c>
      <c r="E71" s="7">
        <v>1.05</v>
      </c>
      <c r="F71" s="5" t="s">
        <v>4</v>
      </c>
    </row>
    <row r="72" spans="1:6" x14ac:dyDescent="0.25">
      <c r="A72" s="9" t="s">
        <v>92</v>
      </c>
      <c r="B72" s="10" t="s">
        <v>91</v>
      </c>
      <c r="C72" s="4" t="s">
        <v>52</v>
      </c>
      <c r="D72" s="7">
        <v>7.101</v>
      </c>
      <c r="E72" s="7">
        <v>1.8959999999999999</v>
      </c>
      <c r="F72" s="5" t="s">
        <v>4</v>
      </c>
    </row>
    <row r="73" spans="1:6" x14ac:dyDescent="0.25">
      <c r="A73" s="13" t="s">
        <v>21</v>
      </c>
      <c r="B73" s="14" t="s">
        <v>91</v>
      </c>
      <c r="C73" s="15"/>
      <c r="D73" s="16">
        <f>SUM(D59:D72)</f>
        <v>132.28100000000001</v>
      </c>
      <c r="E73" s="16">
        <f>SUM(E59:E72)</f>
        <v>29.504000000000001</v>
      </c>
      <c r="F73" s="13"/>
    </row>
    <row r="74" spans="1:6" x14ac:dyDescent="0.25">
      <c r="A74" s="9" t="s">
        <v>93</v>
      </c>
      <c r="B74" s="10" t="s">
        <v>91</v>
      </c>
      <c r="C74" s="11" t="s">
        <v>43</v>
      </c>
      <c r="D74" s="12">
        <v>6.3840000000000003</v>
      </c>
      <c r="E74" s="12">
        <v>0.80500000000000005</v>
      </c>
      <c r="F74" s="9" t="s">
        <v>4</v>
      </c>
    </row>
    <row r="75" spans="1:6" x14ac:dyDescent="0.25">
      <c r="A75" s="13" t="s">
        <v>21</v>
      </c>
      <c r="B75" s="14" t="s">
        <v>91</v>
      </c>
      <c r="C75" s="15"/>
      <c r="D75" s="16">
        <f>SUM(D74)</f>
        <v>6.3840000000000003</v>
      </c>
      <c r="E75" s="16">
        <f>SUM(E74)</f>
        <v>0.80500000000000005</v>
      </c>
      <c r="F75" s="13"/>
    </row>
    <row r="76" spans="1:6" x14ac:dyDescent="0.25">
      <c r="A76" s="9" t="s">
        <v>94</v>
      </c>
      <c r="B76" s="10" t="s">
        <v>91</v>
      </c>
      <c r="C76" s="11" t="s">
        <v>43</v>
      </c>
      <c r="D76" s="12">
        <v>6.3840000000000003</v>
      </c>
      <c r="E76" s="12">
        <v>1.1160000000000001</v>
      </c>
      <c r="F76" s="9" t="s">
        <v>4</v>
      </c>
    </row>
    <row r="77" spans="1:6" x14ac:dyDescent="0.25">
      <c r="A77" s="9" t="s">
        <v>94</v>
      </c>
      <c r="B77" s="10" t="s">
        <v>91</v>
      </c>
      <c r="C77" s="4" t="s">
        <v>44</v>
      </c>
      <c r="D77" s="7">
        <v>7.3650000000000002</v>
      </c>
      <c r="E77" s="7">
        <v>0.69899999999999995</v>
      </c>
      <c r="F77" s="5" t="s">
        <v>4</v>
      </c>
    </row>
    <row r="78" spans="1:6" x14ac:dyDescent="0.25">
      <c r="A78" s="13" t="s">
        <v>21</v>
      </c>
      <c r="B78" s="14" t="s">
        <v>91</v>
      </c>
      <c r="C78" s="15"/>
      <c r="D78" s="16">
        <f>SUM(D76:D77)</f>
        <v>13.749000000000001</v>
      </c>
      <c r="E78" s="16">
        <f>SUM(E76:E77)</f>
        <v>1.8149999999999999</v>
      </c>
      <c r="F78" s="13"/>
    </row>
    <row r="79" spans="1:6" x14ac:dyDescent="0.25">
      <c r="A79" s="9" t="s">
        <v>95</v>
      </c>
      <c r="B79" s="10" t="s">
        <v>91</v>
      </c>
      <c r="C79" s="11" t="s">
        <v>53</v>
      </c>
      <c r="D79" s="12">
        <v>1.272</v>
      </c>
      <c r="E79" s="12">
        <v>1.2</v>
      </c>
      <c r="F79" s="9" t="s">
        <v>4</v>
      </c>
    </row>
    <row r="80" spans="1:6" x14ac:dyDescent="0.25">
      <c r="A80" s="9" t="s">
        <v>95</v>
      </c>
      <c r="B80" s="10" t="s">
        <v>91</v>
      </c>
      <c r="C80" s="4" t="s">
        <v>54</v>
      </c>
      <c r="D80" s="7">
        <v>1.423</v>
      </c>
      <c r="E80" s="7">
        <v>1.4179999999999999</v>
      </c>
      <c r="F80" s="5" t="s">
        <v>4</v>
      </c>
    </row>
    <row r="81" spans="1:6" x14ac:dyDescent="0.25">
      <c r="A81" s="9" t="s">
        <v>95</v>
      </c>
      <c r="B81" s="10" t="s">
        <v>91</v>
      </c>
      <c r="C81" s="4" t="s">
        <v>55</v>
      </c>
      <c r="D81" s="7">
        <v>1.8480000000000001</v>
      </c>
      <c r="E81" s="7">
        <v>0.54700000000000004</v>
      </c>
      <c r="F81" s="5" t="s">
        <v>4</v>
      </c>
    </row>
    <row r="82" spans="1:6" x14ac:dyDescent="0.25">
      <c r="A82" s="9" t="s">
        <v>95</v>
      </c>
      <c r="B82" s="10" t="s">
        <v>91</v>
      </c>
      <c r="C82" s="4" t="s">
        <v>56</v>
      </c>
      <c r="D82" s="7">
        <v>2.637</v>
      </c>
      <c r="E82" s="7">
        <v>1.744</v>
      </c>
      <c r="F82" s="5" t="s">
        <v>4</v>
      </c>
    </row>
    <row r="83" spans="1:6" x14ac:dyDescent="0.25">
      <c r="A83" s="9" t="s">
        <v>95</v>
      </c>
      <c r="B83" s="10" t="s">
        <v>91</v>
      </c>
      <c r="C83" s="4" t="s">
        <v>57</v>
      </c>
      <c r="D83" s="7">
        <v>0.89</v>
      </c>
      <c r="E83" s="7">
        <v>0.86499999999999999</v>
      </c>
      <c r="F83" s="5" t="s">
        <v>4</v>
      </c>
    </row>
    <row r="84" spans="1:6" x14ac:dyDescent="0.25">
      <c r="A84" s="9" t="s">
        <v>95</v>
      </c>
      <c r="B84" s="10" t="s">
        <v>91</v>
      </c>
      <c r="C84" s="4" t="s">
        <v>58</v>
      </c>
      <c r="D84" s="7">
        <v>1.26</v>
      </c>
      <c r="E84" s="7">
        <v>1.105</v>
      </c>
      <c r="F84" s="5" t="s">
        <v>4</v>
      </c>
    </row>
    <row r="85" spans="1:6" x14ac:dyDescent="0.25">
      <c r="A85" s="13" t="s">
        <v>21</v>
      </c>
      <c r="B85" s="14" t="s">
        <v>91</v>
      </c>
      <c r="C85" s="15"/>
      <c r="D85" s="16">
        <f>SUM(D79:D84)</f>
        <v>9.33</v>
      </c>
      <c r="E85" s="16">
        <f>SUM(E79:E84)</f>
        <v>6.8789999999999996</v>
      </c>
      <c r="F85" s="13"/>
    </row>
    <row r="86" spans="1:6" x14ac:dyDescent="0.25">
      <c r="A86" s="9" t="s">
        <v>96</v>
      </c>
      <c r="B86" s="10" t="s">
        <v>91</v>
      </c>
      <c r="C86" s="11" t="s">
        <v>25</v>
      </c>
      <c r="D86" s="12">
        <v>6.7</v>
      </c>
      <c r="E86" s="12">
        <v>1.073</v>
      </c>
      <c r="F86" s="9" t="s">
        <v>4</v>
      </c>
    </row>
    <row r="87" spans="1:6" x14ac:dyDescent="0.25">
      <c r="A87" s="13" t="s">
        <v>21</v>
      </c>
      <c r="B87" s="14" t="s">
        <v>91</v>
      </c>
      <c r="C87" s="15"/>
      <c r="D87" s="16">
        <f>SUM(D86)</f>
        <v>6.7</v>
      </c>
      <c r="E87" s="16">
        <f>SUM(E86)</f>
        <v>1.073</v>
      </c>
      <c r="F87" s="13"/>
    </row>
    <row r="88" spans="1:6" x14ac:dyDescent="0.25">
      <c r="A88" s="9" t="s">
        <v>59</v>
      </c>
      <c r="B88" s="10" t="s">
        <v>60</v>
      </c>
      <c r="C88" s="11" t="s">
        <v>61</v>
      </c>
      <c r="D88" s="12">
        <v>1.1519999999999999</v>
      </c>
      <c r="E88" s="12">
        <v>1.099</v>
      </c>
      <c r="F88" s="9" t="s">
        <v>4</v>
      </c>
    </row>
    <row r="89" spans="1:6" x14ac:dyDescent="0.25">
      <c r="A89" s="5" t="s">
        <v>59</v>
      </c>
      <c r="B89" s="6" t="s">
        <v>60</v>
      </c>
      <c r="C89" s="4" t="s">
        <v>62</v>
      </c>
      <c r="D89" s="7">
        <v>1.927</v>
      </c>
      <c r="E89" s="7">
        <v>0.59399999999999997</v>
      </c>
      <c r="F89" s="5" t="s">
        <v>4</v>
      </c>
    </row>
    <row r="90" spans="1:6" x14ac:dyDescent="0.25">
      <c r="A90" s="13" t="s">
        <v>21</v>
      </c>
      <c r="B90" s="14" t="s">
        <v>60</v>
      </c>
      <c r="C90" s="15"/>
      <c r="D90" s="16">
        <f>SUM(D88:D89)</f>
        <v>3.0789999999999997</v>
      </c>
      <c r="E90" s="16">
        <f>SUM(E88:E89)</f>
        <v>1.6930000000000001</v>
      </c>
      <c r="F90" s="13"/>
    </row>
    <row r="91" spans="1:6" x14ac:dyDescent="0.25">
      <c r="A91" s="9" t="s">
        <v>63</v>
      </c>
      <c r="B91" s="10" t="s">
        <v>64</v>
      </c>
      <c r="C91" s="11" t="s">
        <v>65</v>
      </c>
      <c r="D91" s="12">
        <v>12.358000000000001</v>
      </c>
      <c r="E91" s="12">
        <v>2.165</v>
      </c>
      <c r="F91" s="9" t="s">
        <v>4</v>
      </c>
    </row>
    <row r="92" spans="1:6" x14ac:dyDescent="0.25">
      <c r="A92" s="5" t="s">
        <v>63</v>
      </c>
      <c r="B92" s="6" t="s">
        <v>64</v>
      </c>
      <c r="C92" s="4" t="s">
        <v>65</v>
      </c>
      <c r="D92" s="7">
        <v>12.358000000000001</v>
      </c>
      <c r="E92" s="7">
        <v>3.052</v>
      </c>
      <c r="F92" s="5" t="s">
        <v>4</v>
      </c>
    </row>
    <row r="93" spans="1:6" x14ac:dyDescent="0.25">
      <c r="A93" s="5" t="s">
        <v>63</v>
      </c>
      <c r="B93" s="6" t="s">
        <v>64</v>
      </c>
      <c r="C93" s="4" t="s">
        <v>66</v>
      </c>
      <c r="D93" s="7">
        <v>2.3650000000000002</v>
      </c>
      <c r="E93" s="7">
        <v>0.72899999999999998</v>
      </c>
      <c r="F93" s="5" t="s">
        <v>4</v>
      </c>
    </row>
    <row r="94" spans="1:6" x14ac:dyDescent="0.25">
      <c r="A94" s="5" t="s">
        <v>63</v>
      </c>
      <c r="B94" s="6" t="s">
        <v>64</v>
      </c>
      <c r="C94" s="4" t="s">
        <v>67</v>
      </c>
      <c r="D94" s="7">
        <v>2.2109999999999999</v>
      </c>
      <c r="E94" s="7">
        <v>1.96</v>
      </c>
      <c r="F94" s="5" t="s">
        <v>4</v>
      </c>
    </row>
    <row r="95" spans="1:6" x14ac:dyDescent="0.25">
      <c r="A95" s="5" t="s">
        <v>63</v>
      </c>
      <c r="B95" s="6" t="s">
        <v>64</v>
      </c>
      <c r="C95" s="4" t="s">
        <v>68</v>
      </c>
      <c r="D95" s="7">
        <v>1.389</v>
      </c>
      <c r="E95" s="7">
        <v>0.14499999999999999</v>
      </c>
      <c r="F95" s="5" t="s">
        <v>4</v>
      </c>
    </row>
    <row r="96" spans="1:6" x14ac:dyDescent="0.25">
      <c r="A96" s="5" t="s">
        <v>63</v>
      </c>
      <c r="B96" s="6" t="s">
        <v>64</v>
      </c>
      <c r="C96" s="4" t="s">
        <v>69</v>
      </c>
      <c r="D96" s="7">
        <v>2.2469999999999999</v>
      </c>
      <c r="E96" s="7">
        <v>2.2109999999999999</v>
      </c>
      <c r="F96" s="5" t="s">
        <v>4</v>
      </c>
    </row>
    <row r="97" spans="1:6" x14ac:dyDescent="0.25">
      <c r="A97" s="5" t="s">
        <v>63</v>
      </c>
      <c r="B97" s="6" t="s">
        <v>64</v>
      </c>
      <c r="C97" s="4" t="s">
        <v>70</v>
      </c>
      <c r="D97" s="7">
        <v>3.403</v>
      </c>
      <c r="E97" s="7">
        <v>0.32200000000000001</v>
      </c>
      <c r="F97" s="5" t="s">
        <v>4</v>
      </c>
    </row>
    <row r="98" spans="1:6" x14ac:dyDescent="0.25">
      <c r="A98" s="5" t="s">
        <v>63</v>
      </c>
      <c r="B98" s="6" t="s">
        <v>64</v>
      </c>
      <c r="C98" s="4" t="s">
        <v>71</v>
      </c>
      <c r="D98" s="7">
        <v>4.4370000000000003</v>
      </c>
      <c r="E98" s="7">
        <v>0.879</v>
      </c>
      <c r="F98" s="5" t="s">
        <v>4</v>
      </c>
    </row>
    <row r="99" spans="1:6" x14ac:dyDescent="0.25">
      <c r="A99" s="5" t="s">
        <v>63</v>
      </c>
      <c r="B99" s="6" t="s">
        <v>64</v>
      </c>
      <c r="C99" s="4" t="s">
        <v>72</v>
      </c>
      <c r="D99" s="7">
        <v>2.355</v>
      </c>
      <c r="E99" s="7">
        <v>2.2909999999999999</v>
      </c>
      <c r="F99" s="5" t="s">
        <v>4</v>
      </c>
    </row>
    <row r="100" spans="1:6" x14ac:dyDescent="0.25">
      <c r="A100" s="5" t="s">
        <v>63</v>
      </c>
      <c r="B100" s="6" t="s">
        <v>64</v>
      </c>
      <c r="C100" s="4" t="s">
        <v>73</v>
      </c>
      <c r="D100" s="7">
        <v>1.8180000000000001</v>
      </c>
      <c r="E100" s="7">
        <v>0.60199999999999998</v>
      </c>
      <c r="F100" s="5" t="s">
        <v>4</v>
      </c>
    </row>
    <row r="101" spans="1:6" x14ac:dyDescent="0.25">
      <c r="A101" s="5" t="s">
        <v>63</v>
      </c>
      <c r="B101" s="6" t="s">
        <v>64</v>
      </c>
      <c r="C101" s="4" t="s">
        <v>74</v>
      </c>
      <c r="D101" s="7">
        <v>2.0670000000000002</v>
      </c>
      <c r="E101" s="7">
        <v>0.98099999999999998</v>
      </c>
      <c r="F101" s="5" t="s">
        <v>4</v>
      </c>
    </row>
    <row r="102" spans="1:6" x14ac:dyDescent="0.25">
      <c r="A102" s="5" t="s">
        <v>63</v>
      </c>
      <c r="B102" s="6" t="s">
        <v>64</v>
      </c>
      <c r="C102" s="4" t="s">
        <v>42</v>
      </c>
      <c r="D102" s="7">
        <v>2.4780000000000002</v>
      </c>
      <c r="E102" s="7">
        <v>0.871</v>
      </c>
      <c r="F102" s="5" t="s">
        <v>4</v>
      </c>
    </row>
    <row r="103" spans="1:6" x14ac:dyDescent="0.25">
      <c r="A103" s="5" t="s">
        <v>63</v>
      </c>
      <c r="B103" s="6" t="s">
        <v>64</v>
      </c>
      <c r="C103" s="4" t="s">
        <v>75</v>
      </c>
      <c r="D103" s="7">
        <v>2.83</v>
      </c>
      <c r="E103" s="7">
        <v>0.70899999999999996</v>
      </c>
      <c r="F103" s="5" t="s">
        <v>4</v>
      </c>
    </row>
    <row r="104" spans="1:6" x14ac:dyDescent="0.25">
      <c r="A104" s="5" t="s">
        <v>63</v>
      </c>
      <c r="B104" s="6" t="s">
        <v>64</v>
      </c>
      <c r="C104" s="4" t="s">
        <v>76</v>
      </c>
      <c r="D104" s="7">
        <v>0.65</v>
      </c>
      <c r="E104" s="7">
        <v>0.65</v>
      </c>
      <c r="F104" s="5" t="s">
        <v>4</v>
      </c>
    </row>
    <row r="105" spans="1:6" x14ac:dyDescent="0.25">
      <c r="A105" s="5" t="s">
        <v>63</v>
      </c>
      <c r="B105" s="6" t="s">
        <v>64</v>
      </c>
      <c r="C105" s="4" t="s">
        <v>24</v>
      </c>
      <c r="D105" s="7">
        <v>5.3520000000000003</v>
      </c>
      <c r="E105" s="7">
        <v>2.657</v>
      </c>
      <c r="F105" s="5" t="s">
        <v>4</v>
      </c>
    </row>
    <row r="106" spans="1:6" x14ac:dyDescent="0.25">
      <c r="A106" s="5" t="s">
        <v>63</v>
      </c>
      <c r="B106" s="6" t="s">
        <v>64</v>
      </c>
      <c r="C106" s="4" t="s">
        <v>77</v>
      </c>
      <c r="D106" s="7">
        <v>3.758</v>
      </c>
      <c r="E106" s="7">
        <v>3.7469999999999999</v>
      </c>
      <c r="F106" s="5" t="s">
        <v>4</v>
      </c>
    </row>
    <row r="107" spans="1:6" x14ac:dyDescent="0.25">
      <c r="A107" s="5" t="s">
        <v>63</v>
      </c>
      <c r="B107" s="6" t="s">
        <v>64</v>
      </c>
      <c r="C107" s="4" t="s">
        <v>78</v>
      </c>
      <c r="D107" s="7">
        <v>3.758</v>
      </c>
      <c r="E107" s="7">
        <v>0.8</v>
      </c>
      <c r="F107" s="5" t="s">
        <v>4</v>
      </c>
    </row>
    <row r="108" spans="1:6" x14ac:dyDescent="0.25">
      <c r="A108" s="5" t="s">
        <v>63</v>
      </c>
      <c r="B108" s="6" t="s">
        <v>64</v>
      </c>
      <c r="C108" s="4" t="s">
        <v>78</v>
      </c>
      <c r="D108" s="7">
        <v>3.758</v>
      </c>
      <c r="E108" s="7">
        <v>2.8860000000000001</v>
      </c>
      <c r="F108" s="5" t="s">
        <v>4</v>
      </c>
    </row>
    <row r="109" spans="1:6" x14ac:dyDescent="0.25">
      <c r="A109" s="5" t="s">
        <v>63</v>
      </c>
      <c r="B109" s="6" t="s">
        <v>64</v>
      </c>
      <c r="C109" s="4" t="s">
        <v>79</v>
      </c>
      <c r="D109" s="7">
        <v>6.0229999999999997</v>
      </c>
      <c r="E109" s="7">
        <v>3.5999999999999997E-2</v>
      </c>
      <c r="F109" s="5" t="s">
        <v>4</v>
      </c>
    </row>
    <row r="110" spans="1:6" x14ac:dyDescent="0.25">
      <c r="A110" s="5" t="s">
        <v>63</v>
      </c>
      <c r="B110" s="6" t="s">
        <v>64</v>
      </c>
      <c r="C110" s="4" t="s">
        <v>79</v>
      </c>
      <c r="D110" s="7">
        <v>6.0229999999999997</v>
      </c>
      <c r="E110" s="7">
        <v>0.14199999999999999</v>
      </c>
      <c r="F110" s="5" t="s">
        <v>4</v>
      </c>
    </row>
    <row r="111" spans="1:6" x14ac:dyDescent="0.25">
      <c r="A111" s="13" t="s">
        <v>21</v>
      </c>
      <c r="B111" s="14" t="s">
        <v>64</v>
      </c>
      <c r="C111" s="15"/>
      <c r="D111" s="16">
        <f>SUM(D91:D110)</f>
        <v>81.637999999999977</v>
      </c>
      <c r="E111" s="16">
        <f>SUM(E91:E110)</f>
        <v>27.834999999999997</v>
      </c>
      <c r="F111" s="13"/>
    </row>
    <row r="112" spans="1:6" x14ac:dyDescent="0.25">
      <c r="A112" s="9" t="s">
        <v>97</v>
      </c>
      <c r="B112" s="10" t="s">
        <v>91</v>
      </c>
      <c r="C112" s="11" t="s">
        <v>71</v>
      </c>
      <c r="D112" s="12">
        <v>4.4370000000000003</v>
      </c>
      <c r="E112" s="12">
        <v>6.4000000000000001E-2</v>
      </c>
      <c r="F112" s="9" t="s">
        <v>4</v>
      </c>
    </row>
    <row r="113" spans="1:6" x14ac:dyDescent="0.25">
      <c r="A113" s="9" t="s">
        <v>97</v>
      </c>
      <c r="B113" s="10" t="s">
        <v>91</v>
      </c>
      <c r="C113" s="4" t="s">
        <v>71</v>
      </c>
      <c r="D113" s="7">
        <v>4.4370000000000003</v>
      </c>
      <c r="E113" s="7">
        <v>0.19700000000000001</v>
      </c>
      <c r="F113" s="5" t="s">
        <v>4</v>
      </c>
    </row>
    <row r="114" spans="1:6" x14ac:dyDescent="0.25">
      <c r="A114" s="13" t="s">
        <v>21</v>
      </c>
      <c r="B114" s="14" t="s">
        <v>91</v>
      </c>
      <c r="C114" s="15"/>
      <c r="D114" s="16">
        <f>SUM(D112:D113)</f>
        <v>8.8740000000000006</v>
      </c>
      <c r="E114" s="16">
        <f>SUM(E112:E113)</f>
        <v>0.26100000000000001</v>
      </c>
      <c r="F114" s="13"/>
    </row>
    <row r="115" spans="1:6" x14ac:dyDescent="0.25">
      <c r="A115" s="9" t="s">
        <v>98</v>
      </c>
      <c r="B115" s="10" t="s">
        <v>91</v>
      </c>
      <c r="C115" s="11" t="s">
        <v>70</v>
      </c>
      <c r="D115" s="12">
        <v>3.403</v>
      </c>
      <c r="E115" s="12">
        <v>1.077</v>
      </c>
      <c r="F115" s="9" t="s">
        <v>4</v>
      </c>
    </row>
    <row r="116" spans="1:6" x14ac:dyDescent="0.25">
      <c r="A116" s="9" t="s">
        <v>98</v>
      </c>
      <c r="B116" s="10" t="s">
        <v>91</v>
      </c>
      <c r="C116" s="4" t="s">
        <v>71</v>
      </c>
      <c r="D116" s="7">
        <v>4.4370000000000003</v>
      </c>
      <c r="E116" s="7">
        <v>1.371</v>
      </c>
      <c r="F116" s="5" t="s">
        <v>4</v>
      </c>
    </row>
    <row r="117" spans="1:6" x14ac:dyDescent="0.25">
      <c r="A117" s="9" t="s">
        <v>98</v>
      </c>
      <c r="B117" s="10" t="s">
        <v>91</v>
      </c>
      <c r="C117" s="4" t="s">
        <v>36</v>
      </c>
      <c r="D117" s="7">
        <v>4.423</v>
      </c>
      <c r="E117" s="7">
        <v>0.68400000000000005</v>
      </c>
      <c r="F117" s="5" t="s">
        <v>4</v>
      </c>
    </row>
    <row r="118" spans="1:6" x14ac:dyDescent="0.25">
      <c r="A118" s="9" t="s">
        <v>98</v>
      </c>
      <c r="B118" s="10" t="s">
        <v>91</v>
      </c>
      <c r="C118" s="4" t="s">
        <v>52</v>
      </c>
      <c r="D118" s="7">
        <v>7.101</v>
      </c>
      <c r="E118" s="7">
        <v>0.63400000000000001</v>
      </c>
      <c r="F118" s="5" t="s">
        <v>4</v>
      </c>
    </row>
    <row r="119" spans="1:6" x14ac:dyDescent="0.25">
      <c r="A119" s="9" t="s">
        <v>98</v>
      </c>
      <c r="B119" s="10" t="s">
        <v>91</v>
      </c>
      <c r="C119" s="4" t="s">
        <v>80</v>
      </c>
      <c r="D119" s="7">
        <v>0.96199999999999997</v>
      </c>
      <c r="E119" s="7">
        <v>0.90400000000000003</v>
      </c>
      <c r="F119" s="5" t="s">
        <v>4</v>
      </c>
    </row>
    <row r="120" spans="1:6" x14ac:dyDescent="0.25">
      <c r="A120" s="9" t="s">
        <v>98</v>
      </c>
      <c r="B120" s="10" t="s">
        <v>91</v>
      </c>
      <c r="C120" s="4" t="s">
        <v>81</v>
      </c>
      <c r="D120" s="7">
        <v>11.026999999999999</v>
      </c>
      <c r="E120" s="7">
        <v>4.4349999999999996</v>
      </c>
      <c r="F120" s="5" t="s">
        <v>4</v>
      </c>
    </row>
    <row r="121" spans="1:6" x14ac:dyDescent="0.25">
      <c r="A121" s="13" t="s">
        <v>21</v>
      </c>
      <c r="B121" s="14" t="s">
        <v>91</v>
      </c>
      <c r="C121" s="15"/>
      <c r="D121" s="16">
        <f>SUM(D115:D120)</f>
        <v>31.353000000000002</v>
      </c>
      <c r="E121" s="16">
        <f>SUM(E115:E120)</f>
        <v>9.1050000000000004</v>
      </c>
      <c r="F121" s="13"/>
    </row>
    <row r="122" spans="1:6" x14ac:dyDescent="0.25">
      <c r="A122" s="8" t="s">
        <v>82</v>
      </c>
      <c r="B122" s="17"/>
      <c r="C122" s="15"/>
      <c r="D122" s="16">
        <f>D22+D27+D29+D34+D37+D45+D56+D58+D73+D75+D78+D85+D87+D90+D111+D114+D121</f>
        <v>555.05799999999999</v>
      </c>
      <c r="E122" s="16">
        <f>E22+E27+E29+E34+E37+E45+E56+E58+E73+E75+E78+E85+E87+E90+E111+E114+E121</f>
        <v>138.65299999999999</v>
      </c>
      <c r="F122" s="13"/>
    </row>
    <row r="123" spans="1:6" x14ac:dyDescent="0.25">
      <c r="B123" s="1"/>
      <c r="C123" s="2"/>
      <c r="D123" s="3"/>
      <c r="E12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2022-10-05T06:16:55Z</dcterms:created>
  <dcterms:modified xsi:type="dcterms:W3CDTF">2022-10-07T12:07:39Z</dcterms:modified>
</cp:coreProperties>
</file>