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05058_Bozhurovo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Справка!$A$5:$F$145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44" i="1" l="1"/>
  <c r="E137" i="1"/>
  <c r="E135" i="1"/>
  <c r="E125" i="1"/>
  <c r="E123" i="1"/>
  <c r="E111" i="1"/>
  <c r="E109" i="1"/>
  <c r="E101" i="1"/>
  <c r="E99" i="1"/>
  <c r="E82" i="1"/>
  <c r="E78" i="1"/>
  <c r="E73" i="1"/>
  <c r="E69" i="1"/>
  <c r="E64" i="1"/>
  <c r="E53" i="1"/>
  <c r="E43" i="1"/>
  <c r="E41" i="1"/>
  <c r="E37" i="1"/>
  <c r="E32" i="1"/>
  <c r="E20" i="1"/>
  <c r="E17" i="1"/>
  <c r="E10" i="1"/>
  <c r="D145" i="1"/>
  <c r="E145" i="1" l="1"/>
</calcChain>
</file>

<file path=xl/sharedStrings.xml><?xml version="1.0" encoding="utf-8"?>
<sst xmlns="http://schemas.openxmlformats.org/spreadsheetml/2006/main" count="525" uniqueCount="110">
  <si>
    <t>ЕГН/ЕИК</t>
  </si>
  <si>
    <t>302.91</t>
  </si>
  <si>
    <t>Селски, горски път</t>
  </si>
  <si>
    <t>304.87</t>
  </si>
  <si>
    <t>305.52</t>
  </si>
  <si>
    <t>333.74</t>
  </si>
  <si>
    <t>352.88</t>
  </si>
  <si>
    <t>Общо за ползвателя</t>
  </si>
  <si>
    <t>ПАОЛИ ЕООД</t>
  </si>
  <si>
    <t>117045499</t>
  </si>
  <si>
    <t>303.47</t>
  </si>
  <si>
    <t>309.52</t>
  </si>
  <si>
    <t>325.83</t>
  </si>
  <si>
    <t>334.76</t>
  </si>
  <si>
    <t>344.37</t>
  </si>
  <si>
    <t>ВИВА ХАНДЕЛ ЕООД</t>
  </si>
  <si>
    <t>117665653</t>
  </si>
  <si>
    <t>290.68</t>
  </si>
  <si>
    <t>АГРО ДИ И КО ЕООД</t>
  </si>
  <si>
    <t>201063048</t>
  </si>
  <si>
    <t>306.67</t>
  </si>
  <si>
    <t>308.52</t>
  </si>
  <si>
    <t>308.67</t>
  </si>
  <si>
    <t>310.84</t>
  </si>
  <si>
    <t>324.39</t>
  </si>
  <si>
    <t>324.75</t>
  </si>
  <si>
    <t>340.77</t>
  </si>
  <si>
    <t>342.77</t>
  </si>
  <si>
    <t>342.79</t>
  </si>
  <si>
    <t>346.37</t>
  </si>
  <si>
    <t>КЪР И СИНОВЕ ООД</t>
  </si>
  <si>
    <t>201100614</t>
  </si>
  <si>
    <t>326.83</t>
  </si>
  <si>
    <t>335.71</t>
  </si>
  <si>
    <t>336.70</t>
  </si>
  <si>
    <t>336.71</t>
  </si>
  <si>
    <t>ПЕПЕРУНА 2011 ЕООД</t>
  </si>
  <si>
    <t>201536202</t>
  </si>
  <si>
    <t>318.72</t>
  </si>
  <si>
    <t>320.72</t>
  </si>
  <si>
    <t>ФЕИМОВ EООД</t>
  </si>
  <si>
    <t>202507698</t>
  </si>
  <si>
    <t>БУЛТРЕЙД - ЧАСТНА КОМПАНИЯ ЕАД</t>
  </si>
  <si>
    <t>203628083</t>
  </si>
  <si>
    <t>301.90</t>
  </si>
  <si>
    <t>311.72</t>
  </si>
  <si>
    <t>312.91</t>
  </si>
  <si>
    <t>318.90</t>
  </si>
  <si>
    <t>323.73</t>
  </si>
  <si>
    <t>327.32</t>
  </si>
  <si>
    <t>МАРАД АГРО ООД</t>
  </si>
  <si>
    <t>204152299</t>
  </si>
  <si>
    <t>301.72</t>
  </si>
  <si>
    <t>301.91</t>
  </si>
  <si>
    <t>321.73</t>
  </si>
  <si>
    <t>327.73</t>
  </si>
  <si>
    <t>329.73</t>
  </si>
  <si>
    <t>329.74</t>
  </si>
  <si>
    <t>337.71</t>
  </si>
  <si>
    <t>321.32</t>
  </si>
  <si>
    <t>310.60</t>
  </si>
  <si>
    <t>347.73</t>
  </si>
  <si>
    <t>315.86</t>
  </si>
  <si>
    <t>315.92</t>
  </si>
  <si>
    <t>316.92</t>
  </si>
  <si>
    <t>331.73</t>
  </si>
  <si>
    <t>332.76</t>
  </si>
  <si>
    <t>337.70</t>
  </si>
  <si>
    <t>338.70</t>
  </si>
  <si>
    <t>338.71</t>
  </si>
  <si>
    <t>355.76</t>
  </si>
  <si>
    <t>ЕТ АСОТЕКС-ХАМЗА ЧАКЪР</t>
  </si>
  <si>
    <t>826007091</t>
  </si>
  <si>
    <t>ЕТ БИСЕНЕР-КАЛЪЧ-ЮЗДЖАН ХАСАН</t>
  </si>
  <si>
    <t>826025520</t>
  </si>
  <si>
    <t>280.52</t>
  </si>
  <si>
    <t>281.52</t>
  </si>
  <si>
    <t>304.66</t>
  </si>
  <si>
    <t>306.52</t>
  </si>
  <si>
    <t>317.85</t>
  </si>
  <si>
    <t>ЗЕМЕДЕЛСКА КООПЕРАЦИЯ СЕСЛАВ</t>
  </si>
  <si>
    <t>826042459</t>
  </si>
  <si>
    <t>ЕТ МАРАД- ТОДОР МИНЧЕВ</t>
  </si>
  <si>
    <t>826048572</t>
  </si>
  <si>
    <t>330.73</t>
  </si>
  <si>
    <t>331.80</t>
  </si>
  <si>
    <t>СОРТОВИ СЕМЕНА ЕАД</t>
  </si>
  <si>
    <t>826054269</t>
  </si>
  <si>
    <t>339.78</t>
  </si>
  <si>
    <t>322.32</t>
  </si>
  <si>
    <t>341.77</t>
  </si>
  <si>
    <t>343.77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</si>
  <si>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</si>
  <si>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</si>
  <si>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</si>
  <si>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</si>
  <si>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</si>
  <si>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</si>
  <si>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</si>
  <si>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ПО-09-447-2/13.10.2022г.</t>
    </r>
  </si>
  <si>
    <t>СИМЕОН ХХХХХХ ГЕОРГИЕВ</t>
  </si>
  <si>
    <t>ХХХХХХХХ</t>
  </si>
  <si>
    <t>ЗДРАВКО ХХХХХХ ГЕОРГИЕВ</t>
  </si>
  <si>
    <t>НЕДКО ХХХХХХ КОЛЕВ</t>
  </si>
  <si>
    <t>ДИМИТЪР ХХХХХХ ДЕКОВ</t>
  </si>
  <si>
    <t>БЕЙСИМ ХХХХХХ ХАСАНОВ</t>
  </si>
  <si>
    <t>РАДОСЛАВ ХХХХХХ АНГЕЛОВ</t>
  </si>
  <si>
    <t>РОСТИСЛАВ ХХХХХХ БОРИСОВ</t>
  </si>
  <si>
    <t>ГЕОРГИ ХХХХХХ ХРИСТОВ</t>
  </si>
  <si>
    <t>ДАНИЕЛ ХХХХХХ ДИМИТРОВ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</si>
</sst>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6"/>
  <sheetViews>
    <sheetView tabSelected="1" workbookViewId="0">
      <selection activeCell="L14" sqref="L14"/>
    </sheetView>
  </sheetViews>
  <sheetFormatPr defaultRowHeight="15" x14ac:dyDescent="0.25"/>
  <cols>
    <col min="1" max="1" width="35.42578125" bestFit="1" customWidth="1"/>
    <col min="2" max="2" width="11.28515625" customWidth="1"/>
    <col min="3" max="3" width="9.85546875" customWidth="1"/>
    <col min="4" max="4" width="11.7109375" customWidth="1"/>
    <col min="5" max="5" width="12" customWidth="1"/>
    <col min="6" max="6" width="18.28515625" bestFit="1" customWidth="1"/>
  </cols>
  <sheetData>
    <row r="1" spans="1:6" x14ac:dyDescent="0.25">
      <c r="A1" s="18" t="s">
        <v>93</v>
      </c>
      <c r="B1" s="18"/>
      <c r="C1" s="19"/>
      <c r="D1" s="19"/>
      <c r="E1" s="20"/>
      <c r="F1" s="19"/>
    </row>
    <row r="2" spans="1:6" x14ac:dyDescent="0.25">
      <c r="A2" s="21" t="s">
        <v>99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94</v>
      </c>
      <c r="B4" s="15" t="s">
        <v>0</v>
      </c>
      <c r="C4" s="15" t="s">
        <v>95</v>
      </c>
      <c r="D4" s="15" t="s">
        <v>96</v>
      </c>
      <c r="E4" s="15" t="s">
        <v>97</v>
      </c>
      <c r="F4" s="15" t="s">
        <v>98</v>
      </c>
    </row>
    <row r="5" spans="1:6" x14ac:dyDescent="0.25">
      <c r="A5" s="5" t="s">
        <v>100</v>
      </c>
      <c r="B5" s="6" t="s">
        <v>101</v>
      </c>
      <c r="C5" s="4" t="s">
        <v>1</v>
      </c>
      <c r="D5" s="7">
        <v>5.4470000000000001</v>
      </c>
      <c r="E5" s="7">
        <v>0.94899999999999995</v>
      </c>
      <c r="F5" s="5" t="s">
        <v>2</v>
      </c>
    </row>
    <row r="6" spans="1:6" x14ac:dyDescent="0.25">
      <c r="A6" s="5" t="s">
        <v>100</v>
      </c>
      <c r="B6" s="6" t="s">
        <v>101</v>
      </c>
      <c r="C6" s="4" t="s">
        <v>3</v>
      </c>
      <c r="D6" s="7">
        <v>4.7889999999999997</v>
      </c>
      <c r="E6" s="7">
        <v>2.1059999999999999</v>
      </c>
      <c r="F6" s="5" t="s">
        <v>2</v>
      </c>
    </row>
    <row r="7" spans="1:6" x14ac:dyDescent="0.25">
      <c r="A7" s="5" t="s">
        <v>100</v>
      </c>
      <c r="B7" s="6" t="s">
        <v>101</v>
      </c>
      <c r="C7" s="4" t="s">
        <v>4</v>
      </c>
      <c r="D7" s="7">
        <v>0.873</v>
      </c>
      <c r="E7" s="7">
        <v>0.219</v>
      </c>
      <c r="F7" s="5" t="s">
        <v>2</v>
      </c>
    </row>
    <row r="8" spans="1:6" x14ac:dyDescent="0.25">
      <c r="A8" s="5" t="s">
        <v>100</v>
      </c>
      <c r="B8" s="6" t="s">
        <v>101</v>
      </c>
      <c r="C8" s="4" t="s">
        <v>5</v>
      </c>
      <c r="D8" s="7">
        <v>10.545</v>
      </c>
      <c r="E8" s="7">
        <v>2.0059999999999998</v>
      </c>
      <c r="F8" s="5" t="s">
        <v>2</v>
      </c>
    </row>
    <row r="9" spans="1:6" x14ac:dyDescent="0.25">
      <c r="A9" s="5" t="s">
        <v>100</v>
      </c>
      <c r="B9" s="6" t="s">
        <v>101</v>
      </c>
      <c r="C9" s="4" t="s">
        <v>6</v>
      </c>
      <c r="D9" s="7">
        <v>6.6760000000000002</v>
      </c>
      <c r="E9" s="7">
        <v>1.2709999999999999</v>
      </c>
      <c r="F9" s="5" t="s">
        <v>2</v>
      </c>
    </row>
    <row r="10" spans="1:6" x14ac:dyDescent="0.25">
      <c r="A10" s="13" t="s">
        <v>7</v>
      </c>
      <c r="B10" s="14" t="s">
        <v>101</v>
      </c>
      <c r="C10" s="15"/>
      <c r="D10" s="16">
        <v>28.33</v>
      </c>
      <c r="E10" s="16">
        <f>SUM(E5:E9)</f>
        <v>6.5509999999999993</v>
      </c>
      <c r="F10" s="13"/>
    </row>
    <row r="11" spans="1:6" x14ac:dyDescent="0.25">
      <c r="A11" s="9" t="s">
        <v>8</v>
      </c>
      <c r="B11" s="10" t="s">
        <v>9</v>
      </c>
      <c r="C11" s="11" t="s">
        <v>10</v>
      </c>
      <c r="D11" s="12">
        <v>9.2219999999999995</v>
      </c>
      <c r="E11" s="12">
        <v>1.4530000000000001</v>
      </c>
      <c r="F11" s="9" t="s">
        <v>2</v>
      </c>
    </row>
    <row r="12" spans="1:6" x14ac:dyDescent="0.25">
      <c r="A12" s="5" t="s">
        <v>8</v>
      </c>
      <c r="B12" s="6" t="s">
        <v>9</v>
      </c>
      <c r="C12" s="4" t="s">
        <v>11</v>
      </c>
      <c r="D12" s="7">
        <v>6.9080000000000004</v>
      </c>
      <c r="E12" s="7">
        <v>0.193</v>
      </c>
      <c r="F12" s="5" t="s">
        <v>2</v>
      </c>
    </row>
    <row r="13" spans="1:6" x14ac:dyDescent="0.25">
      <c r="A13" s="5" t="s">
        <v>8</v>
      </c>
      <c r="B13" s="6" t="s">
        <v>9</v>
      </c>
      <c r="C13" s="4" t="s">
        <v>12</v>
      </c>
      <c r="D13" s="7">
        <v>9.1760000000000002</v>
      </c>
      <c r="E13" s="7">
        <v>1.6180000000000001</v>
      </c>
      <c r="F13" s="5" t="s">
        <v>2</v>
      </c>
    </row>
    <row r="14" spans="1:6" x14ac:dyDescent="0.25">
      <c r="A14" s="5" t="s">
        <v>8</v>
      </c>
      <c r="B14" s="6" t="s">
        <v>9</v>
      </c>
      <c r="C14" s="4" t="s">
        <v>5</v>
      </c>
      <c r="D14" s="7">
        <v>10.545</v>
      </c>
      <c r="E14" s="7">
        <v>5.9640000000000004</v>
      </c>
      <c r="F14" s="5" t="s">
        <v>2</v>
      </c>
    </row>
    <row r="15" spans="1:6" x14ac:dyDescent="0.25">
      <c r="A15" s="5" t="s">
        <v>8</v>
      </c>
      <c r="B15" s="6" t="s">
        <v>9</v>
      </c>
      <c r="C15" s="4" t="s">
        <v>13</v>
      </c>
      <c r="D15" s="7">
        <v>5.5149999999999997</v>
      </c>
      <c r="E15" s="7">
        <v>0.27300000000000002</v>
      </c>
      <c r="F15" s="5" t="s">
        <v>2</v>
      </c>
    </row>
    <row r="16" spans="1:6" x14ac:dyDescent="0.25">
      <c r="A16" s="5" t="s">
        <v>8</v>
      </c>
      <c r="B16" s="6" t="s">
        <v>9</v>
      </c>
      <c r="C16" s="4" t="s">
        <v>14</v>
      </c>
      <c r="D16" s="7">
        <v>4.4329999999999998</v>
      </c>
      <c r="E16" s="7">
        <v>1.379</v>
      </c>
      <c r="F16" s="5" t="s">
        <v>2</v>
      </c>
    </row>
    <row r="17" spans="1:6" x14ac:dyDescent="0.25">
      <c r="A17" s="13" t="s">
        <v>7</v>
      </c>
      <c r="B17" s="14" t="s">
        <v>9</v>
      </c>
      <c r="C17" s="15"/>
      <c r="D17" s="16">
        <v>45.798999999999999</v>
      </c>
      <c r="E17" s="16">
        <f>SUM(E11:E16)</f>
        <v>10.88</v>
      </c>
      <c r="F17" s="13"/>
    </row>
    <row r="18" spans="1:6" x14ac:dyDescent="0.25">
      <c r="A18" s="9" t="s">
        <v>15</v>
      </c>
      <c r="B18" s="10" t="s">
        <v>16</v>
      </c>
      <c r="C18" s="11" t="s">
        <v>17</v>
      </c>
      <c r="D18" s="12">
        <v>9.0950000000000006</v>
      </c>
      <c r="E18" s="12">
        <v>1.956</v>
      </c>
      <c r="F18" s="9" t="s">
        <v>2</v>
      </c>
    </row>
    <row r="19" spans="1:6" x14ac:dyDescent="0.25">
      <c r="A19" s="5" t="s">
        <v>15</v>
      </c>
      <c r="B19" s="6" t="s">
        <v>16</v>
      </c>
      <c r="C19" s="4" t="s">
        <v>1</v>
      </c>
      <c r="D19" s="7">
        <v>5.4470000000000001</v>
      </c>
      <c r="E19" s="7">
        <v>0.70799999999999996</v>
      </c>
      <c r="F19" s="5" t="s">
        <v>2</v>
      </c>
    </row>
    <row r="20" spans="1:6" x14ac:dyDescent="0.25">
      <c r="A20" s="13" t="s">
        <v>7</v>
      </c>
      <c r="B20" s="14" t="s">
        <v>16</v>
      </c>
      <c r="C20" s="15"/>
      <c r="D20" s="16">
        <v>14.542</v>
      </c>
      <c r="E20" s="16">
        <f>SUM(E18:E19)</f>
        <v>2.6639999999999997</v>
      </c>
      <c r="F20" s="13"/>
    </row>
    <row r="21" spans="1:6" x14ac:dyDescent="0.25">
      <c r="A21" s="9" t="s">
        <v>18</v>
      </c>
      <c r="B21" s="10" t="s">
        <v>19</v>
      </c>
      <c r="C21" s="11" t="s">
        <v>20</v>
      </c>
      <c r="D21" s="12">
        <v>2</v>
      </c>
      <c r="E21" s="12">
        <v>0.13200000000000001</v>
      </c>
      <c r="F21" s="9" t="s">
        <v>2</v>
      </c>
    </row>
    <row r="22" spans="1:6" x14ac:dyDescent="0.25">
      <c r="A22" s="5" t="s">
        <v>18</v>
      </c>
      <c r="B22" s="6" t="s">
        <v>19</v>
      </c>
      <c r="C22" s="4" t="s">
        <v>21</v>
      </c>
      <c r="D22" s="7">
        <v>4.9619999999999997</v>
      </c>
      <c r="E22" s="7">
        <v>1.0289999999999999</v>
      </c>
      <c r="F22" s="5" t="s">
        <v>2</v>
      </c>
    </row>
    <row r="23" spans="1:6" x14ac:dyDescent="0.25">
      <c r="A23" s="5" t="s">
        <v>18</v>
      </c>
      <c r="B23" s="6" t="s">
        <v>19</v>
      </c>
      <c r="C23" s="4" t="s">
        <v>22</v>
      </c>
      <c r="D23" s="7">
        <v>4.5910000000000002</v>
      </c>
      <c r="E23" s="7">
        <v>2.7879999999999998</v>
      </c>
      <c r="F23" s="5" t="s">
        <v>2</v>
      </c>
    </row>
    <row r="24" spans="1:6" x14ac:dyDescent="0.25">
      <c r="A24" s="5" t="s">
        <v>18</v>
      </c>
      <c r="B24" s="6" t="s">
        <v>19</v>
      </c>
      <c r="C24" s="4" t="s">
        <v>11</v>
      </c>
      <c r="D24" s="7">
        <v>6.9080000000000004</v>
      </c>
      <c r="E24" s="7">
        <v>2.415</v>
      </c>
      <c r="F24" s="5" t="s">
        <v>2</v>
      </c>
    </row>
    <row r="25" spans="1:6" x14ac:dyDescent="0.25">
      <c r="A25" s="5" t="s">
        <v>18</v>
      </c>
      <c r="B25" s="6" t="s">
        <v>19</v>
      </c>
      <c r="C25" s="4" t="s">
        <v>23</v>
      </c>
      <c r="D25" s="7">
        <v>10.191000000000001</v>
      </c>
      <c r="E25" s="7">
        <v>0.84399999999999997</v>
      </c>
      <c r="F25" s="5" t="s">
        <v>2</v>
      </c>
    </row>
    <row r="26" spans="1:6" x14ac:dyDescent="0.25">
      <c r="A26" s="5" t="s">
        <v>18</v>
      </c>
      <c r="B26" s="6" t="s">
        <v>19</v>
      </c>
      <c r="C26" s="4" t="s">
        <v>24</v>
      </c>
      <c r="D26" s="7">
        <v>3.077</v>
      </c>
      <c r="E26" s="7">
        <v>0.19800000000000001</v>
      </c>
      <c r="F26" s="5" t="s">
        <v>2</v>
      </c>
    </row>
    <row r="27" spans="1:6" x14ac:dyDescent="0.25">
      <c r="A27" s="5" t="s">
        <v>18</v>
      </c>
      <c r="B27" s="6" t="s">
        <v>19</v>
      </c>
      <c r="C27" s="4" t="s">
        <v>25</v>
      </c>
      <c r="D27" s="7">
        <v>1.772</v>
      </c>
      <c r="E27" s="7">
        <v>1.6639999999999999</v>
      </c>
      <c r="F27" s="5" t="s">
        <v>2</v>
      </c>
    </row>
    <row r="28" spans="1:6" x14ac:dyDescent="0.25">
      <c r="A28" s="5" t="s">
        <v>18</v>
      </c>
      <c r="B28" s="6" t="s">
        <v>19</v>
      </c>
      <c r="C28" s="4" t="s">
        <v>26</v>
      </c>
      <c r="D28" s="7">
        <v>4.7930000000000001</v>
      </c>
      <c r="E28" s="7">
        <v>3.6429999999999998</v>
      </c>
      <c r="F28" s="5" t="s">
        <v>2</v>
      </c>
    </row>
    <row r="29" spans="1:6" x14ac:dyDescent="0.25">
      <c r="A29" s="5" t="s">
        <v>18</v>
      </c>
      <c r="B29" s="6" t="s">
        <v>19</v>
      </c>
      <c r="C29" s="4" t="s">
        <v>27</v>
      </c>
      <c r="D29" s="7">
        <v>3.7280000000000002</v>
      </c>
      <c r="E29" s="7">
        <v>3.3420000000000001</v>
      </c>
      <c r="F29" s="5" t="s">
        <v>2</v>
      </c>
    </row>
    <row r="30" spans="1:6" x14ac:dyDescent="0.25">
      <c r="A30" s="5" t="s">
        <v>18</v>
      </c>
      <c r="B30" s="6" t="s">
        <v>19</v>
      </c>
      <c r="C30" s="4" t="s">
        <v>28</v>
      </c>
      <c r="D30" s="7">
        <v>7.0330000000000004</v>
      </c>
      <c r="E30" s="7">
        <v>3.367</v>
      </c>
      <c r="F30" s="5" t="s">
        <v>2</v>
      </c>
    </row>
    <row r="31" spans="1:6" x14ac:dyDescent="0.25">
      <c r="A31" s="5" t="s">
        <v>18</v>
      </c>
      <c r="B31" s="6" t="s">
        <v>19</v>
      </c>
      <c r="C31" s="4" t="s">
        <v>29</v>
      </c>
      <c r="D31" s="7">
        <v>3.8919999999999999</v>
      </c>
      <c r="E31" s="7">
        <v>0.48799999999999999</v>
      </c>
      <c r="F31" s="5" t="s">
        <v>2</v>
      </c>
    </row>
    <row r="32" spans="1:6" x14ac:dyDescent="0.25">
      <c r="A32" s="13" t="s">
        <v>7</v>
      </c>
      <c r="B32" s="14" t="s">
        <v>19</v>
      </c>
      <c r="C32" s="15"/>
      <c r="D32" s="16">
        <v>52.947000000000003</v>
      </c>
      <c r="E32" s="16">
        <f>SUM(E21:E31)</f>
        <v>19.91</v>
      </c>
      <c r="F32" s="13"/>
    </row>
    <row r="33" spans="1:6" x14ac:dyDescent="0.25">
      <c r="A33" s="9" t="s">
        <v>30</v>
      </c>
      <c r="B33" s="10" t="s">
        <v>31</v>
      </c>
      <c r="C33" s="11" t="s">
        <v>32</v>
      </c>
      <c r="D33" s="12">
        <v>4.1239999999999997</v>
      </c>
      <c r="E33" s="12">
        <v>0.13900000000000001</v>
      </c>
      <c r="F33" s="9" t="s">
        <v>2</v>
      </c>
    </row>
    <row r="34" spans="1:6" x14ac:dyDescent="0.25">
      <c r="A34" s="5" t="s">
        <v>30</v>
      </c>
      <c r="B34" s="6" t="s">
        <v>31</v>
      </c>
      <c r="C34" s="4" t="s">
        <v>33</v>
      </c>
      <c r="D34" s="7">
        <v>4.2089999999999996</v>
      </c>
      <c r="E34" s="7">
        <v>3.6150000000000002</v>
      </c>
      <c r="F34" s="5" t="s">
        <v>2</v>
      </c>
    </row>
    <row r="35" spans="1:6" x14ac:dyDescent="0.25">
      <c r="A35" s="5" t="s">
        <v>30</v>
      </c>
      <c r="B35" s="6" t="s">
        <v>31</v>
      </c>
      <c r="C35" s="4" t="s">
        <v>34</v>
      </c>
      <c r="D35" s="7">
        <v>1.7230000000000001</v>
      </c>
      <c r="E35" s="7">
        <v>0.89400000000000002</v>
      </c>
      <c r="F35" s="5" t="s">
        <v>2</v>
      </c>
    </row>
    <row r="36" spans="1:6" x14ac:dyDescent="0.25">
      <c r="A36" s="5" t="s">
        <v>30</v>
      </c>
      <c r="B36" s="6" t="s">
        <v>31</v>
      </c>
      <c r="C36" s="4" t="s">
        <v>35</v>
      </c>
      <c r="D36" s="7">
        <v>2.5249999999999999</v>
      </c>
      <c r="E36" s="7">
        <v>0.505</v>
      </c>
      <c r="F36" s="5" t="s">
        <v>2</v>
      </c>
    </row>
    <row r="37" spans="1:6" x14ac:dyDescent="0.25">
      <c r="A37" s="13" t="s">
        <v>7</v>
      </c>
      <c r="B37" s="14" t="s">
        <v>31</v>
      </c>
      <c r="C37" s="15"/>
      <c r="D37" s="16">
        <v>12.581</v>
      </c>
      <c r="E37" s="16">
        <f>SUM(E33:E36)</f>
        <v>5.1530000000000005</v>
      </c>
      <c r="F37" s="13"/>
    </row>
    <row r="38" spans="1:6" x14ac:dyDescent="0.25">
      <c r="A38" s="9" t="s">
        <v>36</v>
      </c>
      <c r="B38" s="10" t="s">
        <v>37</v>
      </c>
      <c r="C38" s="11" t="s">
        <v>23</v>
      </c>
      <c r="D38" s="12">
        <v>10.191000000000001</v>
      </c>
      <c r="E38" s="12">
        <v>5.2949999999999999</v>
      </c>
      <c r="F38" s="9" t="s">
        <v>2</v>
      </c>
    </row>
    <row r="39" spans="1:6" x14ac:dyDescent="0.25">
      <c r="A39" s="5" t="s">
        <v>36</v>
      </c>
      <c r="B39" s="6" t="s">
        <v>37</v>
      </c>
      <c r="C39" s="4" t="s">
        <v>38</v>
      </c>
      <c r="D39" s="7">
        <v>7.2350000000000003</v>
      </c>
      <c r="E39" s="7">
        <v>0.871</v>
      </c>
      <c r="F39" s="5" t="s">
        <v>2</v>
      </c>
    </row>
    <row r="40" spans="1:6" x14ac:dyDescent="0.25">
      <c r="A40" s="5" t="s">
        <v>36</v>
      </c>
      <c r="B40" s="6" t="s">
        <v>37</v>
      </c>
      <c r="C40" s="4" t="s">
        <v>39</v>
      </c>
      <c r="D40" s="7">
        <v>3.5489999999999999</v>
      </c>
      <c r="E40" s="7">
        <v>1.373</v>
      </c>
      <c r="F40" s="5" t="s">
        <v>2</v>
      </c>
    </row>
    <row r="41" spans="1:6" x14ac:dyDescent="0.25">
      <c r="A41" s="13" t="s">
        <v>7</v>
      </c>
      <c r="B41" s="14" t="s">
        <v>37</v>
      </c>
      <c r="C41" s="15"/>
      <c r="D41" s="16">
        <v>20.975000000000001</v>
      </c>
      <c r="E41" s="16">
        <f>SUM(E38:E40)</f>
        <v>7.5390000000000006</v>
      </c>
      <c r="F41" s="13"/>
    </row>
    <row r="42" spans="1:6" x14ac:dyDescent="0.25">
      <c r="A42" s="9" t="s">
        <v>40</v>
      </c>
      <c r="B42" s="10" t="s">
        <v>41</v>
      </c>
      <c r="C42" s="11" t="s">
        <v>13</v>
      </c>
      <c r="D42" s="12">
        <v>5.5149999999999997</v>
      </c>
      <c r="E42" s="12">
        <v>0.94299999999999995</v>
      </c>
      <c r="F42" s="9" t="s">
        <v>2</v>
      </c>
    </row>
    <row r="43" spans="1:6" x14ac:dyDescent="0.25">
      <c r="A43" s="13" t="s">
        <v>7</v>
      </c>
      <c r="B43" s="14" t="s">
        <v>41</v>
      </c>
      <c r="C43" s="15"/>
      <c r="D43" s="16">
        <v>5.5149999999999997</v>
      </c>
      <c r="E43" s="16">
        <f>SUM(E42)</f>
        <v>0.94299999999999995</v>
      </c>
      <c r="F43" s="13"/>
    </row>
    <row r="44" spans="1:6" x14ac:dyDescent="0.25">
      <c r="A44" s="9" t="s">
        <v>42</v>
      </c>
      <c r="B44" s="10" t="s">
        <v>43</v>
      </c>
      <c r="C44" s="11" t="s">
        <v>44</v>
      </c>
      <c r="D44" s="12">
        <v>13.103</v>
      </c>
      <c r="E44" s="12">
        <v>1.4810000000000001</v>
      </c>
      <c r="F44" s="9" t="s">
        <v>2</v>
      </c>
    </row>
    <row r="45" spans="1:6" x14ac:dyDescent="0.25">
      <c r="A45" s="5" t="s">
        <v>42</v>
      </c>
      <c r="B45" s="6" t="s">
        <v>43</v>
      </c>
      <c r="C45" s="4" t="s">
        <v>1</v>
      </c>
      <c r="D45" s="7">
        <v>5.4470000000000001</v>
      </c>
      <c r="E45" s="7">
        <v>0.56799999999999995</v>
      </c>
      <c r="F45" s="5" t="s">
        <v>2</v>
      </c>
    </row>
    <row r="46" spans="1:6" x14ac:dyDescent="0.25">
      <c r="A46" s="5" t="s">
        <v>42</v>
      </c>
      <c r="B46" s="6" t="s">
        <v>43</v>
      </c>
      <c r="C46" s="4" t="s">
        <v>45</v>
      </c>
      <c r="D46" s="7">
        <v>1.361</v>
      </c>
      <c r="E46" s="7">
        <v>0.121</v>
      </c>
      <c r="F46" s="5" t="s">
        <v>2</v>
      </c>
    </row>
    <row r="47" spans="1:6" x14ac:dyDescent="0.25">
      <c r="A47" s="5" t="s">
        <v>42</v>
      </c>
      <c r="B47" s="6" t="s">
        <v>43</v>
      </c>
      <c r="C47" s="4" t="s">
        <v>46</v>
      </c>
      <c r="D47" s="7">
        <v>0.73099999999999998</v>
      </c>
      <c r="E47" s="7">
        <v>0.73099999999999998</v>
      </c>
      <c r="F47" s="5" t="s">
        <v>2</v>
      </c>
    </row>
    <row r="48" spans="1:6" x14ac:dyDescent="0.25">
      <c r="A48" s="5" t="s">
        <v>42</v>
      </c>
      <c r="B48" s="6" t="s">
        <v>43</v>
      </c>
      <c r="C48" s="4" t="s">
        <v>38</v>
      </c>
      <c r="D48" s="7">
        <v>7.2350000000000003</v>
      </c>
      <c r="E48" s="7">
        <v>0.39800000000000002</v>
      </c>
      <c r="F48" s="5" t="s">
        <v>2</v>
      </c>
    </row>
    <row r="49" spans="1:6" x14ac:dyDescent="0.25">
      <c r="A49" s="5" t="s">
        <v>42</v>
      </c>
      <c r="B49" s="6" t="s">
        <v>43</v>
      </c>
      <c r="C49" s="4" t="s">
        <v>47</v>
      </c>
      <c r="D49" s="7">
        <v>8.3140000000000001</v>
      </c>
      <c r="E49" s="7">
        <v>0.13500000000000001</v>
      </c>
      <c r="F49" s="5" t="s">
        <v>2</v>
      </c>
    </row>
    <row r="50" spans="1:6" x14ac:dyDescent="0.25">
      <c r="A50" s="5" t="s">
        <v>42</v>
      </c>
      <c r="B50" s="6" t="s">
        <v>43</v>
      </c>
      <c r="C50" s="4" t="s">
        <v>39</v>
      </c>
      <c r="D50" s="7">
        <v>3.5489999999999999</v>
      </c>
      <c r="E50" s="7">
        <v>0.97</v>
      </c>
      <c r="F50" s="5" t="s">
        <v>2</v>
      </c>
    </row>
    <row r="51" spans="1:6" x14ac:dyDescent="0.25">
      <c r="A51" s="5" t="s">
        <v>42</v>
      </c>
      <c r="B51" s="6" t="s">
        <v>43</v>
      </c>
      <c r="C51" s="4" t="s">
        <v>48</v>
      </c>
      <c r="D51" s="7">
        <v>1.6850000000000001</v>
      </c>
      <c r="E51" s="7">
        <v>1.6850000000000001</v>
      </c>
      <c r="F51" s="5" t="s">
        <v>2</v>
      </c>
    </row>
    <row r="52" spans="1:6" x14ac:dyDescent="0.25">
      <c r="A52" s="5" t="s">
        <v>42</v>
      </c>
      <c r="B52" s="6" t="s">
        <v>43</v>
      </c>
      <c r="C52" s="4" t="s">
        <v>49</v>
      </c>
      <c r="D52" s="7">
        <v>6.6890000000000001</v>
      </c>
      <c r="E52" s="7">
        <v>1.069</v>
      </c>
      <c r="F52" s="5" t="s">
        <v>2</v>
      </c>
    </row>
    <row r="53" spans="1:6" x14ac:dyDescent="0.25">
      <c r="A53" s="13" t="s">
        <v>7</v>
      </c>
      <c r="B53" s="14" t="s">
        <v>43</v>
      </c>
      <c r="C53" s="15"/>
      <c r="D53" s="16">
        <v>48.113999999999997</v>
      </c>
      <c r="E53" s="16">
        <f>SUM(E44:E52)</f>
        <v>7.1580000000000004</v>
      </c>
      <c r="F53" s="13"/>
    </row>
    <row r="54" spans="1:6" x14ac:dyDescent="0.25">
      <c r="A54" s="9" t="s">
        <v>50</v>
      </c>
      <c r="B54" s="10" t="s">
        <v>51</v>
      </c>
      <c r="C54" s="11" t="s">
        <v>52</v>
      </c>
      <c r="D54" s="12">
        <v>2.9540000000000002</v>
      </c>
      <c r="E54" s="12">
        <v>0.33</v>
      </c>
      <c r="F54" s="9" t="s">
        <v>2</v>
      </c>
    </row>
    <row r="55" spans="1:6" x14ac:dyDescent="0.25">
      <c r="A55" s="5" t="s">
        <v>50</v>
      </c>
      <c r="B55" s="6" t="s">
        <v>51</v>
      </c>
      <c r="C55" s="4" t="s">
        <v>44</v>
      </c>
      <c r="D55" s="7">
        <v>13.103</v>
      </c>
      <c r="E55" s="7">
        <v>6.8259999999999996</v>
      </c>
      <c r="F55" s="5" t="s">
        <v>2</v>
      </c>
    </row>
    <row r="56" spans="1:6" x14ac:dyDescent="0.25">
      <c r="A56" s="5" t="s">
        <v>50</v>
      </c>
      <c r="B56" s="6" t="s">
        <v>51</v>
      </c>
      <c r="C56" s="4" t="s">
        <v>53</v>
      </c>
      <c r="D56" s="7">
        <v>4.4779999999999998</v>
      </c>
      <c r="E56" s="7">
        <v>1.4770000000000001</v>
      </c>
      <c r="F56" s="5" t="s">
        <v>2</v>
      </c>
    </row>
    <row r="57" spans="1:6" x14ac:dyDescent="0.25">
      <c r="A57" s="5" t="s">
        <v>50</v>
      </c>
      <c r="B57" s="6" t="s">
        <v>51</v>
      </c>
      <c r="C57" s="4" t="s">
        <v>39</v>
      </c>
      <c r="D57" s="7">
        <v>3.5489999999999999</v>
      </c>
      <c r="E57" s="7">
        <v>0.80800000000000005</v>
      </c>
      <c r="F57" s="5" t="s">
        <v>2</v>
      </c>
    </row>
    <row r="58" spans="1:6" x14ac:dyDescent="0.25">
      <c r="A58" s="5" t="s">
        <v>50</v>
      </c>
      <c r="B58" s="6" t="s">
        <v>51</v>
      </c>
      <c r="C58" s="4" t="s">
        <v>54</v>
      </c>
      <c r="D58" s="7">
        <v>6.4180000000000001</v>
      </c>
      <c r="E58" s="7">
        <v>4.2329999999999997</v>
      </c>
      <c r="F58" s="5" t="s">
        <v>2</v>
      </c>
    </row>
    <row r="59" spans="1:6" x14ac:dyDescent="0.25">
      <c r="A59" s="5" t="s">
        <v>50</v>
      </c>
      <c r="B59" s="6" t="s">
        <v>51</v>
      </c>
      <c r="C59" s="4" t="s">
        <v>55</v>
      </c>
      <c r="D59" s="7">
        <v>7.7910000000000004</v>
      </c>
      <c r="E59" s="7">
        <v>4.5780000000000003</v>
      </c>
      <c r="F59" s="5" t="s">
        <v>2</v>
      </c>
    </row>
    <row r="60" spans="1:6" x14ac:dyDescent="0.25">
      <c r="A60" s="5" t="s">
        <v>50</v>
      </c>
      <c r="B60" s="6" t="s">
        <v>51</v>
      </c>
      <c r="C60" s="4" t="s">
        <v>56</v>
      </c>
      <c r="D60" s="7">
        <v>2.1840000000000002</v>
      </c>
      <c r="E60" s="7">
        <v>2.1840000000000002</v>
      </c>
      <c r="F60" s="5" t="s">
        <v>2</v>
      </c>
    </row>
    <row r="61" spans="1:6" x14ac:dyDescent="0.25">
      <c r="A61" s="5" t="s">
        <v>50</v>
      </c>
      <c r="B61" s="6" t="s">
        <v>51</v>
      </c>
      <c r="C61" s="4" t="s">
        <v>57</v>
      </c>
      <c r="D61" s="7">
        <v>3.05</v>
      </c>
      <c r="E61" s="7">
        <v>2.782</v>
      </c>
      <c r="F61" s="5" t="s">
        <v>2</v>
      </c>
    </row>
    <row r="62" spans="1:6" x14ac:dyDescent="0.25">
      <c r="A62" s="5" t="s">
        <v>50</v>
      </c>
      <c r="B62" s="6" t="s">
        <v>51</v>
      </c>
      <c r="C62" s="4" t="s">
        <v>35</v>
      </c>
      <c r="D62" s="7">
        <v>2.5249999999999999</v>
      </c>
      <c r="E62" s="7">
        <v>1.909</v>
      </c>
      <c r="F62" s="5" t="s">
        <v>2</v>
      </c>
    </row>
    <row r="63" spans="1:6" x14ac:dyDescent="0.25">
      <c r="A63" s="5" t="s">
        <v>50</v>
      </c>
      <c r="B63" s="6" t="s">
        <v>51</v>
      </c>
      <c r="C63" s="4" t="s">
        <v>58</v>
      </c>
      <c r="D63" s="7">
        <v>6.3449999999999998</v>
      </c>
      <c r="E63" s="7">
        <v>0.376</v>
      </c>
      <c r="F63" s="5" t="s">
        <v>2</v>
      </c>
    </row>
    <row r="64" spans="1:6" x14ac:dyDescent="0.25">
      <c r="A64" s="13" t="s">
        <v>7</v>
      </c>
      <c r="B64" s="14" t="s">
        <v>51</v>
      </c>
      <c r="C64" s="15"/>
      <c r="D64" s="16">
        <v>52.396999999999998</v>
      </c>
      <c r="E64" s="16">
        <f>SUM(E54:E63)</f>
        <v>25.503</v>
      </c>
      <c r="F64" s="13"/>
    </row>
    <row r="65" spans="1:6" x14ac:dyDescent="0.25">
      <c r="A65" s="9" t="s">
        <v>102</v>
      </c>
      <c r="B65" s="10" t="s">
        <v>101</v>
      </c>
      <c r="C65" s="11" t="s">
        <v>44</v>
      </c>
      <c r="D65" s="12">
        <v>13.103</v>
      </c>
      <c r="E65" s="12">
        <v>1.246</v>
      </c>
      <c r="F65" s="9" t="s">
        <v>2</v>
      </c>
    </row>
    <row r="66" spans="1:6" x14ac:dyDescent="0.25">
      <c r="A66" s="9" t="s">
        <v>102</v>
      </c>
      <c r="B66" s="10" t="s">
        <v>101</v>
      </c>
      <c r="C66" s="4" t="s">
        <v>53</v>
      </c>
      <c r="D66" s="7">
        <v>4.4779999999999998</v>
      </c>
      <c r="E66" s="7">
        <v>0.29499999999999998</v>
      </c>
      <c r="F66" s="5" t="s">
        <v>2</v>
      </c>
    </row>
    <row r="67" spans="1:6" x14ac:dyDescent="0.25">
      <c r="A67" s="9" t="s">
        <v>102</v>
      </c>
      <c r="B67" s="10" t="s">
        <v>101</v>
      </c>
      <c r="C67" s="4" t="s">
        <v>1</v>
      </c>
      <c r="D67" s="7">
        <v>5.4470000000000001</v>
      </c>
      <c r="E67" s="7">
        <v>3.21</v>
      </c>
      <c r="F67" s="5" t="s">
        <v>2</v>
      </c>
    </row>
    <row r="68" spans="1:6" x14ac:dyDescent="0.25">
      <c r="A68" s="9" t="s">
        <v>102</v>
      </c>
      <c r="B68" s="10" t="s">
        <v>101</v>
      </c>
      <c r="C68" s="4" t="s">
        <v>28</v>
      </c>
      <c r="D68" s="7">
        <v>7.0330000000000004</v>
      </c>
      <c r="E68" s="7">
        <v>0.17699999999999999</v>
      </c>
      <c r="F68" s="5" t="s">
        <v>2</v>
      </c>
    </row>
    <row r="69" spans="1:6" x14ac:dyDescent="0.25">
      <c r="A69" s="13" t="s">
        <v>7</v>
      </c>
      <c r="B69" s="14" t="s">
        <v>101</v>
      </c>
      <c r="C69" s="15"/>
      <c r="D69" s="16">
        <v>30.061</v>
      </c>
      <c r="E69" s="16">
        <f>SUM(E65:E68)</f>
        <v>4.927999999999999</v>
      </c>
      <c r="F69" s="13"/>
    </row>
    <row r="70" spans="1:6" x14ac:dyDescent="0.25">
      <c r="A70" s="9" t="s">
        <v>103</v>
      </c>
      <c r="B70" s="10" t="s">
        <v>101</v>
      </c>
      <c r="C70" s="11" t="s">
        <v>38</v>
      </c>
      <c r="D70" s="12">
        <v>7.2350000000000003</v>
      </c>
      <c r="E70" s="12">
        <v>1.2689999999999999</v>
      </c>
      <c r="F70" s="9" t="s">
        <v>2</v>
      </c>
    </row>
    <row r="71" spans="1:6" x14ac:dyDescent="0.25">
      <c r="A71" s="9" t="s">
        <v>103</v>
      </c>
      <c r="B71" s="10" t="s">
        <v>101</v>
      </c>
      <c r="C71" s="4" t="s">
        <v>59</v>
      </c>
      <c r="D71" s="7">
        <v>3.3239999999999998</v>
      </c>
      <c r="E71" s="7">
        <v>0.39300000000000002</v>
      </c>
      <c r="F71" s="5" t="s">
        <v>2</v>
      </c>
    </row>
    <row r="72" spans="1:6" x14ac:dyDescent="0.25">
      <c r="A72" s="9" t="s">
        <v>103</v>
      </c>
      <c r="B72" s="10" t="s">
        <v>101</v>
      </c>
      <c r="C72" s="4" t="s">
        <v>49</v>
      </c>
      <c r="D72" s="7">
        <v>6.6890000000000001</v>
      </c>
      <c r="E72" s="7">
        <v>1.4810000000000001</v>
      </c>
      <c r="F72" s="5" t="s">
        <v>2</v>
      </c>
    </row>
    <row r="73" spans="1:6" x14ac:dyDescent="0.25">
      <c r="A73" s="13" t="s">
        <v>7</v>
      </c>
      <c r="B73" s="14" t="s">
        <v>101</v>
      </c>
      <c r="C73" s="15"/>
      <c r="D73" s="16">
        <v>17.248000000000001</v>
      </c>
      <c r="E73" s="16">
        <f>SUM(E70:E72)</f>
        <v>3.1429999999999998</v>
      </c>
      <c r="F73" s="13"/>
    </row>
    <row r="74" spans="1:6" x14ac:dyDescent="0.25">
      <c r="A74" s="9" t="s">
        <v>104</v>
      </c>
      <c r="B74" s="10" t="s">
        <v>101</v>
      </c>
      <c r="C74" s="11" t="s">
        <v>3</v>
      </c>
      <c r="D74" s="12">
        <v>4.7889999999999997</v>
      </c>
      <c r="E74" s="12">
        <v>1.5640000000000001</v>
      </c>
      <c r="F74" s="9" t="s">
        <v>2</v>
      </c>
    </row>
    <row r="75" spans="1:6" x14ac:dyDescent="0.25">
      <c r="A75" s="9" t="s">
        <v>104</v>
      </c>
      <c r="B75" s="10" t="s">
        <v>101</v>
      </c>
      <c r="C75" s="4" t="s">
        <v>60</v>
      </c>
      <c r="D75" s="7">
        <v>4.7480000000000002</v>
      </c>
      <c r="E75" s="7">
        <v>0.80500000000000005</v>
      </c>
      <c r="F75" s="5" t="s">
        <v>2</v>
      </c>
    </row>
    <row r="76" spans="1:6" x14ac:dyDescent="0.25">
      <c r="A76" s="9" t="s">
        <v>104</v>
      </c>
      <c r="B76" s="10" t="s">
        <v>101</v>
      </c>
      <c r="C76" s="4" t="s">
        <v>23</v>
      </c>
      <c r="D76" s="7">
        <v>10.191000000000001</v>
      </c>
      <c r="E76" s="7">
        <v>0.13200000000000001</v>
      </c>
      <c r="F76" s="5" t="s">
        <v>2</v>
      </c>
    </row>
    <row r="77" spans="1:6" x14ac:dyDescent="0.25">
      <c r="A77" s="9" t="s">
        <v>104</v>
      </c>
      <c r="B77" s="10" t="s">
        <v>101</v>
      </c>
      <c r="C77" s="4" t="s">
        <v>13</v>
      </c>
      <c r="D77" s="7">
        <v>5.5149999999999997</v>
      </c>
      <c r="E77" s="7">
        <v>0.36399999999999999</v>
      </c>
      <c r="F77" s="5" t="s">
        <v>2</v>
      </c>
    </row>
    <row r="78" spans="1:6" x14ac:dyDescent="0.25">
      <c r="A78" s="13" t="s">
        <v>7</v>
      </c>
      <c r="B78" s="14" t="s">
        <v>101</v>
      </c>
      <c r="C78" s="15"/>
      <c r="D78" s="16">
        <v>25.242999999999999</v>
      </c>
      <c r="E78" s="16">
        <f>SUM(E74:E77)</f>
        <v>2.8650000000000002</v>
      </c>
      <c r="F78" s="13"/>
    </row>
    <row r="79" spans="1:6" x14ac:dyDescent="0.25">
      <c r="A79" s="9" t="s">
        <v>105</v>
      </c>
      <c r="B79" s="10" t="s">
        <v>101</v>
      </c>
      <c r="C79" s="11" t="s">
        <v>24</v>
      </c>
      <c r="D79" s="12">
        <v>3.077</v>
      </c>
      <c r="E79" s="12">
        <v>0.32100000000000001</v>
      </c>
      <c r="F79" s="9" t="s">
        <v>2</v>
      </c>
    </row>
    <row r="80" spans="1:6" x14ac:dyDescent="0.25">
      <c r="A80" s="9" t="s">
        <v>105</v>
      </c>
      <c r="B80" s="10" t="s">
        <v>101</v>
      </c>
      <c r="C80" s="4" t="s">
        <v>29</v>
      </c>
      <c r="D80" s="7">
        <v>3.8919999999999999</v>
      </c>
      <c r="E80" s="7">
        <v>0.33</v>
      </c>
      <c r="F80" s="5" t="s">
        <v>2</v>
      </c>
    </row>
    <row r="81" spans="1:6" x14ac:dyDescent="0.25">
      <c r="A81" s="9" t="s">
        <v>105</v>
      </c>
      <c r="B81" s="10" t="s">
        <v>101</v>
      </c>
      <c r="C81" s="4" t="s">
        <v>61</v>
      </c>
      <c r="D81" s="7">
        <v>8.25</v>
      </c>
      <c r="E81" s="7">
        <v>0.49</v>
      </c>
      <c r="F81" s="5" t="s">
        <v>2</v>
      </c>
    </row>
    <row r="82" spans="1:6" x14ac:dyDescent="0.25">
      <c r="A82" s="13" t="s">
        <v>7</v>
      </c>
      <c r="B82" s="14" t="s">
        <v>101</v>
      </c>
      <c r="C82" s="15"/>
      <c r="D82" s="16">
        <v>15.218999999999999</v>
      </c>
      <c r="E82" s="16">
        <f>SUM(E79:E81)</f>
        <v>1.141</v>
      </c>
      <c r="F82" s="13"/>
    </row>
    <row r="83" spans="1:6" x14ac:dyDescent="0.25">
      <c r="A83" s="9" t="s">
        <v>106</v>
      </c>
      <c r="B83" s="10" t="s">
        <v>101</v>
      </c>
      <c r="C83" s="11" t="s">
        <v>62</v>
      </c>
      <c r="D83" s="12">
        <v>2.742</v>
      </c>
      <c r="E83" s="12">
        <v>2.742</v>
      </c>
      <c r="F83" s="9" t="s">
        <v>2</v>
      </c>
    </row>
    <row r="84" spans="1:6" x14ac:dyDescent="0.25">
      <c r="A84" s="9" t="s">
        <v>106</v>
      </c>
      <c r="B84" s="10" t="s">
        <v>101</v>
      </c>
      <c r="C84" s="4" t="s">
        <v>63</v>
      </c>
      <c r="D84" s="7">
        <v>3.63</v>
      </c>
      <c r="E84" s="7">
        <v>0.70599999999999996</v>
      </c>
      <c r="F84" s="5" t="s">
        <v>2</v>
      </c>
    </row>
    <row r="85" spans="1:6" x14ac:dyDescent="0.25">
      <c r="A85" s="9" t="s">
        <v>106</v>
      </c>
      <c r="B85" s="10" t="s">
        <v>101</v>
      </c>
      <c r="C85" s="4" t="s">
        <v>64</v>
      </c>
      <c r="D85" s="7">
        <v>5.4569999999999999</v>
      </c>
      <c r="E85" s="7">
        <v>2.6859999999999999</v>
      </c>
      <c r="F85" s="5" t="s">
        <v>2</v>
      </c>
    </row>
    <row r="86" spans="1:6" x14ac:dyDescent="0.25">
      <c r="A86" s="9" t="s">
        <v>106</v>
      </c>
      <c r="B86" s="10" t="s">
        <v>101</v>
      </c>
      <c r="C86" s="4" t="s">
        <v>47</v>
      </c>
      <c r="D86" s="7">
        <v>8.3140000000000001</v>
      </c>
      <c r="E86" s="7">
        <v>0.496</v>
      </c>
      <c r="F86" s="5" t="s">
        <v>2</v>
      </c>
    </row>
    <row r="87" spans="1:6" x14ac:dyDescent="0.25">
      <c r="A87" s="9" t="s">
        <v>106</v>
      </c>
      <c r="B87" s="10" t="s">
        <v>101</v>
      </c>
      <c r="C87" s="4" t="s">
        <v>25</v>
      </c>
      <c r="D87" s="7">
        <v>1.772</v>
      </c>
      <c r="E87" s="7">
        <v>0.108</v>
      </c>
      <c r="F87" s="5" t="s">
        <v>2</v>
      </c>
    </row>
    <row r="88" spans="1:6" x14ac:dyDescent="0.25">
      <c r="A88" s="9" t="s">
        <v>106</v>
      </c>
      <c r="B88" s="10" t="s">
        <v>101</v>
      </c>
      <c r="C88" s="4" t="s">
        <v>65</v>
      </c>
      <c r="D88" s="7">
        <v>5.7</v>
      </c>
      <c r="E88" s="7">
        <v>0.57499999999999996</v>
      </c>
      <c r="F88" s="5" t="s">
        <v>2</v>
      </c>
    </row>
    <row r="89" spans="1:6" x14ac:dyDescent="0.25">
      <c r="A89" s="9" t="s">
        <v>106</v>
      </c>
      <c r="B89" s="10" t="s">
        <v>101</v>
      </c>
      <c r="C89" s="4" t="s">
        <v>66</v>
      </c>
      <c r="D89" s="7">
        <v>5.8079999999999998</v>
      </c>
      <c r="E89" s="7">
        <v>3.3140000000000001</v>
      </c>
      <c r="F89" s="5" t="s">
        <v>2</v>
      </c>
    </row>
    <row r="90" spans="1:6" x14ac:dyDescent="0.25">
      <c r="A90" s="9" t="s">
        <v>106</v>
      </c>
      <c r="B90" s="10" t="s">
        <v>101</v>
      </c>
      <c r="C90" s="4" t="s">
        <v>13</v>
      </c>
      <c r="D90" s="7">
        <v>5.5149999999999997</v>
      </c>
      <c r="E90" s="7">
        <v>0.73299999999999998</v>
      </c>
      <c r="F90" s="5" t="s">
        <v>2</v>
      </c>
    </row>
    <row r="91" spans="1:6" x14ac:dyDescent="0.25">
      <c r="A91" s="9" t="s">
        <v>106</v>
      </c>
      <c r="B91" s="10" t="s">
        <v>101</v>
      </c>
      <c r="C91" s="4" t="s">
        <v>34</v>
      </c>
      <c r="D91" s="7">
        <v>1.7230000000000001</v>
      </c>
      <c r="E91" s="7">
        <v>0.11700000000000001</v>
      </c>
      <c r="F91" s="5" t="s">
        <v>2</v>
      </c>
    </row>
    <row r="92" spans="1:6" x14ac:dyDescent="0.25">
      <c r="A92" s="9" t="s">
        <v>106</v>
      </c>
      <c r="B92" s="10" t="s">
        <v>101</v>
      </c>
      <c r="C92" s="4" t="s">
        <v>67</v>
      </c>
      <c r="D92" s="7">
        <v>1.2509999999999999</v>
      </c>
      <c r="E92" s="7">
        <v>1.242</v>
      </c>
      <c r="F92" s="5" t="s">
        <v>2</v>
      </c>
    </row>
    <row r="93" spans="1:6" x14ac:dyDescent="0.25">
      <c r="A93" s="9" t="s">
        <v>106</v>
      </c>
      <c r="B93" s="10" t="s">
        <v>101</v>
      </c>
      <c r="C93" s="4" t="s">
        <v>58</v>
      </c>
      <c r="D93" s="7">
        <v>6.3449999999999998</v>
      </c>
      <c r="E93" s="7">
        <v>3.5329999999999999</v>
      </c>
      <c r="F93" s="5" t="s">
        <v>2</v>
      </c>
    </row>
    <row r="94" spans="1:6" x14ac:dyDescent="0.25">
      <c r="A94" s="9" t="s">
        <v>106</v>
      </c>
      <c r="B94" s="10" t="s">
        <v>101</v>
      </c>
      <c r="C94" s="4" t="s">
        <v>68</v>
      </c>
      <c r="D94" s="7">
        <v>1.0289999999999999</v>
      </c>
      <c r="E94" s="7">
        <v>1.028</v>
      </c>
      <c r="F94" s="5" t="s">
        <v>2</v>
      </c>
    </row>
    <row r="95" spans="1:6" x14ac:dyDescent="0.25">
      <c r="A95" s="9" t="s">
        <v>106</v>
      </c>
      <c r="B95" s="10" t="s">
        <v>101</v>
      </c>
      <c r="C95" s="4" t="s">
        <v>69</v>
      </c>
      <c r="D95" s="7">
        <v>5.1059999999999999</v>
      </c>
      <c r="E95" s="7">
        <v>4.3369999999999997</v>
      </c>
      <c r="F95" s="5" t="s">
        <v>2</v>
      </c>
    </row>
    <row r="96" spans="1:6" x14ac:dyDescent="0.25">
      <c r="A96" s="9" t="s">
        <v>106</v>
      </c>
      <c r="B96" s="10" t="s">
        <v>101</v>
      </c>
      <c r="C96" s="4" t="s">
        <v>29</v>
      </c>
      <c r="D96" s="7">
        <v>3.8919999999999999</v>
      </c>
      <c r="E96" s="7">
        <v>3.0680000000000001</v>
      </c>
      <c r="F96" s="5" t="s">
        <v>2</v>
      </c>
    </row>
    <row r="97" spans="1:6" x14ac:dyDescent="0.25">
      <c r="A97" s="9" t="s">
        <v>106</v>
      </c>
      <c r="B97" s="10" t="s">
        <v>101</v>
      </c>
      <c r="C97" s="4" t="s">
        <v>61</v>
      </c>
      <c r="D97" s="7">
        <v>8.25</v>
      </c>
      <c r="E97" s="7">
        <v>4.6550000000000002</v>
      </c>
      <c r="F97" s="5" t="s">
        <v>2</v>
      </c>
    </row>
    <row r="98" spans="1:6" x14ac:dyDescent="0.25">
      <c r="A98" s="9" t="s">
        <v>106</v>
      </c>
      <c r="B98" s="10" t="s">
        <v>101</v>
      </c>
      <c r="C98" s="4" t="s">
        <v>70</v>
      </c>
      <c r="D98" s="7">
        <v>7.298</v>
      </c>
      <c r="E98" s="7">
        <v>1.661</v>
      </c>
      <c r="F98" s="5" t="s">
        <v>2</v>
      </c>
    </row>
    <row r="99" spans="1:6" x14ac:dyDescent="0.25">
      <c r="A99" s="13" t="s">
        <v>7</v>
      </c>
      <c r="B99" s="14" t="s">
        <v>101</v>
      </c>
      <c r="C99" s="15"/>
      <c r="D99" s="16">
        <v>73.831999999999994</v>
      </c>
      <c r="E99" s="16">
        <f>SUM(E83:E98)</f>
        <v>31.001000000000005</v>
      </c>
      <c r="F99" s="13"/>
    </row>
    <row r="100" spans="1:6" x14ac:dyDescent="0.25">
      <c r="A100" s="9" t="s">
        <v>71</v>
      </c>
      <c r="B100" s="10" t="s">
        <v>72</v>
      </c>
      <c r="C100" s="11" t="s">
        <v>32</v>
      </c>
      <c r="D100" s="12">
        <v>4.1239999999999997</v>
      </c>
      <c r="E100" s="12">
        <v>0.50900000000000001</v>
      </c>
      <c r="F100" s="9" t="s">
        <v>2</v>
      </c>
    </row>
    <row r="101" spans="1:6" x14ac:dyDescent="0.25">
      <c r="A101" s="13" t="s">
        <v>7</v>
      </c>
      <c r="B101" s="14" t="s">
        <v>72</v>
      </c>
      <c r="C101" s="15"/>
      <c r="D101" s="16">
        <v>4.1239999999999997</v>
      </c>
      <c r="E101" s="16">
        <f>SUM(E100)</f>
        <v>0.50900000000000001</v>
      </c>
      <c r="F101" s="13"/>
    </row>
    <row r="102" spans="1:6" x14ac:dyDescent="0.25">
      <c r="A102" s="9" t="s">
        <v>73</v>
      </c>
      <c r="B102" s="10" t="s">
        <v>74</v>
      </c>
      <c r="C102" s="11" t="s">
        <v>75</v>
      </c>
      <c r="D102" s="12">
        <v>4.2519999999999998</v>
      </c>
      <c r="E102" s="12">
        <v>1.593</v>
      </c>
      <c r="F102" s="9" t="s">
        <v>2</v>
      </c>
    </row>
    <row r="103" spans="1:6" x14ac:dyDescent="0.25">
      <c r="A103" s="5" t="s">
        <v>73</v>
      </c>
      <c r="B103" s="6" t="s">
        <v>74</v>
      </c>
      <c r="C103" s="4" t="s">
        <v>75</v>
      </c>
      <c r="D103" s="7">
        <v>4.2519999999999998</v>
      </c>
      <c r="E103" s="7">
        <v>2.1749999999999998</v>
      </c>
      <c r="F103" s="5" t="s">
        <v>2</v>
      </c>
    </row>
    <row r="104" spans="1:6" x14ac:dyDescent="0.25">
      <c r="A104" s="5" t="s">
        <v>73</v>
      </c>
      <c r="B104" s="6" t="s">
        <v>74</v>
      </c>
      <c r="C104" s="4" t="s">
        <v>76</v>
      </c>
      <c r="D104" s="7">
        <v>1.167</v>
      </c>
      <c r="E104" s="7">
        <v>0.19400000000000001</v>
      </c>
      <c r="F104" s="5" t="s">
        <v>2</v>
      </c>
    </row>
    <row r="105" spans="1:6" x14ac:dyDescent="0.25">
      <c r="A105" s="5" t="s">
        <v>73</v>
      </c>
      <c r="B105" s="6" t="s">
        <v>74</v>
      </c>
      <c r="C105" s="4" t="s">
        <v>77</v>
      </c>
      <c r="D105" s="7">
        <v>6.6790000000000003</v>
      </c>
      <c r="E105" s="7">
        <v>0.219</v>
      </c>
      <c r="F105" s="5" t="s">
        <v>2</v>
      </c>
    </row>
    <row r="106" spans="1:6" x14ac:dyDescent="0.25">
      <c r="A106" s="5" t="s">
        <v>73</v>
      </c>
      <c r="B106" s="6" t="s">
        <v>74</v>
      </c>
      <c r="C106" s="4" t="s">
        <v>78</v>
      </c>
      <c r="D106" s="7">
        <v>2.9369999999999998</v>
      </c>
      <c r="E106" s="7">
        <v>0.99199999999999999</v>
      </c>
      <c r="F106" s="5" t="s">
        <v>2</v>
      </c>
    </row>
    <row r="107" spans="1:6" x14ac:dyDescent="0.25">
      <c r="A107" s="5" t="s">
        <v>73</v>
      </c>
      <c r="B107" s="6" t="s">
        <v>74</v>
      </c>
      <c r="C107" s="4" t="s">
        <v>79</v>
      </c>
      <c r="D107" s="7">
        <v>4.5350000000000001</v>
      </c>
      <c r="E107" s="7">
        <v>1.8540000000000001</v>
      </c>
      <c r="F107" s="5" t="s">
        <v>2</v>
      </c>
    </row>
    <row r="108" spans="1:6" x14ac:dyDescent="0.25">
      <c r="A108" s="5" t="s">
        <v>73</v>
      </c>
      <c r="B108" s="6" t="s">
        <v>74</v>
      </c>
      <c r="C108" s="4" t="s">
        <v>12</v>
      </c>
      <c r="D108" s="7">
        <v>9.1760000000000002</v>
      </c>
      <c r="E108" s="7">
        <v>0.72699999999999998</v>
      </c>
      <c r="F108" s="5" t="s">
        <v>2</v>
      </c>
    </row>
    <row r="109" spans="1:6" x14ac:dyDescent="0.25">
      <c r="A109" s="13" t="s">
        <v>7</v>
      </c>
      <c r="B109" s="14" t="s">
        <v>74</v>
      </c>
      <c r="C109" s="15"/>
      <c r="D109" s="16">
        <v>32.997999999999998</v>
      </c>
      <c r="E109" s="16">
        <f>SUM(E102:E108)</f>
        <v>7.7540000000000004</v>
      </c>
      <c r="F109" s="13"/>
    </row>
    <row r="110" spans="1:6" x14ac:dyDescent="0.25">
      <c r="A110" s="9" t="s">
        <v>80</v>
      </c>
      <c r="B110" s="10" t="s">
        <v>81</v>
      </c>
      <c r="C110" s="11" t="s">
        <v>38</v>
      </c>
      <c r="D110" s="12">
        <v>7.2350000000000003</v>
      </c>
      <c r="E110" s="12">
        <v>0.51800000000000002</v>
      </c>
      <c r="F110" s="9" t="s">
        <v>2</v>
      </c>
    </row>
    <row r="111" spans="1:6" x14ac:dyDescent="0.25">
      <c r="A111" s="13" t="s">
        <v>7</v>
      </c>
      <c r="B111" s="14" t="s">
        <v>81</v>
      </c>
      <c r="C111" s="15"/>
      <c r="D111" s="16">
        <v>7.2350000000000003</v>
      </c>
      <c r="E111" s="16">
        <f>SUM(E110)</f>
        <v>0.51800000000000002</v>
      </c>
      <c r="F111" s="13"/>
    </row>
    <row r="112" spans="1:6" x14ac:dyDescent="0.25">
      <c r="A112" s="9" t="s">
        <v>82</v>
      </c>
      <c r="B112" s="10" t="s">
        <v>83</v>
      </c>
      <c r="C112" s="11" t="s">
        <v>10</v>
      </c>
      <c r="D112" s="12">
        <v>9.2219999999999995</v>
      </c>
      <c r="E112" s="12">
        <v>0.188</v>
      </c>
      <c r="F112" s="9" t="s">
        <v>2</v>
      </c>
    </row>
    <row r="113" spans="1:6" x14ac:dyDescent="0.25">
      <c r="A113" s="5" t="s">
        <v>82</v>
      </c>
      <c r="B113" s="6" t="s">
        <v>83</v>
      </c>
      <c r="C113" s="4" t="s">
        <v>12</v>
      </c>
      <c r="D113" s="7">
        <v>9.1760000000000002</v>
      </c>
      <c r="E113" s="7">
        <v>4.0860000000000003</v>
      </c>
      <c r="F113" s="5" t="s">
        <v>2</v>
      </c>
    </row>
    <row r="114" spans="1:6" x14ac:dyDescent="0.25">
      <c r="A114" s="5" t="s">
        <v>82</v>
      </c>
      <c r="B114" s="6" t="s">
        <v>83</v>
      </c>
      <c r="C114" s="4" t="s">
        <v>57</v>
      </c>
      <c r="D114" s="7">
        <v>3.05</v>
      </c>
      <c r="E114" s="7">
        <v>0.26800000000000002</v>
      </c>
      <c r="F114" s="5" t="s">
        <v>2</v>
      </c>
    </row>
    <row r="115" spans="1:6" x14ac:dyDescent="0.25">
      <c r="A115" s="5" t="s">
        <v>82</v>
      </c>
      <c r="B115" s="6" t="s">
        <v>83</v>
      </c>
      <c r="C115" s="4" t="s">
        <v>84</v>
      </c>
      <c r="D115" s="7">
        <v>3.4409999999999998</v>
      </c>
      <c r="E115" s="7">
        <v>0.67400000000000004</v>
      </c>
      <c r="F115" s="5" t="s">
        <v>2</v>
      </c>
    </row>
    <row r="116" spans="1:6" x14ac:dyDescent="0.25">
      <c r="A116" s="5" t="s">
        <v>82</v>
      </c>
      <c r="B116" s="6" t="s">
        <v>83</v>
      </c>
      <c r="C116" s="4" t="s">
        <v>65</v>
      </c>
      <c r="D116" s="7">
        <v>5.7</v>
      </c>
      <c r="E116" s="7">
        <v>2.044</v>
      </c>
      <c r="F116" s="5" t="s">
        <v>2</v>
      </c>
    </row>
    <row r="117" spans="1:6" x14ac:dyDescent="0.25">
      <c r="A117" s="5" t="s">
        <v>82</v>
      </c>
      <c r="B117" s="6" t="s">
        <v>83</v>
      </c>
      <c r="C117" s="4" t="s">
        <v>65</v>
      </c>
      <c r="D117" s="7">
        <v>5.7</v>
      </c>
      <c r="E117" s="7">
        <v>2.72</v>
      </c>
      <c r="F117" s="5" t="s">
        <v>2</v>
      </c>
    </row>
    <row r="118" spans="1:6" x14ac:dyDescent="0.25">
      <c r="A118" s="5" t="s">
        <v>82</v>
      </c>
      <c r="B118" s="6" t="s">
        <v>83</v>
      </c>
      <c r="C118" s="4" t="s">
        <v>85</v>
      </c>
      <c r="D118" s="7">
        <v>1.825</v>
      </c>
      <c r="E118" s="7">
        <v>1.825</v>
      </c>
      <c r="F118" s="5" t="s">
        <v>2</v>
      </c>
    </row>
    <row r="119" spans="1:6" x14ac:dyDescent="0.25">
      <c r="A119" s="5" t="s">
        <v>82</v>
      </c>
      <c r="B119" s="6" t="s">
        <v>83</v>
      </c>
      <c r="C119" s="4" t="s">
        <v>58</v>
      </c>
      <c r="D119" s="7">
        <v>6.3449999999999998</v>
      </c>
      <c r="E119" s="7">
        <v>2.4350000000000001</v>
      </c>
      <c r="F119" s="5" t="s">
        <v>2</v>
      </c>
    </row>
    <row r="120" spans="1:6" x14ac:dyDescent="0.25">
      <c r="A120" s="5" t="s">
        <v>82</v>
      </c>
      <c r="B120" s="6" t="s">
        <v>83</v>
      </c>
      <c r="C120" s="4" t="s">
        <v>69</v>
      </c>
      <c r="D120" s="7">
        <v>5.1059999999999999</v>
      </c>
      <c r="E120" s="7">
        <v>0.76900000000000002</v>
      </c>
      <c r="F120" s="5" t="s">
        <v>2</v>
      </c>
    </row>
    <row r="121" spans="1:6" x14ac:dyDescent="0.25">
      <c r="A121" s="5" t="s">
        <v>82</v>
      </c>
      <c r="B121" s="6" t="s">
        <v>83</v>
      </c>
      <c r="C121" s="4" t="s">
        <v>61</v>
      </c>
      <c r="D121" s="7">
        <v>8.25</v>
      </c>
      <c r="E121" s="7">
        <v>1.6519999999999999</v>
      </c>
      <c r="F121" s="5" t="s">
        <v>2</v>
      </c>
    </row>
    <row r="122" spans="1:6" x14ac:dyDescent="0.25">
      <c r="A122" s="5" t="s">
        <v>82</v>
      </c>
      <c r="B122" s="6" t="s">
        <v>83</v>
      </c>
      <c r="C122" s="4" t="s">
        <v>70</v>
      </c>
      <c r="D122" s="7">
        <v>7.298</v>
      </c>
      <c r="E122" s="7">
        <v>0.23699999999999999</v>
      </c>
      <c r="F122" s="5" t="s">
        <v>2</v>
      </c>
    </row>
    <row r="123" spans="1:6" x14ac:dyDescent="0.25">
      <c r="A123" s="13" t="s">
        <v>7</v>
      </c>
      <c r="B123" s="14" t="s">
        <v>83</v>
      </c>
      <c r="C123" s="15"/>
      <c r="D123" s="16">
        <v>65.113</v>
      </c>
      <c r="E123" s="16">
        <f>SUM(E112:E122)</f>
        <v>16.898</v>
      </c>
      <c r="F123" s="13"/>
    </row>
    <row r="124" spans="1:6" x14ac:dyDescent="0.25">
      <c r="A124" s="9" t="s">
        <v>86</v>
      </c>
      <c r="B124" s="10" t="s">
        <v>87</v>
      </c>
      <c r="C124" s="11" t="s">
        <v>88</v>
      </c>
      <c r="D124" s="12">
        <v>5.5439999999999996</v>
      </c>
      <c r="E124" s="12">
        <v>2.6160000000000001</v>
      </c>
      <c r="F124" s="9" t="s">
        <v>2</v>
      </c>
    </row>
    <row r="125" spans="1:6" x14ac:dyDescent="0.25">
      <c r="A125" s="13" t="s">
        <v>7</v>
      </c>
      <c r="B125" s="14" t="s">
        <v>87</v>
      </c>
      <c r="C125" s="15"/>
      <c r="D125" s="16">
        <v>5.5439999999999996</v>
      </c>
      <c r="E125" s="16">
        <f>SUM(E124)</f>
        <v>2.6160000000000001</v>
      </c>
      <c r="F125" s="13"/>
    </row>
    <row r="126" spans="1:6" x14ac:dyDescent="0.25">
      <c r="A126" s="9" t="s">
        <v>107</v>
      </c>
      <c r="B126" s="10" t="s">
        <v>101</v>
      </c>
      <c r="C126" s="11" t="s">
        <v>63</v>
      </c>
      <c r="D126" s="12">
        <v>3.63</v>
      </c>
      <c r="E126" s="12">
        <v>0.66400000000000003</v>
      </c>
      <c r="F126" s="9" t="s">
        <v>2</v>
      </c>
    </row>
    <row r="127" spans="1:6" x14ac:dyDescent="0.25">
      <c r="A127" s="9" t="s">
        <v>107</v>
      </c>
      <c r="B127" s="10" t="s">
        <v>101</v>
      </c>
      <c r="C127" s="4" t="s">
        <v>54</v>
      </c>
      <c r="D127" s="7">
        <v>6.4180000000000001</v>
      </c>
      <c r="E127" s="7">
        <v>1.9670000000000001</v>
      </c>
      <c r="F127" s="5" t="s">
        <v>2</v>
      </c>
    </row>
    <row r="128" spans="1:6" x14ac:dyDescent="0.25">
      <c r="A128" s="9" t="s">
        <v>107</v>
      </c>
      <c r="B128" s="10" t="s">
        <v>101</v>
      </c>
      <c r="C128" s="4" t="s">
        <v>89</v>
      </c>
      <c r="D128" s="7">
        <v>4.391</v>
      </c>
      <c r="E128" s="7">
        <v>0.27300000000000002</v>
      </c>
      <c r="F128" s="5" t="s">
        <v>2</v>
      </c>
    </row>
    <row r="129" spans="1:6" x14ac:dyDescent="0.25">
      <c r="A129" s="9" t="s">
        <v>107</v>
      </c>
      <c r="B129" s="10" t="s">
        <v>101</v>
      </c>
      <c r="C129" s="4" t="s">
        <v>49</v>
      </c>
      <c r="D129" s="7">
        <v>6.6890000000000001</v>
      </c>
      <c r="E129" s="7">
        <v>0.84499999999999997</v>
      </c>
      <c r="F129" s="5" t="s">
        <v>2</v>
      </c>
    </row>
    <row r="130" spans="1:6" x14ac:dyDescent="0.25">
      <c r="A130" s="9" t="s">
        <v>107</v>
      </c>
      <c r="B130" s="10" t="s">
        <v>101</v>
      </c>
      <c r="C130" s="4" t="s">
        <v>55</v>
      </c>
      <c r="D130" s="7">
        <v>7.7910000000000004</v>
      </c>
      <c r="E130" s="7">
        <v>2.8069999999999999</v>
      </c>
      <c r="F130" s="5" t="s">
        <v>2</v>
      </c>
    </row>
    <row r="131" spans="1:6" x14ac:dyDescent="0.25">
      <c r="A131" s="9" t="s">
        <v>107</v>
      </c>
      <c r="B131" s="10" t="s">
        <v>101</v>
      </c>
      <c r="C131" s="4" t="s">
        <v>35</v>
      </c>
      <c r="D131" s="7">
        <v>2.5249999999999999</v>
      </c>
      <c r="E131" s="7">
        <v>0.111</v>
      </c>
      <c r="F131" s="5" t="s">
        <v>2</v>
      </c>
    </row>
    <row r="132" spans="1:6" x14ac:dyDescent="0.25">
      <c r="A132" s="9" t="s">
        <v>107</v>
      </c>
      <c r="B132" s="10" t="s">
        <v>101</v>
      </c>
      <c r="C132" s="4" t="s">
        <v>90</v>
      </c>
      <c r="D132" s="7">
        <v>3.0070000000000001</v>
      </c>
      <c r="E132" s="7">
        <v>0.14699999999999999</v>
      </c>
      <c r="F132" s="5" t="s">
        <v>2</v>
      </c>
    </row>
    <row r="133" spans="1:6" x14ac:dyDescent="0.25">
      <c r="A133" s="9" t="s">
        <v>107</v>
      </c>
      <c r="B133" s="10" t="s">
        <v>101</v>
      </c>
      <c r="C133" s="4" t="s">
        <v>28</v>
      </c>
      <c r="D133" s="7">
        <v>7.0330000000000004</v>
      </c>
      <c r="E133" s="7">
        <v>1.2569999999999999</v>
      </c>
      <c r="F133" s="5" t="s">
        <v>2</v>
      </c>
    </row>
    <row r="134" spans="1:6" x14ac:dyDescent="0.25">
      <c r="A134" s="9" t="s">
        <v>107</v>
      </c>
      <c r="B134" s="10" t="s">
        <v>101</v>
      </c>
      <c r="C134" s="4" t="s">
        <v>91</v>
      </c>
      <c r="D134" s="7">
        <v>4.0460000000000003</v>
      </c>
      <c r="E134" s="7">
        <v>1.875</v>
      </c>
      <c r="F134" s="5" t="s">
        <v>2</v>
      </c>
    </row>
    <row r="135" spans="1:6" x14ac:dyDescent="0.25">
      <c r="A135" s="13" t="s">
        <v>7</v>
      </c>
      <c r="B135" s="14" t="s">
        <v>101</v>
      </c>
      <c r="C135" s="15"/>
      <c r="D135" s="16">
        <v>45.53</v>
      </c>
      <c r="E135" s="16">
        <f>SUM(E126:E134)</f>
        <v>9.9460000000000015</v>
      </c>
      <c r="F135" s="13"/>
    </row>
    <row r="136" spans="1:6" x14ac:dyDescent="0.25">
      <c r="A136" s="9" t="s">
        <v>108</v>
      </c>
      <c r="B136" s="10" t="s">
        <v>101</v>
      </c>
      <c r="C136" s="11" t="s">
        <v>32</v>
      </c>
      <c r="D136" s="12">
        <v>4.1239999999999997</v>
      </c>
      <c r="E136" s="12">
        <v>0.40400000000000003</v>
      </c>
      <c r="F136" s="9" t="s">
        <v>2</v>
      </c>
    </row>
    <row r="137" spans="1:6" x14ac:dyDescent="0.25">
      <c r="A137" s="13" t="s">
        <v>7</v>
      </c>
      <c r="B137" s="14" t="s">
        <v>101</v>
      </c>
      <c r="C137" s="15"/>
      <c r="D137" s="16">
        <v>4.1239999999999997</v>
      </c>
      <c r="E137" s="16">
        <f>SUM(E136)</f>
        <v>0.40400000000000003</v>
      </c>
      <c r="F137" s="13"/>
    </row>
    <row r="138" spans="1:6" x14ac:dyDescent="0.25">
      <c r="A138" s="9" t="s">
        <v>109</v>
      </c>
      <c r="B138" s="10" t="s">
        <v>101</v>
      </c>
      <c r="C138" s="11" t="s">
        <v>17</v>
      </c>
      <c r="D138" s="12">
        <v>9.0950000000000006</v>
      </c>
      <c r="E138" s="12">
        <v>1.129</v>
      </c>
      <c r="F138" s="9" t="s">
        <v>2</v>
      </c>
    </row>
    <row r="139" spans="1:6" x14ac:dyDescent="0.25">
      <c r="A139" s="9" t="s">
        <v>109</v>
      </c>
      <c r="B139" s="10" t="s">
        <v>101</v>
      </c>
      <c r="C139" s="4" t="s">
        <v>3</v>
      </c>
      <c r="D139" s="7">
        <v>4.7889999999999997</v>
      </c>
      <c r="E139" s="7">
        <v>1.073</v>
      </c>
      <c r="F139" s="5" t="s">
        <v>2</v>
      </c>
    </row>
    <row r="140" spans="1:6" x14ac:dyDescent="0.25">
      <c r="A140" s="9" t="s">
        <v>109</v>
      </c>
      <c r="B140" s="10" t="s">
        <v>101</v>
      </c>
      <c r="C140" s="4" t="s">
        <v>4</v>
      </c>
      <c r="D140" s="7">
        <v>0.873</v>
      </c>
      <c r="E140" s="7">
        <v>0.224</v>
      </c>
      <c r="F140" s="5" t="s">
        <v>2</v>
      </c>
    </row>
    <row r="141" spans="1:6" x14ac:dyDescent="0.25">
      <c r="A141" s="9" t="s">
        <v>109</v>
      </c>
      <c r="B141" s="10" t="s">
        <v>101</v>
      </c>
      <c r="C141" s="4" t="s">
        <v>90</v>
      </c>
      <c r="D141" s="7">
        <v>3.0070000000000001</v>
      </c>
      <c r="E141" s="7">
        <v>0.19400000000000001</v>
      </c>
      <c r="F141" s="5" t="s">
        <v>2</v>
      </c>
    </row>
    <row r="142" spans="1:6" x14ac:dyDescent="0.25">
      <c r="A142" s="9" t="s">
        <v>109</v>
      </c>
      <c r="B142" s="10" t="s">
        <v>101</v>
      </c>
      <c r="C142" s="4" t="s">
        <v>27</v>
      </c>
      <c r="D142" s="7">
        <v>3.7280000000000002</v>
      </c>
      <c r="E142" s="7">
        <v>0.16800000000000001</v>
      </c>
      <c r="F142" s="5" t="s">
        <v>2</v>
      </c>
    </row>
    <row r="143" spans="1:6" x14ac:dyDescent="0.25">
      <c r="A143" s="9" t="s">
        <v>109</v>
      </c>
      <c r="B143" s="10" t="s">
        <v>101</v>
      </c>
      <c r="C143" s="4" t="s">
        <v>28</v>
      </c>
      <c r="D143" s="7">
        <v>7.0330000000000004</v>
      </c>
      <c r="E143" s="7">
        <v>1.794</v>
      </c>
      <c r="F143" s="5" t="s">
        <v>2</v>
      </c>
    </row>
    <row r="144" spans="1:6" x14ac:dyDescent="0.25">
      <c r="A144" s="13" t="s">
        <v>7</v>
      </c>
      <c r="B144" s="14" t="s">
        <v>101</v>
      </c>
      <c r="C144" s="15"/>
      <c r="D144" s="16">
        <v>28.524999999999999</v>
      </c>
      <c r="E144" s="16">
        <f>SUM(E138:E143)</f>
        <v>4.5820000000000007</v>
      </c>
      <c r="F144" s="13"/>
    </row>
    <row r="145" spans="1:6" x14ac:dyDescent="0.25">
      <c r="A145" s="8" t="s">
        <v>92</v>
      </c>
      <c r="B145" s="17"/>
      <c r="C145" s="15"/>
      <c r="D145" s="16">
        <f>D10+D17+D20+D32+D37+D41+D43+D53+D64+D69+D73+D78+D82+D99+D101+D109+D111+D123+D125+D135+D137+D144</f>
        <v>635.99599999999987</v>
      </c>
      <c r="E145" s="16">
        <f>E10+E17+E20+E32+E37+E41+E43+E53+E64+E69+E73+E78+E82+E99+E101+E109+E111+E123+E125+E135+E137+E144</f>
        <v>172.60599999999997</v>
      </c>
      <c r="F145" s="13"/>
    </row>
    <row r="146" spans="1:6" x14ac:dyDescent="0.25">
      <c r="B146" s="1"/>
      <c r="C146" s="2"/>
      <c r="D146" s="3"/>
      <c r="E146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2022-10-13T11:27:09Z</cp:lastPrinted>
  <dcterms:created xsi:type="dcterms:W3CDTF">2022-10-12T12:37:33Z</dcterms:created>
  <dcterms:modified xsi:type="dcterms:W3CDTF">2022-10-18T13:10:08Z</dcterms:modified>
</cp:coreProperties>
</file>