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87285_Yakim_Gruev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Справка!$A$5:$F$39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8" i="1" l="1"/>
  <c r="D38" i="1"/>
  <c r="E36" i="1"/>
  <c r="D36" i="1"/>
  <c r="E34" i="1"/>
  <c r="D34" i="1"/>
  <c r="E23" i="1"/>
  <c r="D23" i="1"/>
  <c r="E20" i="1"/>
  <c r="D20" i="1"/>
  <c r="E18" i="1"/>
  <c r="D18" i="1"/>
  <c r="E15" i="1"/>
  <c r="D15" i="1"/>
  <c r="E13" i="1"/>
  <c r="D13" i="1"/>
  <c r="E8" i="1"/>
  <c r="D8" i="1"/>
  <c r="E39" i="1" l="1"/>
  <c r="D39" i="1"/>
</calcChain>
</file>

<file path=xl/sharedStrings.xml><?xml version="1.0" encoding="utf-8"?>
<sst xmlns="http://schemas.openxmlformats.org/spreadsheetml/2006/main" count="127" uniqueCount="43">
  <si>
    <t>ЕГН/ЕИК</t>
  </si>
  <si>
    <t>АГРОТАЙМ ЕООД</t>
  </si>
  <si>
    <t>040033442</t>
  </si>
  <si>
    <t>4.52</t>
  </si>
  <si>
    <t>Селски, горски път</t>
  </si>
  <si>
    <t>20.14</t>
  </si>
  <si>
    <t>32.49</t>
  </si>
  <si>
    <t>Общо за ползвателя</t>
  </si>
  <si>
    <t>ЕООД "ВИСКОВИ"</t>
  </si>
  <si>
    <t>116516489</t>
  </si>
  <si>
    <t>4.38</t>
  </si>
  <si>
    <t>9.114</t>
  </si>
  <si>
    <t>11.7</t>
  </si>
  <si>
    <t>АГРОТИДА ООД</t>
  </si>
  <si>
    <t>116544182</t>
  </si>
  <si>
    <t>8.48</t>
  </si>
  <si>
    <t>ЕЛ ЗЕМ - ИСПЕРИХ</t>
  </si>
  <si>
    <t>116583309</t>
  </si>
  <si>
    <t>9.115</t>
  </si>
  <si>
    <t>ЕКОСТАРТ БУЛ ЕООД</t>
  </si>
  <si>
    <t>204063320</t>
  </si>
  <si>
    <t>4.20</t>
  </si>
  <si>
    <t>ЗПК ХАН АСПАРУХ</t>
  </si>
  <si>
    <t>826029974</t>
  </si>
  <si>
    <t>4.63</t>
  </si>
  <si>
    <t>8.45</t>
  </si>
  <si>
    <t>8.90</t>
  </si>
  <si>
    <t>9.90</t>
  </si>
  <si>
    <t>ЗПК ОБЕДИНЕНИЕ</t>
  </si>
  <si>
    <t>826039064</t>
  </si>
  <si>
    <t>9.105</t>
  </si>
  <si>
    <t>КООП. АГРОБИЗНЕС-ПВД</t>
  </si>
  <si>
    <t>826046475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</si>
  <si>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</si>
  <si>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</si>
  <si>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</si>
  <si>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</si>
  <si>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</si>
  <si>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</si>
  <si>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</si>
  <si>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ПО-09-389-2/19.10.2023г.</t>
    </r>
  </si>
  <si>
    <t>ДАМЯН ХХХХХХ ГОСПОДИНОВ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</si>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</sst>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workbookViewId="0">
      <selection activeCell="K15" sqref="K15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10.85546875" customWidth="1"/>
    <col min="4" max="4" width="11.7109375" customWidth="1"/>
    <col min="5" max="5" width="13.42578125" customWidth="1"/>
    <col min="6" max="6" width="18.28515625" bestFit="1" customWidth="1"/>
  </cols>
  <sheetData>
    <row r="1" spans="1:6" x14ac:dyDescent="0.25">
      <c r="A1" s="18" t="s">
        <v>34</v>
      </c>
      <c r="B1" s="18"/>
      <c r="C1" s="19"/>
      <c r="D1" s="19"/>
      <c r="E1" s="20"/>
      <c r="F1" s="19"/>
    </row>
    <row r="2" spans="1:6" x14ac:dyDescent="0.25">
      <c r="A2" s="21" t="s">
        <v>40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35</v>
      </c>
      <c r="B4" s="14" t="s">
        <v>0</v>
      </c>
      <c r="C4" s="14" t="s">
        <v>36</v>
      </c>
      <c r="D4" s="14" t="s">
        <v>37</v>
      </c>
      <c r="E4" s="14" t="s">
        <v>38</v>
      </c>
      <c r="F4" s="14" t="s">
        <v>39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2.1</v>
      </c>
      <c r="E5" s="7">
        <v>0.161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5.2649999999999997</v>
      </c>
      <c r="E6" s="7">
        <v>0.26600000000000001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5.19</v>
      </c>
      <c r="E7" s="7">
        <v>2.1080000000000001</v>
      </c>
      <c r="F7" s="5" t="s">
        <v>4</v>
      </c>
    </row>
    <row r="8" spans="1:6" x14ac:dyDescent="0.25">
      <c r="A8" s="12" t="s">
        <v>7</v>
      </c>
      <c r="B8" s="13" t="s">
        <v>2</v>
      </c>
      <c r="C8" s="14"/>
      <c r="D8" s="15">
        <f>SUM(D5:D7)</f>
        <v>12.555</v>
      </c>
      <c r="E8" s="15">
        <f>SUM(E5:E7)</f>
        <v>2.5350000000000001</v>
      </c>
      <c r="F8" s="12"/>
    </row>
    <row r="9" spans="1:6" x14ac:dyDescent="0.25">
      <c r="A9" s="8" t="s">
        <v>8</v>
      </c>
      <c r="B9" s="9" t="s">
        <v>9</v>
      </c>
      <c r="C9" s="10" t="s">
        <v>10</v>
      </c>
      <c r="D9" s="11">
        <v>3.1349999999999998</v>
      </c>
      <c r="E9" s="11">
        <v>3.12</v>
      </c>
      <c r="F9" s="8" t="s">
        <v>4</v>
      </c>
    </row>
    <row r="10" spans="1:6" x14ac:dyDescent="0.25">
      <c r="A10" s="5" t="s">
        <v>8</v>
      </c>
      <c r="B10" s="6" t="s">
        <v>9</v>
      </c>
      <c r="C10" s="4" t="s">
        <v>3</v>
      </c>
      <c r="D10" s="7">
        <v>2.1</v>
      </c>
      <c r="E10" s="7">
        <v>0.95</v>
      </c>
      <c r="F10" s="5" t="s">
        <v>4</v>
      </c>
    </row>
    <row r="11" spans="1:6" x14ac:dyDescent="0.25">
      <c r="A11" s="5" t="s">
        <v>8</v>
      </c>
      <c r="B11" s="6" t="s">
        <v>9</v>
      </c>
      <c r="C11" s="4" t="s">
        <v>11</v>
      </c>
      <c r="D11" s="7">
        <v>1.6839999999999999</v>
      </c>
      <c r="E11" s="7">
        <v>1.18</v>
      </c>
      <c r="F11" s="5" t="s">
        <v>4</v>
      </c>
    </row>
    <row r="12" spans="1:6" x14ac:dyDescent="0.25">
      <c r="A12" s="5" t="s">
        <v>8</v>
      </c>
      <c r="B12" s="6" t="s">
        <v>9</v>
      </c>
      <c r="C12" s="4" t="s">
        <v>12</v>
      </c>
      <c r="D12" s="7">
        <v>1.3240000000000001</v>
      </c>
      <c r="E12" s="7">
        <v>1.111</v>
      </c>
      <c r="F12" s="5" t="s">
        <v>4</v>
      </c>
    </row>
    <row r="13" spans="1:6" x14ac:dyDescent="0.25">
      <c r="A13" s="12" t="s">
        <v>7</v>
      </c>
      <c r="B13" s="13" t="s">
        <v>9</v>
      </c>
      <c r="C13" s="14"/>
      <c r="D13" s="15">
        <f>SUM(D9:D12)</f>
        <v>8.2430000000000003</v>
      </c>
      <c r="E13" s="15">
        <f>SUM(E9:E12)</f>
        <v>6.3609999999999998</v>
      </c>
      <c r="F13" s="12"/>
    </row>
    <row r="14" spans="1:6" x14ac:dyDescent="0.25">
      <c r="A14" s="8" t="s">
        <v>13</v>
      </c>
      <c r="B14" s="9" t="s">
        <v>14</v>
      </c>
      <c r="C14" s="10" t="s">
        <v>15</v>
      </c>
      <c r="D14" s="11">
        <v>5.7450000000000001</v>
      </c>
      <c r="E14" s="11">
        <v>1.1599999999999999</v>
      </c>
      <c r="F14" s="8" t="s">
        <v>4</v>
      </c>
    </row>
    <row r="15" spans="1:6" x14ac:dyDescent="0.25">
      <c r="A15" s="12" t="s">
        <v>7</v>
      </c>
      <c r="B15" s="13" t="s">
        <v>14</v>
      </c>
      <c r="C15" s="14"/>
      <c r="D15" s="15">
        <f>SUM(D14)</f>
        <v>5.7450000000000001</v>
      </c>
      <c r="E15" s="15">
        <f>SUM(E14)</f>
        <v>1.1599999999999999</v>
      </c>
      <c r="F15" s="12"/>
    </row>
    <row r="16" spans="1:6" x14ac:dyDescent="0.25">
      <c r="A16" s="8" t="s">
        <v>16</v>
      </c>
      <c r="B16" s="9" t="s">
        <v>17</v>
      </c>
      <c r="C16" s="10" t="s">
        <v>11</v>
      </c>
      <c r="D16" s="11">
        <v>1.6839999999999999</v>
      </c>
      <c r="E16" s="11">
        <v>0.06</v>
      </c>
      <c r="F16" s="8" t="s">
        <v>4</v>
      </c>
    </row>
    <row r="17" spans="1:6" x14ac:dyDescent="0.25">
      <c r="A17" s="5" t="s">
        <v>16</v>
      </c>
      <c r="B17" s="6" t="s">
        <v>17</v>
      </c>
      <c r="C17" s="4" t="s">
        <v>18</v>
      </c>
      <c r="D17" s="7">
        <v>1.7709999999999999</v>
      </c>
      <c r="E17" s="7">
        <v>0.56599999999999995</v>
      </c>
      <c r="F17" s="5" t="s">
        <v>4</v>
      </c>
    </row>
    <row r="18" spans="1:6" x14ac:dyDescent="0.25">
      <c r="A18" s="12" t="s">
        <v>7</v>
      </c>
      <c r="B18" s="13" t="s">
        <v>17</v>
      </c>
      <c r="C18" s="14"/>
      <c r="D18" s="15">
        <f>SUM(D16:D17)</f>
        <v>3.4550000000000001</v>
      </c>
      <c r="E18" s="15">
        <f>SUM(E16:E17)</f>
        <v>0.62599999999999989</v>
      </c>
      <c r="F18" s="12"/>
    </row>
    <row r="19" spans="1:6" x14ac:dyDescent="0.25">
      <c r="A19" s="8" t="s">
        <v>19</v>
      </c>
      <c r="B19" s="9" t="s">
        <v>20</v>
      </c>
      <c r="C19" s="10" t="s">
        <v>11</v>
      </c>
      <c r="D19" s="11">
        <v>1.6839999999999999</v>
      </c>
      <c r="E19" s="11">
        <v>0.25900000000000001</v>
      </c>
      <c r="F19" s="8" t="s">
        <v>4</v>
      </c>
    </row>
    <row r="20" spans="1:6" x14ac:dyDescent="0.25">
      <c r="A20" s="12" t="s">
        <v>7</v>
      </c>
      <c r="B20" s="13" t="s">
        <v>20</v>
      </c>
      <c r="C20" s="14"/>
      <c r="D20" s="15">
        <f>SUM(D19)</f>
        <v>1.6839999999999999</v>
      </c>
      <c r="E20" s="15">
        <f>SUM(E19)</f>
        <v>0.25900000000000001</v>
      </c>
      <c r="F20" s="12"/>
    </row>
    <row r="21" spans="1:6" x14ac:dyDescent="0.25">
      <c r="A21" s="8" t="s">
        <v>41</v>
      </c>
      <c r="B21" s="9" t="s">
        <v>42</v>
      </c>
      <c r="C21" s="10" t="s">
        <v>21</v>
      </c>
      <c r="D21" s="11">
        <v>3.06</v>
      </c>
      <c r="E21" s="11">
        <v>2.4660000000000002</v>
      </c>
      <c r="F21" s="8" t="s">
        <v>4</v>
      </c>
    </row>
    <row r="22" spans="1:6" x14ac:dyDescent="0.25">
      <c r="A22" s="8" t="s">
        <v>41</v>
      </c>
      <c r="B22" s="9" t="s">
        <v>42</v>
      </c>
      <c r="C22" s="4" t="s">
        <v>3</v>
      </c>
      <c r="D22" s="7">
        <v>2.1</v>
      </c>
      <c r="E22" s="7">
        <v>0.54600000000000004</v>
      </c>
      <c r="F22" s="5" t="s">
        <v>4</v>
      </c>
    </row>
    <row r="23" spans="1:6" x14ac:dyDescent="0.25">
      <c r="A23" s="12" t="s">
        <v>7</v>
      </c>
      <c r="B23" s="13" t="s">
        <v>42</v>
      </c>
      <c r="C23" s="14"/>
      <c r="D23" s="15">
        <f>SUM(D21:D22)</f>
        <v>5.16</v>
      </c>
      <c r="E23" s="15">
        <f>SUM(E21:E22)</f>
        <v>3.0120000000000005</v>
      </c>
      <c r="F23" s="12"/>
    </row>
    <row r="24" spans="1:6" x14ac:dyDescent="0.25">
      <c r="A24" s="8" t="s">
        <v>22</v>
      </c>
      <c r="B24" s="9" t="s">
        <v>23</v>
      </c>
      <c r="C24" s="10" t="s">
        <v>21</v>
      </c>
      <c r="D24" s="11">
        <v>3.06</v>
      </c>
      <c r="E24" s="11">
        <v>0.58399999999999996</v>
      </c>
      <c r="F24" s="8" t="s">
        <v>4</v>
      </c>
    </row>
    <row r="25" spans="1:6" x14ac:dyDescent="0.25">
      <c r="A25" s="5" t="s">
        <v>22</v>
      </c>
      <c r="B25" s="6" t="s">
        <v>23</v>
      </c>
      <c r="C25" s="4" t="s">
        <v>3</v>
      </c>
      <c r="D25" s="7">
        <v>2.1</v>
      </c>
      <c r="E25" s="7">
        <v>0.44</v>
      </c>
      <c r="F25" s="5" t="s">
        <v>4</v>
      </c>
    </row>
    <row r="26" spans="1:6" x14ac:dyDescent="0.25">
      <c r="A26" s="5" t="s">
        <v>22</v>
      </c>
      <c r="B26" s="6" t="s">
        <v>23</v>
      </c>
      <c r="C26" s="4" t="s">
        <v>24</v>
      </c>
      <c r="D26" s="7">
        <v>1.978</v>
      </c>
      <c r="E26" s="7">
        <v>7.0000000000000007E-2</v>
      </c>
      <c r="F26" s="5" t="s">
        <v>4</v>
      </c>
    </row>
    <row r="27" spans="1:6" x14ac:dyDescent="0.25">
      <c r="A27" s="5" t="s">
        <v>22</v>
      </c>
      <c r="B27" s="6" t="s">
        <v>23</v>
      </c>
      <c r="C27" s="4" t="s">
        <v>25</v>
      </c>
      <c r="D27" s="7">
        <v>0.71799999999999997</v>
      </c>
      <c r="E27" s="7">
        <v>0.71799999999999997</v>
      </c>
      <c r="F27" s="5" t="s">
        <v>4</v>
      </c>
    </row>
    <row r="28" spans="1:6" x14ac:dyDescent="0.25">
      <c r="A28" s="5" t="s">
        <v>22</v>
      </c>
      <c r="B28" s="6" t="s">
        <v>23</v>
      </c>
      <c r="C28" s="4" t="s">
        <v>15</v>
      </c>
      <c r="D28" s="7">
        <v>5.7450000000000001</v>
      </c>
      <c r="E28" s="7">
        <v>4.5659999999999998</v>
      </c>
      <c r="F28" s="5" t="s">
        <v>4</v>
      </c>
    </row>
    <row r="29" spans="1:6" x14ac:dyDescent="0.25">
      <c r="A29" s="5" t="s">
        <v>22</v>
      </c>
      <c r="B29" s="6" t="s">
        <v>23</v>
      </c>
      <c r="C29" s="4" t="s">
        <v>26</v>
      </c>
      <c r="D29" s="7">
        <v>1.9730000000000001</v>
      </c>
      <c r="E29" s="7">
        <v>1.627</v>
      </c>
      <c r="F29" s="5" t="s">
        <v>4</v>
      </c>
    </row>
    <row r="30" spans="1:6" x14ac:dyDescent="0.25">
      <c r="A30" s="5" t="s">
        <v>22</v>
      </c>
      <c r="B30" s="6" t="s">
        <v>23</v>
      </c>
      <c r="C30" s="4" t="s">
        <v>27</v>
      </c>
      <c r="D30" s="7">
        <v>1.5509999999999999</v>
      </c>
      <c r="E30" s="7">
        <v>0.22800000000000001</v>
      </c>
      <c r="F30" s="5" t="s">
        <v>4</v>
      </c>
    </row>
    <row r="31" spans="1:6" x14ac:dyDescent="0.25">
      <c r="A31" s="5" t="s">
        <v>22</v>
      </c>
      <c r="B31" s="6" t="s">
        <v>23</v>
      </c>
      <c r="C31" s="4" t="s">
        <v>18</v>
      </c>
      <c r="D31" s="7">
        <v>1.7709999999999999</v>
      </c>
      <c r="E31" s="7">
        <v>1.2050000000000001</v>
      </c>
      <c r="F31" s="5" t="s">
        <v>4</v>
      </c>
    </row>
    <row r="32" spans="1:6" x14ac:dyDescent="0.25">
      <c r="A32" s="5" t="s">
        <v>22</v>
      </c>
      <c r="B32" s="6" t="s">
        <v>23</v>
      </c>
      <c r="C32" s="4" t="s">
        <v>5</v>
      </c>
      <c r="D32" s="7">
        <v>5.2649999999999997</v>
      </c>
      <c r="E32" s="7">
        <v>4.9429999999999996</v>
      </c>
      <c r="F32" s="5" t="s">
        <v>4</v>
      </c>
    </row>
    <row r="33" spans="1:6" x14ac:dyDescent="0.25">
      <c r="A33" s="5" t="s">
        <v>22</v>
      </c>
      <c r="B33" s="6" t="s">
        <v>23</v>
      </c>
      <c r="C33" s="4" t="s">
        <v>6</v>
      </c>
      <c r="D33" s="7">
        <v>5.19</v>
      </c>
      <c r="E33" s="7">
        <v>1.379</v>
      </c>
      <c r="F33" s="5" t="s">
        <v>4</v>
      </c>
    </row>
    <row r="34" spans="1:6" x14ac:dyDescent="0.25">
      <c r="A34" s="12" t="s">
        <v>7</v>
      </c>
      <c r="B34" s="13" t="s">
        <v>23</v>
      </c>
      <c r="C34" s="14"/>
      <c r="D34" s="15">
        <f>SUM(D24:D33)</f>
        <v>29.351000000000003</v>
      </c>
      <c r="E34" s="15">
        <f>SUM(E24:E33)</f>
        <v>15.76</v>
      </c>
      <c r="F34" s="12"/>
    </row>
    <row r="35" spans="1:6" x14ac:dyDescent="0.25">
      <c r="A35" s="8" t="s">
        <v>28</v>
      </c>
      <c r="B35" s="9" t="s">
        <v>29</v>
      </c>
      <c r="C35" s="10" t="s">
        <v>30</v>
      </c>
      <c r="D35" s="11">
        <v>1.4610000000000001</v>
      </c>
      <c r="E35" s="11">
        <v>0.82899999999999996</v>
      </c>
      <c r="F35" s="8" t="s">
        <v>4</v>
      </c>
    </row>
    <row r="36" spans="1:6" x14ac:dyDescent="0.25">
      <c r="A36" s="12" t="s">
        <v>7</v>
      </c>
      <c r="B36" s="13" t="s">
        <v>29</v>
      </c>
      <c r="C36" s="14"/>
      <c r="D36" s="15">
        <f>SUM(D35)</f>
        <v>1.4610000000000001</v>
      </c>
      <c r="E36" s="15">
        <f>SUM(E35)</f>
        <v>0.82899999999999996</v>
      </c>
      <c r="F36" s="12"/>
    </row>
    <row r="37" spans="1:6" x14ac:dyDescent="0.25">
      <c r="A37" s="8" t="s">
        <v>31</v>
      </c>
      <c r="B37" s="9" t="s">
        <v>32</v>
      </c>
      <c r="C37" s="10" t="s">
        <v>27</v>
      </c>
      <c r="D37" s="11">
        <v>1.5509999999999999</v>
      </c>
      <c r="E37" s="11">
        <v>1.2969999999999999</v>
      </c>
      <c r="F37" s="8" t="s">
        <v>4</v>
      </c>
    </row>
    <row r="38" spans="1:6" x14ac:dyDescent="0.25">
      <c r="A38" s="12" t="s">
        <v>7</v>
      </c>
      <c r="B38" s="13" t="s">
        <v>32</v>
      </c>
      <c r="C38" s="14"/>
      <c r="D38" s="15">
        <f>SUM(D37)</f>
        <v>1.5509999999999999</v>
      </c>
      <c r="E38" s="15">
        <f>SUM(E37)</f>
        <v>1.2969999999999999</v>
      </c>
      <c r="F38" s="12"/>
    </row>
    <row r="39" spans="1:6" x14ac:dyDescent="0.25">
      <c r="A39" s="17" t="s">
        <v>33</v>
      </c>
      <c r="B39" s="16"/>
      <c r="C39" s="14"/>
      <c r="D39" s="15">
        <f>D8+D13+D15+D18+D20+D23+D34+D36+D38</f>
        <v>69.205000000000013</v>
      </c>
      <c r="E39" s="15">
        <f>E8+E13+E15+E18+E20+E23+E34+E36+E38</f>
        <v>31.839000000000002</v>
      </c>
      <c r="F39" s="12"/>
    </row>
    <row r="40" spans="1:6" x14ac:dyDescent="0.25">
      <c r="B40" s="1"/>
      <c r="C40" s="2"/>
      <c r="D40" s="3"/>
      <c r="E4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2023-10-11T08:10:24Z</dcterms:created>
  <dcterms:modified xsi:type="dcterms:W3CDTF">2023-10-20T08:44:36Z</dcterms:modified>
</cp:coreProperties>
</file>