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69047_St.selishte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Справка!$A$5:$F$59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8" i="1" l="1"/>
  <c r="D58" i="1"/>
  <c r="E56" i="1"/>
  <c r="D56" i="1"/>
  <c r="E52" i="1"/>
  <c r="D52" i="1"/>
  <c r="E49" i="1"/>
  <c r="D49" i="1"/>
  <c r="E39" i="1"/>
  <c r="D39" i="1"/>
  <c r="E37" i="1"/>
  <c r="D37" i="1"/>
  <c r="E34" i="1"/>
  <c r="D34" i="1"/>
  <c r="E26" i="1"/>
  <c r="D26" i="1"/>
  <c r="E23" i="1"/>
  <c r="D23" i="1"/>
  <c r="E20" i="1"/>
  <c r="D20" i="1"/>
  <c r="E17" i="1"/>
  <c r="D17" i="1"/>
  <c r="E59" i="1" l="1"/>
  <c r="D59" i="1"/>
</calcChain>
</file>

<file path=xl/sharedStrings.xml><?xml version="1.0" encoding="utf-8"?>
<sst xmlns="http://schemas.openxmlformats.org/spreadsheetml/2006/main" count="203" uniqueCount="48">
  <si>
    <t>ЕГН/ЕИК</t>
  </si>
  <si>
    <t>АГРОТАЙМ ЕООД</t>
  </si>
  <si>
    <t>040033442</t>
  </si>
  <si>
    <t>11.15</t>
  </si>
  <si>
    <t>Селски, горски път</t>
  </si>
  <si>
    <t>12.118</t>
  </si>
  <si>
    <t>12.121</t>
  </si>
  <si>
    <t>12.122</t>
  </si>
  <si>
    <t>12.139</t>
  </si>
  <si>
    <t>13.129</t>
  </si>
  <si>
    <t>13.131</t>
  </si>
  <si>
    <t>13.134</t>
  </si>
  <si>
    <t>15.17</t>
  </si>
  <si>
    <t>Общо за ползвателя</t>
  </si>
  <si>
    <t>ЕТ АКАС - АЙДЪН МЕХМЕД</t>
  </si>
  <si>
    <t>116010328</t>
  </si>
  <si>
    <t>13.133</t>
  </si>
  <si>
    <t>ЕЛ ЗЕМ - ИСПЕРИХ</t>
  </si>
  <si>
    <t>116583309</t>
  </si>
  <si>
    <t>12.119</t>
  </si>
  <si>
    <t>ДЕСОВО ЕООД</t>
  </si>
  <si>
    <t>200378596</t>
  </si>
  <si>
    <t>14.105</t>
  </si>
  <si>
    <t>14.106</t>
  </si>
  <si>
    <t>МИРА-888 ЕООД</t>
  </si>
  <si>
    <t>205630389</t>
  </si>
  <si>
    <t>12.117</t>
  </si>
  <si>
    <t>12.123</t>
  </si>
  <si>
    <t>14.108</t>
  </si>
  <si>
    <t>10.22</t>
  </si>
  <si>
    <t>826015113</t>
  </si>
  <si>
    <t>КАРАДЖА-ФАГ ООД</t>
  </si>
  <si>
    <t>826018141</t>
  </si>
  <si>
    <t>КООП. АГРОБИЗНЕС-ПВД</t>
  </si>
  <si>
    <t>826046475</t>
  </si>
  <si>
    <t>ЕТ ЛЕЙБЕР-МЕХМЕД МУХАРЕМ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</si>
  <si>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</si>
  <si>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</si>
  <si>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</si>
  <si>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</si>
  <si>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</si>
  <si>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</si>
  <si>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</si>
  <si>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ПО-09-408-2/19.10.2023г.</t>
    </r>
  </si>
  <si>
    <t>САВЧО ХХХХХХ САВОВ</t>
  </si>
  <si>
    <t>ХХХХХХХХ</t>
  </si>
  <si>
    <t>ГЕОРГИ ХХХХХХ МАРИНЧЕВ</t>
  </si>
  <si>
    <t>МЕХМЕД ХХХХХХ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</si>
</sst>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workbookViewId="0">
      <selection activeCell="M11" sqref="M1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10.140625" customWidth="1"/>
    <col min="4" max="4" width="11.7109375" customWidth="1"/>
    <col min="5" max="5" width="14.42578125" customWidth="1"/>
    <col min="6" max="6" width="18.28515625" bestFit="1" customWidth="1"/>
  </cols>
  <sheetData>
    <row r="1" spans="1:6" x14ac:dyDescent="0.25">
      <c r="A1" s="18" t="s">
        <v>37</v>
      </c>
      <c r="B1" s="18"/>
      <c r="C1" s="19"/>
      <c r="D1" s="19"/>
      <c r="E1" s="20"/>
      <c r="F1" s="19"/>
    </row>
    <row r="2" spans="1:6" x14ac:dyDescent="0.25">
      <c r="A2" s="21" t="s">
        <v>43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38</v>
      </c>
      <c r="B4" s="14" t="s">
        <v>0</v>
      </c>
      <c r="C4" s="14" t="s">
        <v>39</v>
      </c>
      <c r="D4" s="14" t="s">
        <v>40</v>
      </c>
      <c r="E4" s="14" t="s">
        <v>41</v>
      </c>
      <c r="F4" s="14" t="s">
        <v>42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4.7670000000000003</v>
      </c>
      <c r="E5" s="7">
        <v>2.4630000000000001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44.978999999999999</v>
      </c>
      <c r="E6" s="7">
        <v>3.835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2.2749999999999999</v>
      </c>
      <c r="E7" s="7">
        <v>1.274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2.1320000000000001</v>
      </c>
      <c r="E8" s="7">
        <v>2.0880000000000001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11.692</v>
      </c>
      <c r="E9" s="7">
        <v>1.0840000000000001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0.90700000000000003</v>
      </c>
      <c r="E10" s="7">
        <v>0.18099999999999999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9</v>
      </c>
      <c r="D11" s="7">
        <v>0.90700000000000003</v>
      </c>
      <c r="E11" s="7">
        <v>0.47899999999999998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10</v>
      </c>
      <c r="D12" s="7">
        <v>4.1479999999999997</v>
      </c>
      <c r="E12" s="7">
        <v>2.5999999999999999E-2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10</v>
      </c>
      <c r="D13" s="7">
        <v>4.1479999999999997</v>
      </c>
      <c r="E13" s="7">
        <v>0.82299999999999995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10</v>
      </c>
      <c r="D14" s="7">
        <v>4.1479999999999997</v>
      </c>
      <c r="E14" s="7">
        <v>0.83399999999999996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11</v>
      </c>
      <c r="D15" s="7">
        <v>2.3980000000000001</v>
      </c>
      <c r="E15" s="7">
        <v>0.23699999999999999</v>
      </c>
      <c r="F15" s="5" t="s">
        <v>4</v>
      </c>
    </row>
    <row r="16" spans="1:6" x14ac:dyDescent="0.25">
      <c r="A16" s="5" t="s">
        <v>1</v>
      </c>
      <c r="B16" s="6" t="s">
        <v>2</v>
      </c>
      <c r="C16" s="4" t="s">
        <v>12</v>
      </c>
      <c r="D16" s="7">
        <v>40.956000000000003</v>
      </c>
      <c r="E16" s="7">
        <v>7.5039999999999996</v>
      </c>
      <c r="F16" s="5" t="s">
        <v>4</v>
      </c>
    </row>
    <row r="17" spans="1:6" x14ac:dyDescent="0.25">
      <c r="A17" s="12" t="s">
        <v>13</v>
      </c>
      <c r="B17" s="13" t="s">
        <v>2</v>
      </c>
      <c r="C17" s="14"/>
      <c r="D17" s="15">
        <f>SUM(D5:D16)</f>
        <v>123.45699999999998</v>
      </c>
      <c r="E17" s="15">
        <f>SUM(E5:E16)</f>
        <v>20.827999999999996</v>
      </c>
      <c r="F17" s="12"/>
    </row>
    <row r="18" spans="1:6" x14ac:dyDescent="0.25">
      <c r="A18" s="8" t="s">
        <v>14</v>
      </c>
      <c r="B18" s="9" t="s">
        <v>15</v>
      </c>
      <c r="C18" s="10" t="s">
        <v>16</v>
      </c>
      <c r="D18" s="11">
        <v>4.8280000000000003</v>
      </c>
      <c r="E18" s="11">
        <v>0.30099999999999999</v>
      </c>
      <c r="F18" s="8" t="s">
        <v>4</v>
      </c>
    </row>
    <row r="19" spans="1:6" x14ac:dyDescent="0.25">
      <c r="A19" s="5" t="s">
        <v>14</v>
      </c>
      <c r="B19" s="6" t="s">
        <v>15</v>
      </c>
      <c r="C19" s="4" t="s">
        <v>16</v>
      </c>
      <c r="D19" s="7">
        <v>4.8280000000000003</v>
      </c>
      <c r="E19" s="7">
        <v>0.52600000000000002</v>
      </c>
      <c r="F19" s="5" t="s">
        <v>4</v>
      </c>
    </row>
    <row r="20" spans="1:6" x14ac:dyDescent="0.25">
      <c r="A20" s="12" t="s">
        <v>13</v>
      </c>
      <c r="B20" s="13" t="s">
        <v>15</v>
      </c>
      <c r="C20" s="14"/>
      <c r="D20" s="15">
        <f>SUM(D18:D19)</f>
        <v>9.6560000000000006</v>
      </c>
      <c r="E20" s="15">
        <f>SUM(E18:E19)</f>
        <v>0.82699999999999996</v>
      </c>
      <c r="F20" s="12"/>
    </row>
    <row r="21" spans="1:6" x14ac:dyDescent="0.25">
      <c r="A21" s="8" t="s">
        <v>17</v>
      </c>
      <c r="B21" s="9" t="s">
        <v>18</v>
      </c>
      <c r="C21" s="10" t="s">
        <v>19</v>
      </c>
      <c r="D21" s="11">
        <v>4.0359999999999996</v>
      </c>
      <c r="E21" s="11">
        <v>3.7999999999999999E-2</v>
      </c>
      <c r="F21" s="8" t="s">
        <v>4</v>
      </c>
    </row>
    <row r="22" spans="1:6" x14ac:dyDescent="0.25">
      <c r="A22" s="5" t="s">
        <v>17</v>
      </c>
      <c r="B22" s="6" t="s">
        <v>18</v>
      </c>
      <c r="C22" s="4" t="s">
        <v>8</v>
      </c>
      <c r="D22" s="7">
        <v>11.692</v>
      </c>
      <c r="E22" s="7">
        <v>0.76100000000000001</v>
      </c>
      <c r="F22" s="5" t="s">
        <v>4</v>
      </c>
    </row>
    <row r="23" spans="1:6" x14ac:dyDescent="0.25">
      <c r="A23" s="12" t="s">
        <v>13</v>
      </c>
      <c r="B23" s="13" t="s">
        <v>18</v>
      </c>
      <c r="C23" s="14"/>
      <c r="D23" s="15">
        <f>SUM(D21:D22)</f>
        <v>15.728</v>
      </c>
      <c r="E23" s="15">
        <f>SUM(E21:E22)</f>
        <v>0.79900000000000004</v>
      </c>
      <c r="F23" s="12"/>
    </row>
    <row r="24" spans="1:6" x14ac:dyDescent="0.25">
      <c r="A24" s="8" t="s">
        <v>20</v>
      </c>
      <c r="B24" s="9" t="s">
        <v>21</v>
      </c>
      <c r="C24" s="10" t="s">
        <v>22</v>
      </c>
      <c r="D24" s="11">
        <v>2.798</v>
      </c>
      <c r="E24" s="11">
        <v>0.14799999999999999</v>
      </c>
      <c r="F24" s="8" t="s">
        <v>4</v>
      </c>
    </row>
    <row r="25" spans="1:6" x14ac:dyDescent="0.25">
      <c r="A25" s="5" t="s">
        <v>20</v>
      </c>
      <c r="B25" s="6" t="s">
        <v>21</v>
      </c>
      <c r="C25" s="4" t="s">
        <v>23</v>
      </c>
      <c r="D25" s="7">
        <v>6.3360000000000003</v>
      </c>
      <c r="E25" s="7">
        <v>0.16</v>
      </c>
      <c r="F25" s="5" t="s">
        <v>4</v>
      </c>
    </row>
    <row r="26" spans="1:6" x14ac:dyDescent="0.25">
      <c r="A26" s="12" t="s">
        <v>13</v>
      </c>
      <c r="B26" s="13" t="s">
        <v>21</v>
      </c>
      <c r="C26" s="14"/>
      <c r="D26" s="15">
        <f>SUM(D24:D25)</f>
        <v>9.1340000000000003</v>
      </c>
      <c r="E26" s="15">
        <f>SUM(E24:E25)</f>
        <v>0.308</v>
      </c>
      <c r="F26" s="12"/>
    </row>
    <row r="27" spans="1:6" x14ac:dyDescent="0.25">
      <c r="A27" s="8" t="s">
        <v>24</v>
      </c>
      <c r="B27" s="9" t="s">
        <v>25</v>
      </c>
      <c r="C27" s="10" t="s">
        <v>26</v>
      </c>
      <c r="D27" s="11">
        <v>1.3080000000000001</v>
      </c>
      <c r="E27" s="11">
        <v>0.64700000000000002</v>
      </c>
      <c r="F27" s="8" t="s">
        <v>4</v>
      </c>
    </row>
    <row r="28" spans="1:6" x14ac:dyDescent="0.25">
      <c r="A28" s="5" t="s">
        <v>24</v>
      </c>
      <c r="B28" s="6" t="s">
        <v>25</v>
      </c>
      <c r="C28" s="4" t="s">
        <v>27</v>
      </c>
      <c r="D28" s="7">
        <v>1.2230000000000001</v>
      </c>
      <c r="E28" s="7">
        <v>0.69599999999999995</v>
      </c>
      <c r="F28" s="5" t="s">
        <v>4</v>
      </c>
    </row>
    <row r="29" spans="1:6" x14ac:dyDescent="0.25">
      <c r="A29" s="5" t="s">
        <v>24</v>
      </c>
      <c r="B29" s="6" t="s">
        <v>25</v>
      </c>
      <c r="C29" s="4" t="s">
        <v>8</v>
      </c>
      <c r="D29" s="7">
        <v>11.692</v>
      </c>
      <c r="E29" s="7">
        <v>0.46400000000000002</v>
      </c>
      <c r="F29" s="5" t="s">
        <v>4</v>
      </c>
    </row>
    <row r="30" spans="1:6" x14ac:dyDescent="0.25">
      <c r="A30" s="5" t="s">
        <v>24</v>
      </c>
      <c r="B30" s="6" t="s">
        <v>25</v>
      </c>
      <c r="C30" s="4" t="s">
        <v>16</v>
      </c>
      <c r="D30" s="7">
        <v>4.8280000000000003</v>
      </c>
      <c r="E30" s="7">
        <v>8.1000000000000003E-2</v>
      </c>
      <c r="F30" s="5" t="s">
        <v>4</v>
      </c>
    </row>
    <row r="31" spans="1:6" x14ac:dyDescent="0.25">
      <c r="A31" s="5" t="s">
        <v>24</v>
      </c>
      <c r="B31" s="6" t="s">
        <v>25</v>
      </c>
      <c r="C31" s="4" t="s">
        <v>16</v>
      </c>
      <c r="D31" s="7">
        <v>4.8280000000000003</v>
      </c>
      <c r="E31" s="7">
        <v>0.57499999999999996</v>
      </c>
      <c r="F31" s="5" t="s">
        <v>4</v>
      </c>
    </row>
    <row r="32" spans="1:6" x14ac:dyDescent="0.25">
      <c r="A32" s="5" t="s">
        <v>24</v>
      </c>
      <c r="B32" s="6" t="s">
        <v>25</v>
      </c>
      <c r="C32" s="4" t="s">
        <v>23</v>
      </c>
      <c r="D32" s="7">
        <v>6.3360000000000003</v>
      </c>
      <c r="E32" s="7">
        <v>0.746</v>
      </c>
      <c r="F32" s="5" t="s">
        <v>4</v>
      </c>
    </row>
    <row r="33" spans="1:6" x14ac:dyDescent="0.25">
      <c r="A33" s="5" t="s">
        <v>24</v>
      </c>
      <c r="B33" s="6" t="s">
        <v>25</v>
      </c>
      <c r="C33" s="4" t="s">
        <v>28</v>
      </c>
      <c r="D33" s="7">
        <v>3.4119999999999999</v>
      </c>
      <c r="E33" s="7">
        <v>1.448</v>
      </c>
      <c r="F33" s="5" t="s">
        <v>4</v>
      </c>
    </row>
    <row r="34" spans="1:6" x14ac:dyDescent="0.25">
      <c r="A34" s="12" t="s">
        <v>13</v>
      </c>
      <c r="B34" s="13" t="s">
        <v>25</v>
      </c>
      <c r="C34" s="14"/>
      <c r="D34" s="15">
        <f>SUM(D27:D33)</f>
        <v>33.627000000000002</v>
      </c>
      <c r="E34" s="15">
        <f>SUM(E27:E33)</f>
        <v>4.657</v>
      </c>
      <c r="F34" s="12"/>
    </row>
    <row r="35" spans="1:6" x14ac:dyDescent="0.25">
      <c r="A35" s="8" t="s">
        <v>44</v>
      </c>
      <c r="B35" s="9" t="s">
        <v>45</v>
      </c>
      <c r="C35" s="10" t="s">
        <v>27</v>
      </c>
      <c r="D35" s="11">
        <v>1.2230000000000001</v>
      </c>
      <c r="E35" s="11">
        <v>0.52300000000000002</v>
      </c>
      <c r="F35" s="8" t="s">
        <v>4</v>
      </c>
    </row>
    <row r="36" spans="1:6" x14ac:dyDescent="0.25">
      <c r="A36" s="8" t="s">
        <v>44</v>
      </c>
      <c r="B36" s="9" t="s">
        <v>45</v>
      </c>
      <c r="C36" s="4" t="s">
        <v>8</v>
      </c>
      <c r="D36" s="7">
        <v>11.692</v>
      </c>
      <c r="E36" s="7">
        <v>0.184</v>
      </c>
      <c r="F36" s="5" t="s">
        <v>4</v>
      </c>
    </row>
    <row r="37" spans="1:6" x14ac:dyDescent="0.25">
      <c r="A37" s="12" t="s">
        <v>13</v>
      </c>
      <c r="B37" s="13" t="s">
        <v>45</v>
      </c>
      <c r="C37" s="14"/>
      <c r="D37" s="15">
        <f>SUM(D35:D36)</f>
        <v>12.915000000000001</v>
      </c>
      <c r="E37" s="15">
        <f>SUM(E35:E36)</f>
        <v>0.70700000000000007</v>
      </c>
      <c r="F37" s="12"/>
    </row>
    <row r="38" spans="1:6" x14ac:dyDescent="0.25">
      <c r="A38" s="8" t="s">
        <v>46</v>
      </c>
      <c r="B38" s="9" t="s">
        <v>45</v>
      </c>
      <c r="C38" s="10" t="s">
        <v>29</v>
      </c>
      <c r="D38" s="11">
        <v>9.8339999999999996</v>
      </c>
      <c r="E38" s="11">
        <v>2.5230000000000001</v>
      </c>
      <c r="F38" s="8" t="s">
        <v>4</v>
      </c>
    </row>
    <row r="39" spans="1:6" x14ac:dyDescent="0.25">
      <c r="A39" s="12" t="s">
        <v>13</v>
      </c>
      <c r="B39" s="13" t="s">
        <v>45</v>
      </c>
      <c r="C39" s="14"/>
      <c r="D39" s="15">
        <f>SUM(D38)</f>
        <v>9.8339999999999996</v>
      </c>
      <c r="E39" s="15">
        <f>SUM(E38)</f>
        <v>2.5230000000000001</v>
      </c>
      <c r="F39" s="12"/>
    </row>
    <row r="40" spans="1:6" x14ac:dyDescent="0.25">
      <c r="A40" s="8" t="s">
        <v>35</v>
      </c>
      <c r="B40" s="9" t="s">
        <v>30</v>
      </c>
      <c r="C40" s="10" t="s">
        <v>29</v>
      </c>
      <c r="D40" s="11">
        <v>9.8339999999999996</v>
      </c>
      <c r="E40" s="11">
        <v>1.377</v>
      </c>
      <c r="F40" s="8" t="s">
        <v>4</v>
      </c>
    </row>
    <row r="41" spans="1:6" x14ac:dyDescent="0.25">
      <c r="A41" s="5" t="s">
        <v>35</v>
      </c>
      <c r="B41" s="6" t="s">
        <v>30</v>
      </c>
      <c r="C41" s="4" t="s">
        <v>29</v>
      </c>
      <c r="D41" s="7">
        <v>9.8339999999999996</v>
      </c>
      <c r="E41" s="7">
        <v>4.0529999999999999</v>
      </c>
      <c r="F41" s="5" t="s">
        <v>4</v>
      </c>
    </row>
    <row r="42" spans="1:6" x14ac:dyDescent="0.25">
      <c r="A42" s="5" t="s">
        <v>35</v>
      </c>
      <c r="B42" s="6" t="s">
        <v>30</v>
      </c>
      <c r="C42" s="4" t="s">
        <v>10</v>
      </c>
      <c r="D42" s="7">
        <v>4.1479999999999997</v>
      </c>
      <c r="E42" s="7">
        <v>1.9119999999999999</v>
      </c>
      <c r="F42" s="5" t="s">
        <v>4</v>
      </c>
    </row>
    <row r="43" spans="1:6" x14ac:dyDescent="0.25">
      <c r="A43" s="5" t="s">
        <v>35</v>
      </c>
      <c r="B43" s="6" t="s">
        <v>30</v>
      </c>
      <c r="C43" s="4" t="s">
        <v>16</v>
      </c>
      <c r="D43" s="7">
        <v>4.8280000000000003</v>
      </c>
      <c r="E43" s="7">
        <v>1.359</v>
      </c>
      <c r="F43" s="5" t="s">
        <v>4</v>
      </c>
    </row>
    <row r="44" spans="1:6" x14ac:dyDescent="0.25">
      <c r="A44" s="5" t="s">
        <v>35</v>
      </c>
      <c r="B44" s="6" t="s">
        <v>30</v>
      </c>
      <c r="C44" s="4" t="s">
        <v>22</v>
      </c>
      <c r="D44" s="7">
        <v>2.798</v>
      </c>
      <c r="E44" s="7">
        <v>1.806</v>
      </c>
      <c r="F44" s="5" t="s">
        <v>4</v>
      </c>
    </row>
    <row r="45" spans="1:6" x14ac:dyDescent="0.25">
      <c r="A45" s="5" t="s">
        <v>35</v>
      </c>
      <c r="B45" s="6" t="s">
        <v>30</v>
      </c>
      <c r="C45" s="4" t="s">
        <v>23</v>
      </c>
      <c r="D45" s="7">
        <v>6.3360000000000003</v>
      </c>
      <c r="E45" s="7">
        <v>4.8730000000000002</v>
      </c>
      <c r="F45" s="5" t="s">
        <v>4</v>
      </c>
    </row>
    <row r="46" spans="1:6" x14ac:dyDescent="0.25">
      <c r="A46" s="5" t="s">
        <v>35</v>
      </c>
      <c r="B46" s="6" t="s">
        <v>30</v>
      </c>
      <c r="C46" s="4" t="s">
        <v>28</v>
      </c>
      <c r="D46" s="7">
        <v>3.4119999999999999</v>
      </c>
      <c r="E46" s="7">
        <v>1.742</v>
      </c>
      <c r="F46" s="5" t="s">
        <v>4</v>
      </c>
    </row>
    <row r="47" spans="1:6" x14ac:dyDescent="0.25">
      <c r="A47" s="5" t="s">
        <v>35</v>
      </c>
      <c r="B47" s="6" t="s">
        <v>30</v>
      </c>
      <c r="C47" s="4" t="s">
        <v>12</v>
      </c>
      <c r="D47" s="7">
        <v>40.956000000000003</v>
      </c>
      <c r="E47" s="7">
        <v>1.3049999999999999</v>
      </c>
      <c r="F47" s="5" t="s">
        <v>4</v>
      </c>
    </row>
    <row r="48" spans="1:6" x14ac:dyDescent="0.25">
      <c r="A48" s="5" t="s">
        <v>35</v>
      </c>
      <c r="B48" s="6" t="s">
        <v>30</v>
      </c>
      <c r="C48" s="4" t="s">
        <v>12</v>
      </c>
      <c r="D48" s="7">
        <v>40.956000000000003</v>
      </c>
      <c r="E48" s="7">
        <v>3.9849999999999999</v>
      </c>
      <c r="F48" s="5" t="s">
        <v>4</v>
      </c>
    </row>
    <row r="49" spans="1:6" x14ac:dyDescent="0.25">
      <c r="A49" s="12" t="s">
        <v>13</v>
      </c>
      <c r="B49" s="13" t="s">
        <v>30</v>
      </c>
      <c r="C49" s="14"/>
      <c r="D49" s="15">
        <f>SUM(D40:D48)</f>
        <v>123.102</v>
      </c>
      <c r="E49" s="15">
        <f>SUM(E40:E48)</f>
        <v>22.412000000000003</v>
      </c>
      <c r="F49" s="12"/>
    </row>
    <row r="50" spans="1:6" x14ac:dyDescent="0.25">
      <c r="A50" s="8" t="s">
        <v>31</v>
      </c>
      <c r="B50" s="9" t="s">
        <v>32</v>
      </c>
      <c r="C50" s="10" t="s">
        <v>22</v>
      </c>
      <c r="D50" s="11">
        <v>2.798</v>
      </c>
      <c r="E50" s="11">
        <v>0.83199999999999996</v>
      </c>
      <c r="F50" s="8" t="s">
        <v>4</v>
      </c>
    </row>
    <row r="51" spans="1:6" x14ac:dyDescent="0.25">
      <c r="A51" s="5" t="s">
        <v>31</v>
      </c>
      <c r="B51" s="6" t="s">
        <v>32</v>
      </c>
      <c r="C51" s="4" t="s">
        <v>23</v>
      </c>
      <c r="D51" s="7">
        <v>6.3360000000000003</v>
      </c>
      <c r="E51" s="7">
        <v>0.504</v>
      </c>
      <c r="F51" s="5" t="s">
        <v>4</v>
      </c>
    </row>
    <row r="52" spans="1:6" x14ac:dyDescent="0.25">
      <c r="A52" s="12" t="s">
        <v>13</v>
      </c>
      <c r="B52" s="13" t="s">
        <v>32</v>
      </c>
      <c r="C52" s="14"/>
      <c r="D52" s="15">
        <f>SUM(D50:D51)</f>
        <v>9.1340000000000003</v>
      </c>
      <c r="E52" s="15">
        <f>SUM(E50:E51)</f>
        <v>1.3359999999999999</v>
      </c>
      <c r="F52" s="12"/>
    </row>
    <row r="53" spans="1:6" x14ac:dyDescent="0.25">
      <c r="A53" s="8" t="s">
        <v>33</v>
      </c>
      <c r="B53" s="9" t="s">
        <v>34</v>
      </c>
      <c r="C53" s="10" t="s">
        <v>26</v>
      </c>
      <c r="D53" s="11">
        <v>1.3080000000000001</v>
      </c>
      <c r="E53" s="11">
        <v>9.2999999999999999E-2</v>
      </c>
      <c r="F53" s="8" t="s">
        <v>4</v>
      </c>
    </row>
    <row r="54" spans="1:6" x14ac:dyDescent="0.25">
      <c r="A54" s="5" t="s">
        <v>33</v>
      </c>
      <c r="B54" s="6" t="s">
        <v>34</v>
      </c>
      <c r="C54" s="4" t="s">
        <v>26</v>
      </c>
      <c r="D54" s="7">
        <v>1.3080000000000001</v>
      </c>
      <c r="E54" s="7">
        <v>0.54100000000000004</v>
      </c>
      <c r="F54" s="5" t="s">
        <v>4</v>
      </c>
    </row>
    <row r="55" spans="1:6" x14ac:dyDescent="0.25">
      <c r="A55" s="5" t="s">
        <v>33</v>
      </c>
      <c r="B55" s="6" t="s">
        <v>34</v>
      </c>
      <c r="C55" s="4" t="s">
        <v>8</v>
      </c>
      <c r="D55" s="7">
        <v>11.692</v>
      </c>
      <c r="E55" s="7">
        <v>2.1779999999999999</v>
      </c>
      <c r="F55" s="5" t="s">
        <v>4</v>
      </c>
    </row>
    <row r="56" spans="1:6" x14ac:dyDescent="0.25">
      <c r="A56" s="12" t="s">
        <v>13</v>
      </c>
      <c r="B56" s="13" t="s">
        <v>34</v>
      </c>
      <c r="C56" s="14"/>
      <c r="D56" s="15">
        <f>SUM(D53:D55)</f>
        <v>14.308</v>
      </c>
      <c r="E56" s="15">
        <f>SUM(E53:E55)</f>
        <v>2.8119999999999998</v>
      </c>
      <c r="F56" s="12"/>
    </row>
    <row r="57" spans="1:6" x14ac:dyDescent="0.25">
      <c r="A57" s="8" t="s">
        <v>47</v>
      </c>
      <c r="B57" s="9" t="s">
        <v>45</v>
      </c>
      <c r="C57" s="10" t="s">
        <v>12</v>
      </c>
      <c r="D57" s="11">
        <v>40.956000000000003</v>
      </c>
      <c r="E57" s="11">
        <v>1.1519999999999999</v>
      </c>
      <c r="F57" s="8" t="s">
        <v>4</v>
      </c>
    </row>
    <row r="58" spans="1:6" x14ac:dyDescent="0.25">
      <c r="A58" s="12" t="s">
        <v>13</v>
      </c>
      <c r="B58" s="13" t="s">
        <v>45</v>
      </c>
      <c r="C58" s="14"/>
      <c r="D58" s="15">
        <f>SUM(D57)</f>
        <v>40.956000000000003</v>
      </c>
      <c r="E58" s="15">
        <f>SUM(E57)</f>
        <v>1.1519999999999999</v>
      </c>
      <c r="F58" s="12"/>
    </row>
    <row r="59" spans="1:6" x14ac:dyDescent="0.25">
      <c r="A59" s="17" t="s">
        <v>36</v>
      </c>
      <c r="B59" s="16"/>
      <c r="C59" s="14"/>
      <c r="D59" s="15">
        <f>D17+D20+D23+D26+D34+D37+D39+D49+D52+D56+D58</f>
        <v>401.851</v>
      </c>
      <c r="E59" s="15">
        <f>E17+E20+E23+E26+E34+E37+E39+E49+E52+E56+E58</f>
        <v>58.36099999999999</v>
      </c>
      <c r="F59" s="12"/>
    </row>
    <row r="60" spans="1:6" x14ac:dyDescent="0.25">
      <c r="B60" s="1"/>
      <c r="C60" s="2"/>
      <c r="D60" s="3"/>
      <c r="E6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2023-10-11T08:08:36Z</dcterms:created>
  <dcterms:modified xsi:type="dcterms:W3CDTF">2023-10-20T08:33:28Z</dcterms:modified>
</cp:coreProperties>
</file>