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61875_Raynin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Справка!$A$5:$F$34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33" i="1" l="1"/>
  <c r="D33" i="1"/>
  <c r="E31" i="1"/>
  <c r="D31" i="1"/>
  <c r="E29" i="1"/>
  <c r="D29" i="1"/>
  <c r="E27" i="1"/>
  <c r="D27" i="1"/>
  <c r="E25" i="1"/>
  <c r="D25" i="1"/>
  <c r="E23" i="1"/>
  <c r="D23" i="1"/>
  <c r="E21" i="1"/>
  <c r="D21" i="1"/>
  <c r="E19" i="1"/>
  <c r="D19" i="1"/>
  <c r="E16" i="1"/>
  <c r="D16" i="1"/>
  <c r="E14" i="1"/>
  <c r="D14" i="1"/>
  <c r="E11" i="1"/>
  <c r="D11" i="1"/>
  <c r="E34" i="1" l="1"/>
  <c r="D34" i="1"/>
</calcChain>
</file>

<file path=xl/sharedStrings.xml><?xml version="1.0" encoding="utf-8"?>
<sst xmlns="http://schemas.openxmlformats.org/spreadsheetml/2006/main" count="103" uniqueCount="42">
  <si>
    <t>ЕГН/ЕИК</t>
  </si>
  <si>
    <t>АГРОТАЙМ ЕООД</t>
  </si>
  <si>
    <t>040033442</t>
  </si>
  <si>
    <t>2.59</t>
  </si>
  <si>
    <t>Селски, горски път</t>
  </si>
  <si>
    <t>8.89</t>
  </si>
  <si>
    <t>11.157</t>
  </si>
  <si>
    <t>11.158</t>
  </si>
  <si>
    <t>23.94</t>
  </si>
  <si>
    <t>Общо за ползвателя</t>
  </si>
  <si>
    <t>АГРОТИДА ООД</t>
  </si>
  <si>
    <t>116544182</t>
  </si>
  <si>
    <t>20.86</t>
  </si>
  <si>
    <t>20.91</t>
  </si>
  <si>
    <t>ЕЛ ЗЕМ - ИСПЕРИХ</t>
  </si>
  <si>
    <t>116583309</t>
  </si>
  <si>
    <t>13.77</t>
  </si>
  <si>
    <t>ЧЕРНИКОВИ ЕООД</t>
  </si>
  <si>
    <t>204470476</t>
  </si>
  <si>
    <t>2.50</t>
  </si>
  <si>
    <t>20.87</t>
  </si>
  <si>
    <t>КООПЕРАЦИЯ АГРО-ТИДА</t>
  </si>
  <si>
    <t>826038845</t>
  </si>
  <si>
    <t>6.60</t>
  </si>
  <si>
    <t>КООП. АГРОБИЗНЕС-ПВД</t>
  </si>
  <si>
    <t>826046475</t>
  </si>
  <si>
    <t>ПК ДОБРУДЖА</t>
  </si>
  <si>
    <t>826048818</t>
  </si>
  <si>
    <t>22.96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</si>
  <si>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</si>
  <si>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</si>
  <si>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</si>
  <si>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</si>
  <si>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</si>
  <si>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</si>
  <si>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</si>
  <si>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ПО-09-382-2/19.10.2023г.</t>
    </r>
  </si>
  <si>
    <t>МИТКО ХХХХХХ КОЙЧЕВ</t>
  </si>
  <si>
    <t>ХХХХХХХХ</t>
  </si>
  <si>
    <t>ТИХОМИР ХХХХХХ АТАНАСОВ</t>
  </si>
  <si>
    <t>ОСМАН ХХХХХХ ОСМАН</t>
  </si>
  <si>
    <t>НЕЧДИЕ ХХХХХХ ОСМАН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</si>
</sst>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tabSelected="1" workbookViewId="0">
      <selection activeCell="L22" sqref="L22"/>
    </sheetView>
  </sheetViews>
  <sheetFormatPr defaultRowHeight="15" x14ac:dyDescent="0.25"/>
  <cols>
    <col min="1" max="1" width="32.28515625" customWidth="1"/>
    <col min="2" max="2" width="12.85546875" customWidth="1"/>
    <col min="3" max="3" width="10.140625" customWidth="1"/>
    <col min="4" max="4" width="11.7109375" customWidth="1"/>
    <col min="5" max="5" width="13" customWidth="1"/>
    <col min="6" max="6" width="18.28515625" bestFit="1" customWidth="1"/>
  </cols>
  <sheetData>
    <row r="1" spans="1:6" x14ac:dyDescent="0.25">
      <c r="A1" s="18" t="s">
        <v>30</v>
      </c>
      <c r="B1" s="18"/>
      <c r="C1" s="19"/>
      <c r="D1" s="19"/>
      <c r="E1" s="20"/>
      <c r="F1" s="19"/>
    </row>
    <row r="2" spans="1:6" x14ac:dyDescent="0.25">
      <c r="A2" s="21" t="s">
        <v>36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31</v>
      </c>
      <c r="B4" s="14" t="s">
        <v>0</v>
      </c>
      <c r="C4" s="14" t="s">
        <v>32</v>
      </c>
      <c r="D4" s="14" t="s">
        <v>33</v>
      </c>
      <c r="E4" s="14" t="s">
        <v>34</v>
      </c>
      <c r="F4" s="14" t="s">
        <v>35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7.492</v>
      </c>
      <c r="E5" s="7">
        <v>3.379</v>
      </c>
      <c r="F5" s="5" t="s">
        <v>4</v>
      </c>
    </row>
    <row r="6" spans="1:6" x14ac:dyDescent="0.25">
      <c r="A6" s="5" t="s">
        <v>1</v>
      </c>
      <c r="B6" s="6" t="s">
        <v>2</v>
      </c>
      <c r="C6" s="4" t="s">
        <v>5</v>
      </c>
      <c r="D6" s="7">
        <v>21.745999999999999</v>
      </c>
      <c r="E6" s="7">
        <v>1.458</v>
      </c>
      <c r="F6" s="5" t="s">
        <v>4</v>
      </c>
    </row>
    <row r="7" spans="1:6" x14ac:dyDescent="0.25">
      <c r="A7" s="5" t="s">
        <v>1</v>
      </c>
      <c r="B7" s="6" t="s">
        <v>2</v>
      </c>
      <c r="C7" s="4" t="s">
        <v>5</v>
      </c>
      <c r="D7" s="7">
        <v>21.745999999999999</v>
      </c>
      <c r="E7" s="7">
        <v>5.6959999999999997</v>
      </c>
      <c r="F7" s="5" t="s">
        <v>4</v>
      </c>
    </row>
    <row r="8" spans="1:6" x14ac:dyDescent="0.25">
      <c r="A8" s="5" t="s">
        <v>1</v>
      </c>
      <c r="B8" s="6" t="s">
        <v>2</v>
      </c>
      <c r="C8" s="4" t="s">
        <v>6</v>
      </c>
      <c r="D8" s="7">
        <v>6.5</v>
      </c>
      <c r="E8" s="7">
        <v>5.1539999999999999</v>
      </c>
      <c r="F8" s="5" t="s">
        <v>4</v>
      </c>
    </row>
    <row r="9" spans="1:6" x14ac:dyDescent="0.25">
      <c r="A9" s="5" t="s">
        <v>1</v>
      </c>
      <c r="B9" s="6" t="s">
        <v>2</v>
      </c>
      <c r="C9" s="4" t="s">
        <v>7</v>
      </c>
      <c r="D9" s="7">
        <v>7.1559999999999997</v>
      </c>
      <c r="E9" s="7">
        <v>5.85</v>
      </c>
      <c r="F9" s="5" t="s">
        <v>4</v>
      </c>
    </row>
    <row r="10" spans="1:6" x14ac:dyDescent="0.25">
      <c r="A10" s="5" t="s">
        <v>1</v>
      </c>
      <c r="B10" s="6" t="s">
        <v>2</v>
      </c>
      <c r="C10" s="4" t="s">
        <v>8</v>
      </c>
      <c r="D10" s="7">
        <v>7.6059999999999999</v>
      </c>
      <c r="E10" s="7">
        <v>3.032</v>
      </c>
      <c r="F10" s="5" t="s">
        <v>4</v>
      </c>
    </row>
    <row r="11" spans="1:6" x14ac:dyDescent="0.25">
      <c r="A11" s="12" t="s">
        <v>9</v>
      </c>
      <c r="B11" s="13" t="s">
        <v>2</v>
      </c>
      <c r="C11" s="14"/>
      <c r="D11" s="15">
        <f>SUM(D5:D10)</f>
        <v>72.245999999999995</v>
      </c>
      <c r="E11" s="15">
        <f>SUM(E5:E10)</f>
        <v>24.568999999999999</v>
      </c>
      <c r="F11" s="12"/>
    </row>
    <row r="12" spans="1:6" x14ac:dyDescent="0.25">
      <c r="A12" s="8" t="s">
        <v>10</v>
      </c>
      <c r="B12" s="9" t="s">
        <v>11</v>
      </c>
      <c r="C12" s="10" t="s">
        <v>12</v>
      </c>
      <c r="D12" s="11">
        <v>2.2240000000000002</v>
      </c>
      <c r="E12" s="11">
        <v>2.1909999999999998</v>
      </c>
      <c r="F12" s="8" t="s">
        <v>4</v>
      </c>
    </row>
    <row r="13" spans="1:6" x14ac:dyDescent="0.25">
      <c r="A13" s="5" t="s">
        <v>10</v>
      </c>
      <c r="B13" s="6" t="s">
        <v>11</v>
      </c>
      <c r="C13" s="4" t="s">
        <v>13</v>
      </c>
      <c r="D13" s="7">
        <v>6.6349999999999998</v>
      </c>
      <c r="E13" s="7">
        <v>1.9950000000000001</v>
      </c>
      <c r="F13" s="5" t="s">
        <v>4</v>
      </c>
    </row>
    <row r="14" spans="1:6" x14ac:dyDescent="0.25">
      <c r="A14" s="12" t="s">
        <v>9</v>
      </c>
      <c r="B14" s="13" t="s">
        <v>11</v>
      </c>
      <c r="C14" s="14"/>
      <c r="D14" s="15">
        <f>SUM(D12:D13)</f>
        <v>8.859</v>
      </c>
      <c r="E14" s="15">
        <f>SUM(E12:E13)</f>
        <v>4.1859999999999999</v>
      </c>
      <c r="F14" s="12"/>
    </row>
    <row r="15" spans="1:6" x14ac:dyDescent="0.25">
      <c r="A15" s="8" t="s">
        <v>14</v>
      </c>
      <c r="B15" s="9" t="s">
        <v>15</v>
      </c>
      <c r="C15" s="10" t="s">
        <v>16</v>
      </c>
      <c r="D15" s="11">
        <v>4.548</v>
      </c>
      <c r="E15" s="11">
        <v>0.44400000000000001</v>
      </c>
      <c r="F15" s="8" t="s">
        <v>4</v>
      </c>
    </row>
    <row r="16" spans="1:6" x14ac:dyDescent="0.25">
      <c r="A16" s="12" t="s">
        <v>9</v>
      </c>
      <c r="B16" s="13" t="s">
        <v>15</v>
      </c>
      <c r="C16" s="14"/>
      <c r="D16" s="15">
        <f>SUM(D15)</f>
        <v>4.548</v>
      </c>
      <c r="E16" s="15">
        <f>SUM(E15)</f>
        <v>0.44400000000000001</v>
      </c>
      <c r="F16" s="12"/>
    </row>
    <row r="17" spans="1:6" x14ac:dyDescent="0.25">
      <c r="A17" s="8" t="s">
        <v>17</v>
      </c>
      <c r="B17" s="9" t="s">
        <v>18</v>
      </c>
      <c r="C17" s="10" t="s">
        <v>6</v>
      </c>
      <c r="D17" s="11">
        <v>6.5</v>
      </c>
      <c r="E17" s="11">
        <v>1.3280000000000001</v>
      </c>
      <c r="F17" s="8" t="s">
        <v>4</v>
      </c>
    </row>
    <row r="18" spans="1:6" x14ac:dyDescent="0.25">
      <c r="A18" s="5" t="s">
        <v>17</v>
      </c>
      <c r="B18" s="6" t="s">
        <v>18</v>
      </c>
      <c r="C18" s="4" t="s">
        <v>7</v>
      </c>
      <c r="D18" s="7">
        <v>7.1559999999999997</v>
      </c>
      <c r="E18" s="7">
        <v>1.3049999999999999</v>
      </c>
      <c r="F18" s="5" t="s">
        <v>4</v>
      </c>
    </row>
    <row r="19" spans="1:6" x14ac:dyDescent="0.25">
      <c r="A19" s="12" t="s">
        <v>9</v>
      </c>
      <c r="B19" s="13" t="s">
        <v>18</v>
      </c>
      <c r="C19" s="14"/>
      <c r="D19" s="15">
        <f>SUM(D17:D18)</f>
        <v>13.655999999999999</v>
      </c>
      <c r="E19" s="15">
        <f>SUM(E17:E18)</f>
        <v>2.633</v>
      </c>
      <c r="F19" s="12"/>
    </row>
    <row r="20" spans="1:6" x14ac:dyDescent="0.25">
      <c r="A20" s="8" t="s">
        <v>37</v>
      </c>
      <c r="B20" s="9" t="s">
        <v>38</v>
      </c>
      <c r="C20" s="10" t="s">
        <v>19</v>
      </c>
      <c r="D20" s="11">
        <v>1.651</v>
      </c>
      <c r="E20" s="11">
        <v>1.627</v>
      </c>
      <c r="F20" s="8" t="s">
        <v>4</v>
      </c>
    </row>
    <row r="21" spans="1:6" x14ac:dyDescent="0.25">
      <c r="A21" s="12" t="s">
        <v>9</v>
      </c>
      <c r="B21" s="13" t="s">
        <v>38</v>
      </c>
      <c r="C21" s="14"/>
      <c r="D21" s="15">
        <f>SUM(D20)</f>
        <v>1.651</v>
      </c>
      <c r="E21" s="15">
        <f>SUM(E20)</f>
        <v>1.627</v>
      </c>
      <c r="F21" s="12"/>
    </row>
    <row r="22" spans="1:6" x14ac:dyDescent="0.25">
      <c r="A22" s="8" t="s">
        <v>39</v>
      </c>
      <c r="B22" s="9" t="s">
        <v>38</v>
      </c>
      <c r="C22" s="10" t="s">
        <v>20</v>
      </c>
      <c r="D22" s="11">
        <v>5.0919999999999996</v>
      </c>
      <c r="E22" s="11">
        <v>0.63900000000000001</v>
      </c>
      <c r="F22" s="8" t="s">
        <v>4</v>
      </c>
    </row>
    <row r="23" spans="1:6" x14ac:dyDescent="0.25">
      <c r="A23" s="12" t="s">
        <v>9</v>
      </c>
      <c r="B23" s="13" t="s">
        <v>38</v>
      </c>
      <c r="C23" s="14"/>
      <c r="D23" s="15">
        <f>SUM(D22)</f>
        <v>5.0919999999999996</v>
      </c>
      <c r="E23" s="15">
        <f>SUM(E22)</f>
        <v>0.63900000000000001</v>
      </c>
      <c r="F23" s="12"/>
    </row>
    <row r="24" spans="1:6" x14ac:dyDescent="0.25">
      <c r="A24" s="8" t="s">
        <v>40</v>
      </c>
      <c r="B24" s="9" t="s">
        <v>38</v>
      </c>
      <c r="C24" s="10" t="s">
        <v>16</v>
      </c>
      <c r="D24" s="11">
        <v>4.548</v>
      </c>
      <c r="E24" s="11">
        <v>1.3169999999999999</v>
      </c>
      <c r="F24" s="8" t="s">
        <v>4</v>
      </c>
    </row>
    <row r="25" spans="1:6" x14ac:dyDescent="0.25">
      <c r="A25" s="12" t="s">
        <v>9</v>
      </c>
      <c r="B25" s="13" t="s">
        <v>38</v>
      </c>
      <c r="C25" s="14"/>
      <c r="D25" s="15">
        <f>SUM(D24)</f>
        <v>4.548</v>
      </c>
      <c r="E25" s="15">
        <f>SUM(E24)</f>
        <v>1.3169999999999999</v>
      </c>
      <c r="F25" s="12"/>
    </row>
    <row r="26" spans="1:6" x14ac:dyDescent="0.25">
      <c r="A26" s="8" t="s">
        <v>41</v>
      </c>
      <c r="B26" s="9" t="s">
        <v>38</v>
      </c>
      <c r="C26" s="10" t="s">
        <v>16</v>
      </c>
      <c r="D26" s="11">
        <v>4.548</v>
      </c>
      <c r="E26" s="11">
        <v>1.216</v>
      </c>
      <c r="F26" s="8" t="s">
        <v>4</v>
      </c>
    </row>
    <row r="27" spans="1:6" x14ac:dyDescent="0.25">
      <c r="A27" s="12" t="s">
        <v>9</v>
      </c>
      <c r="B27" s="13" t="s">
        <v>38</v>
      </c>
      <c r="C27" s="14"/>
      <c r="D27" s="15">
        <f>SUM(D26)</f>
        <v>4.548</v>
      </c>
      <c r="E27" s="15">
        <f>SUM(E26)</f>
        <v>1.216</v>
      </c>
      <c r="F27" s="12"/>
    </row>
    <row r="28" spans="1:6" x14ac:dyDescent="0.25">
      <c r="A28" s="8" t="s">
        <v>21</v>
      </c>
      <c r="B28" s="9" t="s">
        <v>22</v>
      </c>
      <c r="C28" s="10" t="s">
        <v>23</v>
      </c>
      <c r="D28" s="11">
        <v>3.694</v>
      </c>
      <c r="E28" s="11">
        <v>3.69</v>
      </c>
      <c r="F28" s="8" t="s">
        <v>4</v>
      </c>
    </row>
    <row r="29" spans="1:6" x14ac:dyDescent="0.25">
      <c r="A29" s="12" t="s">
        <v>9</v>
      </c>
      <c r="B29" s="13" t="s">
        <v>22</v>
      </c>
      <c r="C29" s="14"/>
      <c r="D29" s="15">
        <f>SUM(D28)</f>
        <v>3.694</v>
      </c>
      <c r="E29" s="15">
        <f>SUM(E28)</f>
        <v>3.69</v>
      </c>
      <c r="F29" s="12"/>
    </row>
    <row r="30" spans="1:6" x14ac:dyDescent="0.25">
      <c r="A30" s="8" t="s">
        <v>24</v>
      </c>
      <c r="B30" s="9" t="s">
        <v>25</v>
      </c>
      <c r="C30" s="10" t="s">
        <v>16</v>
      </c>
      <c r="D30" s="11">
        <v>4.548</v>
      </c>
      <c r="E30" s="11">
        <v>0.80400000000000005</v>
      </c>
      <c r="F30" s="8" t="s">
        <v>4</v>
      </c>
    </row>
    <row r="31" spans="1:6" x14ac:dyDescent="0.25">
      <c r="A31" s="12" t="s">
        <v>9</v>
      </c>
      <c r="B31" s="13" t="s">
        <v>25</v>
      </c>
      <c r="C31" s="14"/>
      <c r="D31" s="15">
        <f>SUM(D30)</f>
        <v>4.548</v>
      </c>
      <c r="E31" s="15">
        <f>SUM(E30)</f>
        <v>0.80400000000000005</v>
      </c>
      <c r="F31" s="12"/>
    </row>
    <row r="32" spans="1:6" x14ac:dyDescent="0.25">
      <c r="A32" s="8" t="s">
        <v>26</v>
      </c>
      <c r="B32" s="9" t="s">
        <v>27</v>
      </c>
      <c r="C32" s="10" t="s">
        <v>28</v>
      </c>
      <c r="D32" s="11">
        <v>10.336</v>
      </c>
      <c r="E32" s="11">
        <v>4.7469999999999999</v>
      </c>
      <c r="F32" s="8" t="s">
        <v>4</v>
      </c>
    </row>
    <row r="33" spans="1:6" x14ac:dyDescent="0.25">
      <c r="A33" s="12" t="s">
        <v>9</v>
      </c>
      <c r="B33" s="13" t="s">
        <v>27</v>
      </c>
      <c r="C33" s="14"/>
      <c r="D33" s="15">
        <f>SUM(D32)</f>
        <v>10.336</v>
      </c>
      <c r="E33" s="15">
        <f>SUM(E32)</f>
        <v>4.7469999999999999</v>
      </c>
      <c r="F33" s="12"/>
    </row>
    <row r="34" spans="1:6" x14ac:dyDescent="0.25">
      <c r="A34" s="17" t="s">
        <v>29</v>
      </c>
      <c r="B34" s="16"/>
      <c r="C34" s="14"/>
      <c r="D34" s="15">
        <f>D11+D14+D16+D19+D21+D23+D25+D27+D29+D31+D33</f>
        <v>133.726</v>
      </c>
      <c r="E34" s="15">
        <f>E11+E14+E16+E19+E21+E23+E25+E27+E29+E31+E33</f>
        <v>45.872</v>
      </c>
      <c r="F34" s="12"/>
    </row>
    <row r="35" spans="1:6" x14ac:dyDescent="0.25">
      <c r="B35" s="1"/>
      <c r="C35" s="2"/>
      <c r="D35" s="3"/>
      <c r="E35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2023-10-11T08:04:10Z</dcterms:created>
  <dcterms:modified xsi:type="dcterms:W3CDTF">2023-10-20T07:59:39Z</dcterms:modified>
</cp:coreProperties>
</file>