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Sporazumeniya_2023-2024\Sporazumeniya_2023-2024\Za_publikuvane\Isperih\37010_Kitanchevo_2023\"/>
    </mc:Choice>
  </mc:AlternateContent>
  <bookViews>
    <workbookView xWindow="0" yWindow="0" windowWidth="28680" windowHeight="14415"/>
  </bookViews>
  <sheets>
    <sheet name="Справка" sheetId="1" r:id="rId1"/>
  </sheets>
  <definedNames>
    <definedName name="_xlnm._FilterDatabase" localSheetId="0" hidden="1">Справка!$A$5:$F$90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89" i="1" l="1"/>
  <c r="D89" i="1"/>
  <c r="E87" i="1"/>
  <c r="D87" i="1"/>
  <c r="E57" i="1"/>
  <c r="D57" i="1"/>
  <c r="E53" i="1"/>
  <c r="D53" i="1"/>
  <c r="E45" i="1"/>
  <c r="D45" i="1"/>
  <c r="E43" i="1"/>
  <c r="D43" i="1"/>
  <c r="E40" i="1"/>
  <c r="D40" i="1"/>
  <c r="E38" i="1"/>
  <c r="D38" i="1"/>
  <c r="E35" i="1"/>
  <c r="D35" i="1"/>
  <c r="E30" i="1"/>
  <c r="D30" i="1"/>
  <c r="E28" i="1"/>
  <c r="D28" i="1"/>
  <c r="E20" i="1"/>
  <c r="D20" i="1"/>
  <c r="E12" i="1"/>
  <c r="D12" i="1"/>
  <c r="E10" i="1"/>
  <c r="D10" i="1"/>
  <c r="E8" i="1"/>
  <c r="D8" i="1"/>
  <c r="E90" i="1" l="1"/>
  <c r="D90" i="1"/>
</calcChain>
</file>

<file path=xl/sharedStrings.xml><?xml version="1.0" encoding="utf-8"?>
<sst xmlns="http://schemas.openxmlformats.org/spreadsheetml/2006/main" count="319" uniqueCount="90">
  <si>
    <t>ЕГН/ЕИК</t>
  </si>
  <si>
    <t>АГРОТИДА ООД</t>
  </si>
  <si>
    <t>116544182</t>
  </si>
  <si>
    <t>38.14</t>
  </si>
  <si>
    <t>Селски, горски път</t>
  </si>
  <si>
    <t>39.13</t>
  </si>
  <si>
    <t>41.7</t>
  </si>
  <si>
    <t>Общо за ползвателя</t>
  </si>
  <si>
    <t>116544809</t>
  </si>
  <si>
    <t>15.24</t>
  </si>
  <si>
    <t>"ЛД-ША-2005" ЕООД</t>
  </si>
  <si>
    <t>116561961</t>
  </si>
  <si>
    <t>64.15</t>
  </si>
  <si>
    <t>ET "ЕСО - ЕСЕН РЕМЗИ"</t>
  </si>
  <si>
    <t>118015548</t>
  </si>
  <si>
    <t>3.3</t>
  </si>
  <si>
    <t>3.13</t>
  </si>
  <si>
    <t>3.19</t>
  </si>
  <si>
    <t>5.6</t>
  </si>
  <si>
    <t>8.29</t>
  </si>
  <si>
    <t>9.3</t>
  </si>
  <si>
    <t>9.5</t>
  </si>
  <si>
    <t>ЕЛИТАГРО ООД</t>
  </si>
  <si>
    <t>118554727</t>
  </si>
  <si>
    <t>1.38</t>
  </si>
  <si>
    <t>9.10</t>
  </si>
  <si>
    <t>10.51</t>
  </si>
  <si>
    <t>10.109</t>
  </si>
  <si>
    <t>ТЕРРА ФРЕШЕООД</t>
  </si>
  <si>
    <t>202671726</t>
  </si>
  <si>
    <t>17.10</t>
  </si>
  <si>
    <t>ЕТ "ХЕМУС-96-ОНУР АЗЕМ"</t>
  </si>
  <si>
    <t>202963926</t>
  </si>
  <si>
    <t>18.9</t>
  </si>
  <si>
    <t>52.23</t>
  </si>
  <si>
    <t>55.5</t>
  </si>
  <si>
    <t>55.19</t>
  </si>
  <si>
    <t>64.3</t>
  </si>
  <si>
    <t>65.3</t>
  </si>
  <si>
    <t>58.9</t>
  </si>
  <si>
    <t>32.12</t>
  </si>
  <si>
    <t>77.9</t>
  </si>
  <si>
    <t>75.3</t>
  </si>
  <si>
    <t>ЗПК ХАН АСПАРУХ</t>
  </si>
  <si>
    <t>826029974</t>
  </si>
  <si>
    <t>68.35</t>
  </si>
  <si>
    <t>71.12</t>
  </si>
  <si>
    <t>83.8</t>
  </si>
  <si>
    <t>84.2</t>
  </si>
  <si>
    <t>84.21</t>
  </si>
  <si>
    <t>ЗПК ОБЕДИНЕНИЕ</t>
  </si>
  <si>
    <t>826039064</t>
  </si>
  <si>
    <t>11.37</t>
  </si>
  <si>
    <t>12.15</t>
  </si>
  <si>
    <t>12.39</t>
  </si>
  <si>
    <t>826039947</t>
  </si>
  <si>
    <t>6.6</t>
  </si>
  <si>
    <t>13.9</t>
  </si>
  <si>
    <t>13.15</t>
  </si>
  <si>
    <t>22.16</t>
  </si>
  <si>
    <t>23.12</t>
  </si>
  <si>
    <t>27.4</t>
  </si>
  <si>
    <t>33.18</t>
  </si>
  <si>
    <t>34.5</t>
  </si>
  <si>
    <t>35.5</t>
  </si>
  <si>
    <t>35.14</t>
  </si>
  <si>
    <t>36.13</t>
  </si>
  <si>
    <t>69.31</t>
  </si>
  <si>
    <t>70.17</t>
  </si>
  <si>
    <t>72.7</t>
  </si>
  <si>
    <t>80.7</t>
  </si>
  <si>
    <t>81.11</t>
  </si>
  <si>
    <t>82.15</t>
  </si>
  <si>
    <t>87.7</t>
  </si>
  <si>
    <t>ЕТ ТОМАШ-ДЖЕЛЯЛ ЕТЕМ</t>
  </si>
  <si>
    <t>ЗК ЕДИНСТВО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</si>
  <si>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</si>
  <si>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</si>
  <si>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</si>
  <si>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</si>
  <si>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</si>
  <si>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</si>
  <si>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</si>
  <si>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ПО-09-404-2/12.10.2023г.</t>
    </r>
  </si>
  <si>
    <t>ЦВЯТКО ХХХХХХ ЦВЕТКОВ</t>
  </si>
  <si>
    <t>ХХХХХХХХ</t>
  </si>
  <si>
    <t>ЛЕВЕНТ ХХХХХХ ЮМЕР</t>
  </si>
  <si>
    <t>ЗЕЙТИ ХХХХХХ БЕКИР</t>
  </si>
  <si>
    <t>САМЕТ ХХХХХХ ОСМАНОВ</t>
  </si>
  <si>
    <t>БЕРКАН ХХХХХХ ЮМЕР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</si>
</sst>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10" xfId="0" applyFont="1" applyBorder="1" applyAlignment="1"/>
    <xf numFmtId="0" fontId="16" fillId="0" borderId="0" xfId="0" applyFont="1" applyAlignment="1"/>
    <xf numFmtId="0" fontId="0" fillId="0" borderId="0" xfId="0" applyAlignment="1"/>
    <xf numFmtId="165" fontId="0" fillId="0" borderId="0" xfId="0" applyNumberFormat="1" applyAlignment="1"/>
    <xf numFmtId="0" fontId="16" fillId="0" borderId="0" xfId="0" applyFont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1"/>
  <sheetViews>
    <sheetView tabSelected="1" workbookViewId="0">
      <selection activeCell="L19" sqref="L19"/>
    </sheetView>
  </sheetViews>
  <sheetFormatPr defaultRowHeight="15" x14ac:dyDescent="0.25"/>
  <cols>
    <col min="1" max="1" width="31.7109375" bestFit="1" customWidth="1"/>
    <col min="2" max="2" width="13.42578125" customWidth="1"/>
    <col min="3" max="3" width="9.7109375" customWidth="1"/>
    <col min="4" max="4" width="11.7109375" customWidth="1"/>
    <col min="5" max="5" width="13.5703125" customWidth="1"/>
    <col min="6" max="6" width="18.28515625" bestFit="1" customWidth="1"/>
  </cols>
  <sheetData>
    <row r="1" spans="1:6" x14ac:dyDescent="0.25">
      <c r="A1" s="18" t="s">
        <v>77</v>
      </c>
      <c r="B1" s="18"/>
      <c r="C1" s="19"/>
      <c r="D1" s="19"/>
      <c r="E1" s="20"/>
      <c r="F1" s="19"/>
    </row>
    <row r="2" spans="1:6" x14ac:dyDescent="0.25">
      <c r="A2" s="21" t="s">
        <v>83</v>
      </c>
      <c r="B2" s="21"/>
      <c r="C2" s="19"/>
      <c r="D2" s="19"/>
      <c r="E2" s="20"/>
      <c r="F2" s="19"/>
    </row>
    <row r="3" spans="1:6" x14ac:dyDescent="0.25">
      <c r="A3" s="19"/>
      <c r="B3" s="19"/>
      <c r="C3" s="19"/>
      <c r="D3" s="19"/>
      <c r="E3" s="20"/>
      <c r="F3" s="19"/>
    </row>
    <row r="4" spans="1:6" ht="45" x14ac:dyDescent="0.25">
      <c r="A4" s="14" t="s">
        <v>78</v>
      </c>
      <c r="B4" s="14" t="s">
        <v>0</v>
      </c>
      <c r="C4" s="14" t="s">
        <v>79</v>
      </c>
      <c r="D4" s="14" t="s">
        <v>80</v>
      </c>
      <c r="E4" s="14" t="s">
        <v>81</v>
      </c>
      <c r="F4" s="14" t="s">
        <v>82</v>
      </c>
    </row>
    <row r="5" spans="1:6" x14ac:dyDescent="0.25">
      <c r="A5" s="5" t="s">
        <v>1</v>
      </c>
      <c r="B5" s="6" t="s">
        <v>2</v>
      </c>
      <c r="C5" s="4" t="s">
        <v>3</v>
      </c>
      <c r="D5" s="7">
        <v>2.996</v>
      </c>
      <c r="E5" s="7">
        <v>2.476</v>
      </c>
      <c r="F5" s="5" t="s">
        <v>4</v>
      </c>
    </row>
    <row r="6" spans="1:6" x14ac:dyDescent="0.25">
      <c r="A6" s="5" t="s">
        <v>1</v>
      </c>
      <c r="B6" s="6" t="s">
        <v>2</v>
      </c>
      <c r="C6" s="4" t="s">
        <v>5</v>
      </c>
      <c r="D6" s="7">
        <v>2.2450000000000001</v>
      </c>
      <c r="E6" s="7">
        <v>2.226</v>
      </c>
      <c r="F6" s="5" t="s">
        <v>4</v>
      </c>
    </row>
    <row r="7" spans="1:6" x14ac:dyDescent="0.25">
      <c r="A7" s="5" t="s">
        <v>1</v>
      </c>
      <c r="B7" s="6" t="s">
        <v>2</v>
      </c>
      <c r="C7" s="4" t="s">
        <v>6</v>
      </c>
      <c r="D7" s="7">
        <v>2.4910000000000001</v>
      </c>
      <c r="E7" s="7">
        <v>2.4809999999999999</v>
      </c>
      <c r="F7" s="5" t="s">
        <v>4</v>
      </c>
    </row>
    <row r="8" spans="1:6" x14ac:dyDescent="0.25">
      <c r="A8" s="12" t="s">
        <v>7</v>
      </c>
      <c r="B8" s="13" t="s">
        <v>2</v>
      </c>
      <c r="C8" s="14"/>
      <c r="D8" s="15">
        <f>SUM(D5:D7)</f>
        <v>7.7319999999999993</v>
      </c>
      <c r="E8" s="15">
        <f>SUM(E5:E7)</f>
        <v>7.1829999999999998</v>
      </c>
      <c r="F8" s="12"/>
    </row>
    <row r="9" spans="1:6" x14ac:dyDescent="0.25">
      <c r="A9" s="8" t="s">
        <v>74</v>
      </c>
      <c r="B9" s="9" t="s">
        <v>8</v>
      </c>
      <c r="C9" s="10" t="s">
        <v>9</v>
      </c>
      <c r="D9" s="11">
        <v>2.9609999999999999</v>
      </c>
      <c r="E9" s="11">
        <v>0.52100000000000002</v>
      </c>
      <c r="F9" s="8" t="s">
        <v>4</v>
      </c>
    </row>
    <row r="10" spans="1:6" x14ac:dyDescent="0.25">
      <c r="A10" s="12" t="s">
        <v>7</v>
      </c>
      <c r="B10" s="13" t="s">
        <v>8</v>
      </c>
      <c r="C10" s="14"/>
      <c r="D10" s="15">
        <f>SUM(D9)</f>
        <v>2.9609999999999999</v>
      </c>
      <c r="E10" s="15">
        <f>SUM(E9)</f>
        <v>0.52100000000000002</v>
      </c>
      <c r="F10" s="12"/>
    </row>
    <row r="11" spans="1:6" x14ac:dyDescent="0.25">
      <c r="A11" s="8" t="s">
        <v>10</v>
      </c>
      <c r="B11" s="9" t="s">
        <v>11</v>
      </c>
      <c r="C11" s="10" t="s">
        <v>12</v>
      </c>
      <c r="D11" s="11">
        <v>1.1499999999999999</v>
      </c>
      <c r="E11" s="11">
        <v>0.43</v>
      </c>
      <c r="F11" s="8" t="s">
        <v>4</v>
      </c>
    </row>
    <row r="12" spans="1:6" x14ac:dyDescent="0.25">
      <c r="A12" s="12" t="s">
        <v>7</v>
      </c>
      <c r="B12" s="13" t="s">
        <v>11</v>
      </c>
      <c r="C12" s="14"/>
      <c r="D12" s="15">
        <f>SUM(D11)</f>
        <v>1.1499999999999999</v>
      </c>
      <c r="E12" s="15">
        <f>SUM(E11)</f>
        <v>0.43</v>
      </c>
      <c r="F12" s="12"/>
    </row>
    <row r="13" spans="1:6" x14ac:dyDescent="0.25">
      <c r="A13" s="8" t="s">
        <v>13</v>
      </c>
      <c r="B13" s="9" t="s">
        <v>14</v>
      </c>
      <c r="C13" s="10" t="s">
        <v>15</v>
      </c>
      <c r="D13" s="11">
        <v>1.34</v>
      </c>
      <c r="E13" s="11">
        <v>1.1439999999999999</v>
      </c>
      <c r="F13" s="8" t="s">
        <v>4</v>
      </c>
    </row>
    <row r="14" spans="1:6" x14ac:dyDescent="0.25">
      <c r="A14" s="5" t="s">
        <v>13</v>
      </c>
      <c r="B14" s="6" t="s">
        <v>14</v>
      </c>
      <c r="C14" s="4" t="s">
        <v>16</v>
      </c>
      <c r="D14" s="7">
        <v>2.5739999999999998</v>
      </c>
      <c r="E14" s="7">
        <v>2.5739999999999998</v>
      </c>
      <c r="F14" s="5" t="s">
        <v>4</v>
      </c>
    </row>
    <row r="15" spans="1:6" x14ac:dyDescent="0.25">
      <c r="A15" s="5" t="s">
        <v>13</v>
      </c>
      <c r="B15" s="6" t="s">
        <v>14</v>
      </c>
      <c r="C15" s="4" t="s">
        <v>17</v>
      </c>
      <c r="D15" s="7">
        <v>0.99399999999999999</v>
      </c>
      <c r="E15" s="7">
        <v>0.99399999999999999</v>
      </c>
      <c r="F15" s="5" t="s">
        <v>4</v>
      </c>
    </row>
    <row r="16" spans="1:6" x14ac:dyDescent="0.25">
      <c r="A16" s="5" t="s">
        <v>13</v>
      </c>
      <c r="B16" s="6" t="s">
        <v>14</v>
      </c>
      <c r="C16" s="4" t="s">
        <v>18</v>
      </c>
      <c r="D16" s="7">
        <v>2.0369999999999999</v>
      </c>
      <c r="E16" s="7">
        <v>2.0369999999999999</v>
      </c>
      <c r="F16" s="5" t="s">
        <v>4</v>
      </c>
    </row>
    <row r="17" spans="1:6" x14ac:dyDescent="0.25">
      <c r="A17" s="5" t="s">
        <v>13</v>
      </c>
      <c r="B17" s="6" t="s">
        <v>14</v>
      </c>
      <c r="C17" s="4" t="s">
        <v>19</v>
      </c>
      <c r="D17" s="7">
        <v>2.6709999999999998</v>
      </c>
      <c r="E17" s="7">
        <v>1.0960000000000001</v>
      </c>
      <c r="F17" s="5" t="s">
        <v>4</v>
      </c>
    </row>
    <row r="18" spans="1:6" x14ac:dyDescent="0.25">
      <c r="A18" s="5" t="s">
        <v>13</v>
      </c>
      <c r="B18" s="6" t="s">
        <v>14</v>
      </c>
      <c r="C18" s="4" t="s">
        <v>20</v>
      </c>
      <c r="D18" s="7">
        <v>3.8559999999999999</v>
      </c>
      <c r="E18" s="7">
        <v>4.5999999999999999E-2</v>
      </c>
      <c r="F18" s="5" t="s">
        <v>4</v>
      </c>
    </row>
    <row r="19" spans="1:6" x14ac:dyDescent="0.25">
      <c r="A19" s="5" t="s">
        <v>13</v>
      </c>
      <c r="B19" s="6" t="s">
        <v>14</v>
      </c>
      <c r="C19" s="4" t="s">
        <v>21</v>
      </c>
      <c r="D19" s="7">
        <v>2.1989999999999998</v>
      </c>
      <c r="E19" s="7">
        <v>0.90700000000000003</v>
      </c>
      <c r="F19" s="5" t="s">
        <v>4</v>
      </c>
    </row>
    <row r="20" spans="1:6" x14ac:dyDescent="0.25">
      <c r="A20" s="12" t="s">
        <v>7</v>
      </c>
      <c r="B20" s="13" t="s">
        <v>14</v>
      </c>
      <c r="C20" s="14"/>
      <c r="D20" s="15">
        <f>SUM(D13:D19)</f>
        <v>15.670999999999999</v>
      </c>
      <c r="E20" s="15">
        <f>SUM(E13:E19)</f>
        <v>8.798</v>
      </c>
      <c r="F20" s="12"/>
    </row>
    <row r="21" spans="1:6" x14ac:dyDescent="0.25">
      <c r="A21" s="8" t="s">
        <v>22</v>
      </c>
      <c r="B21" s="9" t="s">
        <v>23</v>
      </c>
      <c r="C21" s="10" t="s">
        <v>24</v>
      </c>
      <c r="D21" s="11">
        <v>5.4509999999999996</v>
      </c>
      <c r="E21" s="11">
        <v>0.316</v>
      </c>
      <c r="F21" s="8" t="s">
        <v>4</v>
      </c>
    </row>
    <row r="22" spans="1:6" x14ac:dyDescent="0.25">
      <c r="A22" s="5" t="s">
        <v>22</v>
      </c>
      <c r="B22" s="6" t="s">
        <v>23</v>
      </c>
      <c r="C22" s="4" t="s">
        <v>24</v>
      </c>
      <c r="D22" s="7">
        <v>5.4509999999999996</v>
      </c>
      <c r="E22" s="7">
        <v>1.42</v>
      </c>
      <c r="F22" s="5" t="s">
        <v>4</v>
      </c>
    </row>
    <row r="23" spans="1:6" x14ac:dyDescent="0.25">
      <c r="A23" s="5" t="s">
        <v>22</v>
      </c>
      <c r="B23" s="6" t="s">
        <v>23</v>
      </c>
      <c r="C23" s="4" t="s">
        <v>20</v>
      </c>
      <c r="D23" s="7">
        <v>3.8559999999999999</v>
      </c>
      <c r="E23" s="7">
        <v>1.401</v>
      </c>
      <c r="F23" s="5" t="s">
        <v>4</v>
      </c>
    </row>
    <row r="24" spans="1:6" x14ac:dyDescent="0.25">
      <c r="A24" s="5" t="s">
        <v>22</v>
      </c>
      <c r="B24" s="6" t="s">
        <v>23</v>
      </c>
      <c r="C24" s="4" t="s">
        <v>21</v>
      </c>
      <c r="D24" s="7">
        <v>2.1989999999999998</v>
      </c>
      <c r="E24" s="7">
        <v>1.248</v>
      </c>
      <c r="F24" s="5" t="s">
        <v>4</v>
      </c>
    </row>
    <row r="25" spans="1:6" x14ac:dyDescent="0.25">
      <c r="A25" s="5" t="s">
        <v>22</v>
      </c>
      <c r="B25" s="6" t="s">
        <v>23</v>
      </c>
      <c r="C25" s="4" t="s">
        <v>25</v>
      </c>
      <c r="D25" s="7">
        <v>3.633</v>
      </c>
      <c r="E25" s="7">
        <v>0.111</v>
      </c>
      <c r="F25" s="5" t="s">
        <v>4</v>
      </c>
    </row>
    <row r="26" spans="1:6" x14ac:dyDescent="0.25">
      <c r="A26" s="5" t="s">
        <v>22</v>
      </c>
      <c r="B26" s="6" t="s">
        <v>23</v>
      </c>
      <c r="C26" s="4" t="s">
        <v>26</v>
      </c>
      <c r="D26" s="7">
        <v>1.093</v>
      </c>
      <c r="E26" s="7">
        <v>1.087</v>
      </c>
      <c r="F26" s="5" t="s">
        <v>4</v>
      </c>
    </row>
    <row r="27" spans="1:6" x14ac:dyDescent="0.25">
      <c r="A27" s="5" t="s">
        <v>22</v>
      </c>
      <c r="B27" s="6" t="s">
        <v>23</v>
      </c>
      <c r="C27" s="4" t="s">
        <v>27</v>
      </c>
      <c r="D27" s="7">
        <v>0.80800000000000005</v>
      </c>
      <c r="E27" s="7">
        <v>0.80800000000000005</v>
      </c>
      <c r="F27" s="5" t="s">
        <v>4</v>
      </c>
    </row>
    <row r="28" spans="1:6" x14ac:dyDescent="0.25">
      <c r="A28" s="12" t="s">
        <v>7</v>
      </c>
      <c r="B28" s="13" t="s">
        <v>23</v>
      </c>
      <c r="C28" s="14"/>
      <c r="D28" s="15">
        <f>SUM(D21:D27)</f>
        <v>22.491</v>
      </c>
      <c r="E28" s="15">
        <f>SUM(E21:E27)</f>
        <v>6.3909999999999991</v>
      </c>
      <c r="F28" s="12"/>
    </row>
    <row r="29" spans="1:6" x14ac:dyDescent="0.25">
      <c r="A29" s="8" t="s">
        <v>28</v>
      </c>
      <c r="B29" s="9" t="s">
        <v>29</v>
      </c>
      <c r="C29" s="10" t="s">
        <v>30</v>
      </c>
      <c r="D29" s="11">
        <v>1.8129999999999999</v>
      </c>
      <c r="E29" s="11">
        <v>0.57299999999999995</v>
      </c>
      <c r="F29" s="8" t="s">
        <v>4</v>
      </c>
    </row>
    <row r="30" spans="1:6" x14ac:dyDescent="0.25">
      <c r="A30" s="12" t="s">
        <v>7</v>
      </c>
      <c r="B30" s="13" t="s">
        <v>29</v>
      </c>
      <c r="C30" s="14"/>
      <c r="D30" s="15">
        <f>SUM(D29)</f>
        <v>1.8129999999999999</v>
      </c>
      <c r="E30" s="15">
        <f>SUM(E29)</f>
        <v>0.57299999999999995</v>
      </c>
      <c r="F30" s="12"/>
    </row>
    <row r="31" spans="1:6" x14ac:dyDescent="0.25">
      <c r="A31" s="8" t="s">
        <v>31</v>
      </c>
      <c r="B31" s="9" t="s">
        <v>32</v>
      </c>
      <c r="C31" s="10" t="s">
        <v>33</v>
      </c>
      <c r="D31" s="11">
        <v>1.212</v>
      </c>
      <c r="E31" s="11">
        <v>1.212</v>
      </c>
      <c r="F31" s="8" t="s">
        <v>4</v>
      </c>
    </row>
    <row r="32" spans="1:6" x14ac:dyDescent="0.25">
      <c r="A32" s="5" t="s">
        <v>31</v>
      </c>
      <c r="B32" s="6" t="s">
        <v>32</v>
      </c>
      <c r="C32" s="4" t="s">
        <v>34</v>
      </c>
      <c r="D32" s="7">
        <v>5.649</v>
      </c>
      <c r="E32" s="7">
        <v>0.45800000000000002</v>
      </c>
      <c r="F32" s="5" t="s">
        <v>4</v>
      </c>
    </row>
    <row r="33" spans="1:6" x14ac:dyDescent="0.25">
      <c r="A33" s="5" t="s">
        <v>31</v>
      </c>
      <c r="B33" s="6" t="s">
        <v>32</v>
      </c>
      <c r="C33" s="4" t="s">
        <v>35</v>
      </c>
      <c r="D33" s="7">
        <v>5.4180000000000001</v>
      </c>
      <c r="E33" s="7">
        <v>0.48499999999999999</v>
      </c>
      <c r="F33" s="5" t="s">
        <v>4</v>
      </c>
    </row>
    <row r="34" spans="1:6" x14ac:dyDescent="0.25">
      <c r="A34" s="5" t="s">
        <v>31</v>
      </c>
      <c r="B34" s="6" t="s">
        <v>32</v>
      </c>
      <c r="C34" s="4" t="s">
        <v>36</v>
      </c>
      <c r="D34" s="7">
        <v>4.3579999999999997</v>
      </c>
      <c r="E34" s="7">
        <v>0.79900000000000004</v>
      </c>
      <c r="F34" s="5" t="s">
        <v>4</v>
      </c>
    </row>
    <row r="35" spans="1:6" x14ac:dyDescent="0.25">
      <c r="A35" s="12" t="s">
        <v>7</v>
      </c>
      <c r="B35" s="13" t="s">
        <v>32</v>
      </c>
      <c r="C35" s="14"/>
      <c r="D35" s="15">
        <f>SUM(D31:D34)</f>
        <v>16.637</v>
      </c>
      <c r="E35" s="15">
        <f>SUM(E31:E34)</f>
        <v>2.9539999999999997</v>
      </c>
      <c r="F35" s="12"/>
    </row>
    <row r="36" spans="1:6" x14ac:dyDescent="0.25">
      <c r="A36" s="8" t="s">
        <v>84</v>
      </c>
      <c r="B36" s="9" t="s">
        <v>85</v>
      </c>
      <c r="C36" s="10" t="s">
        <v>37</v>
      </c>
      <c r="D36" s="11">
        <v>1.006</v>
      </c>
      <c r="E36" s="11">
        <v>4.2000000000000003E-2</v>
      </c>
      <c r="F36" s="8" t="s">
        <v>4</v>
      </c>
    </row>
    <row r="37" spans="1:6" x14ac:dyDescent="0.25">
      <c r="A37" s="8" t="s">
        <v>84</v>
      </c>
      <c r="B37" s="9" t="s">
        <v>85</v>
      </c>
      <c r="C37" s="4" t="s">
        <v>38</v>
      </c>
      <c r="D37" s="7">
        <v>0.84499999999999997</v>
      </c>
      <c r="E37" s="7">
        <v>0.26300000000000001</v>
      </c>
      <c r="F37" s="5" t="s">
        <v>4</v>
      </c>
    </row>
    <row r="38" spans="1:6" x14ac:dyDescent="0.25">
      <c r="A38" s="12" t="s">
        <v>7</v>
      </c>
      <c r="B38" s="13" t="s">
        <v>85</v>
      </c>
      <c r="C38" s="14"/>
      <c r="D38" s="15">
        <f>SUM(D36:D37)</f>
        <v>1.851</v>
      </c>
      <c r="E38" s="15">
        <f>SUM(E36:E37)</f>
        <v>0.30499999999999999</v>
      </c>
      <c r="F38" s="12"/>
    </row>
    <row r="39" spans="1:6" x14ac:dyDescent="0.25">
      <c r="A39" s="8" t="s">
        <v>86</v>
      </c>
      <c r="B39" s="9" t="s">
        <v>85</v>
      </c>
      <c r="C39" s="10" t="s">
        <v>39</v>
      </c>
      <c r="D39" s="11">
        <v>0.74199999999999999</v>
      </c>
      <c r="E39" s="11">
        <v>0.69699999999999995</v>
      </c>
      <c r="F39" s="8" t="s">
        <v>4</v>
      </c>
    </row>
    <row r="40" spans="1:6" x14ac:dyDescent="0.25">
      <c r="A40" s="12" t="s">
        <v>7</v>
      </c>
      <c r="B40" s="13" t="s">
        <v>85</v>
      </c>
      <c r="C40" s="14"/>
      <c r="D40" s="15">
        <f>SUM(D39)</f>
        <v>0.74199999999999999</v>
      </c>
      <c r="E40" s="15">
        <f>SUM(E39)</f>
        <v>0.69699999999999995</v>
      </c>
      <c r="F40" s="12"/>
    </row>
    <row r="41" spans="1:6" x14ac:dyDescent="0.25">
      <c r="A41" s="8" t="s">
        <v>87</v>
      </c>
      <c r="B41" s="9" t="s">
        <v>85</v>
      </c>
      <c r="C41" s="10" t="s">
        <v>40</v>
      </c>
      <c r="D41" s="11">
        <v>0.16900000000000001</v>
      </c>
      <c r="E41" s="11">
        <v>0.151</v>
      </c>
      <c r="F41" s="8" t="s">
        <v>4</v>
      </c>
    </row>
    <row r="42" spans="1:6" x14ac:dyDescent="0.25">
      <c r="A42" s="8" t="s">
        <v>87</v>
      </c>
      <c r="B42" s="9" t="s">
        <v>85</v>
      </c>
      <c r="C42" s="4" t="s">
        <v>41</v>
      </c>
      <c r="D42" s="7">
        <v>2.5680000000000001</v>
      </c>
      <c r="E42" s="7">
        <v>2.5680000000000001</v>
      </c>
      <c r="F42" s="5" t="s">
        <v>4</v>
      </c>
    </row>
    <row r="43" spans="1:6" x14ac:dyDescent="0.25">
      <c r="A43" s="12" t="s">
        <v>7</v>
      </c>
      <c r="B43" s="13" t="s">
        <v>85</v>
      </c>
      <c r="C43" s="14"/>
      <c r="D43" s="15">
        <f>SUM(D41:D42)</f>
        <v>2.7370000000000001</v>
      </c>
      <c r="E43" s="15">
        <f>SUM(E41:E42)</f>
        <v>2.7189999999999999</v>
      </c>
      <c r="F43" s="12"/>
    </row>
    <row r="44" spans="1:6" x14ac:dyDescent="0.25">
      <c r="A44" s="8" t="s">
        <v>88</v>
      </c>
      <c r="B44" s="9" t="s">
        <v>85</v>
      </c>
      <c r="C44" s="10" t="s">
        <v>42</v>
      </c>
      <c r="D44" s="11">
        <v>0.69</v>
      </c>
      <c r="E44" s="11">
        <v>0.66400000000000003</v>
      </c>
      <c r="F44" s="8" t="s">
        <v>4</v>
      </c>
    </row>
    <row r="45" spans="1:6" x14ac:dyDescent="0.25">
      <c r="A45" s="12" t="s">
        <v>7</v>
      </c>
      <c r="B45" s="13" t="s">
        <v>85</v>
      </c>
      <c r="C45" s="14"/>
      <c r="D45" s="15">
        <f>SUM(D44)</f>
        <v>0.69</v>
      </c>
      <c r="E45" s="15">
        <f>SUM(E44)</f>
        <v>0.66400000000000003</v>
      </c>
      <c r="F45" s="12"/>
    </row>
    <row r="46" spans="1:6" x14ac:dyDescent="0.25">
      <c r="A46" s="8" t="s">
        <v>43</v>
      </c>
      <c r="B46" s="9" t="s">
        <v>44</v>
      </c>
      <c r="C46" s="10" t="s">
        <v>24</v>
      </c>
      <c r="D46" s="11">
        <v>5.4509999999999996</v>
      </c>
      <c r="E46" s="11">
        <v>0.80900000000000005</v>
      </c>
      <c r="F46" s="8" t="s">
        <v>4</v>
      </c>
    </row>
    <row r="47" spans="1:6" x14ac:dyDescent="0.25">
      <c r="A47" s="5" t="s">
        <v>43</v>
      </c>
      <c r="B47" s="6" t="s">
        <v>44</v>
      </c>
      <c r="C47" s="4" t="s">
        <v>24</v>
      </c>
      <c r="D47" s="7">
        <v>5.4509999999999996</v>
      </c>
      <c r="E47" s="7">
        <v>1.881</v>
      </c>
      <c r="F47" s="5" t="s">
        <v>4</v>
      </c>
    </row>
    <row r="48" spans="1:6" x14ac:dyDescent="0.25">
      <c r="A48" s="5" t="s">
        <v>43</v>
      </c>
      <c r="B48" s="6" t="s">
        <v>44</v>
      </c>
      <c r="C48" s="4" t="s">
        <v>45</v>
      </c>
      <c r="D48" s="7">
        <v>3.956</v>
      </c>
      <c r="E48" s="7">
        <v>3.9020000000000001</v>
      </c>
      <c r="F48" s="5" t="s">
        <v>4</v>
      </c>
    </row>
    <row r="49" spans="1:6" x14ac:dyDescent="0.25">
      <c r="A49" s="5" t="s">
        <v>43</v>
      </c>
      <c r="B49" s="6" t="s">
        <v>44</v>
      </c>
      <c r="C49" s="4" t="s">
        <v>46</v>
      </c>
      <c r="D49" s="7">
        <v>0.68300000000000005</v>
      </c>
      <c r="E49" s="7">
        <v>0.51600000000000001</v>
      </c>
      <c r="F49" s="5" t="s">
        <v>4</v>
      </c>
    </row>
    <row r="50" spans="1:6" x14ac:dyDescent="0.25">
      <c r="A50" s="5" t="s">
        <v>43</v>
      </c>
      <c r="B50" s="6" t="s">
        <v>44</v>
      </c>
      <c r="C50" s="4" t="s">
        <v>47</v>
      </c>
      <c r="D50" s="7">
        <v>1.371</v>
      </c>
      <c r="E50" s="7">
        <v>1.353</v>
      </c>
      <c r="F50" s="5" t="s">
        <v>4</v>
      </c>
    </row>
    <row r="51" spans="1:6" x14ac:dyDescent="0.25">
      <c r="A51" s="5" t="s">
        <v>43</v>
      </c>
      <c r="B51" s="6" t="s">
        <v>44</v>
      </c>
      <c r="C51" s="4" t="s">
        <v>48</v>
      </c>
      <c r="D51" s="7">
        <v>3.4729999999999999</v>
      </c>
      <c r="E51" s="7">
        <v>0.49</v>
      </c>
      <c r="F51" s="5" t="s">
        <v>4</v>
      </c>
    </row>
    <row r="52" spans="1:6" x14ac:dyDescent="0.25">
      <c r="A52" s="5" t="s">
        <v>43</v>
      </c>
      <c r="B52" s="6" t="s">
        <v>44</v>
      </c>
      <c r="C52" s="4" t="s">
        <v>49</v>
      </c>
      <c r="D52" s="7">
        <v>1.3839999999999999</v>
      </c>
      <c r="E52" s="7">
        <v>1.3680000000000001</v>
      </c>
      <c r="F52" s="5" t="s">
        <v>4</v>
      </c>
    </row>
    <row r="53" spans="1:6" x14ac:dyDescent="0.25">
      <c r="A53" s="12" t="s">
        <v>7</v>
      </c>
      <c r="B53" s="13" t="s">
        <v>44</v>
      </c>
      <c r="C53" s="14"/>
      <c r="D53" s="15">
        <f>SUM(D46:D52)</f>
        <v>21.768999999999998</v>
      </c>
      <c r="E53" s="15">
        <f>SUM(E46:E52)</f>
        <v>10.319000000000001</v>
      </c>
      <c r="F53" s="12"/>
    </row>
    <row r="54" spans="1:6" x14ac:dyDescent="0.25">
      <c r="A54" s="8" t="s">
        <v>50</v>
      </c>
      <c r="B54" s="9" t="s">
        <v>51</v>
      </c>
      <c r="C54" s="10" t="s">
        <v>52</v>
      </c>
      <c r="D54" s="11">
        <v>1.9790000000000001</v>
      </c>
      <c r="E54" s="11">
        <v>1.9790000000000001</v>
      </c>
      <c r="F54" s="8" t="s">
        <v>4</v>
      </c>
    </row>
    <row r="55" spans="1:6" x14ac:dyDescent="0.25">
      <c r="A55" s="5" t="s">
        <v>50</v>
      </c>
      <c r="B55" s="6" t="s">
        <v>51</v>
      </c>
      <c r="C55" s="4" t="s">
        <v>53</v>
      </c>
      <c r="D55" s="7">
        <v>2.0150000000000001</v>
      </c>
      <c r="E55" s="7">
        <v>1.242</v>
      </c>
      <c r="F55" s="5" t="s">
        <v>4</v>
      </c>
    </row>
    <row r="56" spans="1:6" x14ac:dyDescent="0.25">
      <c r="A56" s="5" t="s">
        <v>50</v>
      </c>
      <c r="B56" s="6" t="s">
        <v>51</v>
      </c>
      <c r="C56" s="4" t="s">
        <v>54</v>
      </c>
      <c r="D56" s="7">
        <v>3.097</v>
      </c>
      <c r="E56" s="7">
        <v>0.71799999999999997</v>
      </c>
      <c r="F56" s="5" t="s">
        <v>4</v>
      </c>
    </row>
    <row r="57" spans="1:6" x14ac:dyDescent="0.25">
      <c r="A57" s="12" t="s">
        <v>7</v>
      </c>
      <c r="B57" s="13" t="s">
        <v>51</v>
      </c>
      <c r="C57" s="14"/>
      <c r="D57" s="15">
        <f>SUM(D54:D56)</f>
        <v>7.0910000000000002</v>
      </c>
      <c r="E57" s="15">
        <f>SUM(E54:E56)</f>
        <v>3.9390000000000001</v>
      </c>
      <c r="F57" s="12"/>
    </row>
    <row r="58" spans="1:6" x14ac:dyDescent="0.25">
      <c r="A58" s="8" t="s">
        <v>75</v>
      </c>
      <c r="B58" s="9" t="s">
        <v>55</v>
      </c>
      <c r="C58" s="10" t="s">
        <v>56</v>
      </c>
      <c r="D58" s="11">
        <v>2.327</v>
      </c>
      <c r="E58" s="11">
        <v>2.306</v>
      </c>
      <c r="F58" s="8" t="s">
        <v>4</v>
      </c>
    </row>
    <row r="59" spans="1:6" x14ac:dyDescent="0.25">
      <c r="A59" s="5" t="s">
        <v>75</v>
      </c>
      <c r="B59" s="6" t="s">
        <v>55</v>
      </c>
      <c r="C59" s="4" t="s">
        <v>19</v>
      </c>
      <c r="D59" s="7">
        <v>2.6709999999999998</v>
      </c>
      <c r="E59" s="7">
        <v>1.554</v>
      </c>
      <c r="F59" s="5" t="s">
        <v>4</v>
      </c>
    </row>
    <row r="60" spans="1:6" x14ac:dyDescent="0.25">
      <c r="A60" s="5" t="s">
        <v>75</v>
      </c>
      <c r="B60" s="6" t="s">
        <v>55</v>
      </c>
      <c r="C60" s="4" t="s">
        <v>21</v>
      </c>
      <c r="D60" s="7">
        <v>2.1989999999999998</v>
      </c>
      <c r="E60" s="7">
        <v>4.3999999999999997E-2</v>
      </c>
      <c r="F60" s="5" t="s">
        <v>4</v>
      </c>
    </row>
    <row r="61" spans="1:6" x14ac:dyDescent="0.25">
      <c r="A61" s="5" t="s">
        <v>75</v>
      </c>
      <c r="B61" s="6" t="s">
        <v>55</v>
      </c>
      <c r="C61" s="4" t="s">
        <v>25</v>
      </c>
      <c r="D61" s="7">
        <v>3.633</v>
      </c>
      <c r="E61" s="7">
        <v>0.218</v>
      </c>
      <c r="F61" s="5" t="s">
        <v>4</v>
      </c>
    </row>
    <row r="62" spans="1:6" x14ac:dyDescent="0.25">
      <c r="A62" s="5" t="s">
        <v>75</v>
      </c>
      <c r="B62" s="6" t="s">
        <v>55</v>
      </c>
      <c r="C62" s="4" t="s">
        <v>53</v>
      </c>
      <c r="D62" s="7">
        <v>2.0150000000000001</v>
      </c>
      <c r="E62" s="7">
        <v>0.67900000000000005</v>
      </c>
      <c r="F62" s="5" t="s">
        <v>4</v>
      </c>
    </row>
    <row r="63" spans="1:6" x14ac:dyDescent="0.25">
      <c r="A63" s="5" t="s">
        <v>75</v>
      </c>
      <c r="B63" s="6" t="s">
        <v>55</v>
      </c>
      <c r="C63" s="4" t="s">
        <v>54</v>
      </c>
      <c r="D63" s="7">
        <v>3.097</v>
      </c>
      <c r="E63" s="7">
        <v>0.20699999999999999</v>
      </c>
      <c r="F63" s="5" t="s">
        <v>4</v>
      </c>
    </row>
    <row r="64" spans="1:6" x14ac:dyDescent="0.25">
      <c r="A64" s="5" t="s">
        <v>75</v>
      </c>
      <c r="B64" s="6" t="s">
        <v>55</v>
      </c>
      <c r="C64" s="4" t="s">
        <v>57</v>
      </c>
      <c r="D64" s="7">
        <v>0.55400000000000005</v>
      </c>
      <c r="E64" s="7">
        <v>0.51900000000000002</v>
      </c>
      <c r="F64" s="5" t="s">
        <v>4</v>
      </c>
    </row>
    <row r="65" spans="1:6" x14ac:dyDescent="0.25">
      <c r="A65" s="5" t="s">
        <v>75</v>
      </c>
      <c r="B65" s="6" t="s">
        <v>55</v>
      </c>
      <c r="C65" s="4" t="s">
        <v>58</v>
      </c>
      <c r="D65" s="7">
        <v>1.6120000000000001</v>
      </c>
      <c r="E65" s="7">
        <v>0.84599999999999997</v>
      </c>
      <c r="F65" s="5" t="s">
        <v>4</v>
      </c>
    </row>
    <row r="66" spans="1:6" x14ac:dyDescent="0.25">
      <c r="A66" s="5" t="s">
        <v>75</v>
      </c>
      <c r="B66" s="6" t="s">
        <v>55</v>
      </c>
      <c r="C66" s="4" t="s">
        <v>9</v>
      </c>
      <c r="D66" s="7">
        <v>2.9609999999999999</v>
      </c>
      <c r="E66" s="7">
        <v>2.4079999999999999</v>
      </c>
      <c r="F66" s="5" t="s">
        <v>4</v>
      </c>
    </row>
    <row r="67" spans="1:6" x14ac:dyDescent="0.25">
      <c r="A67" s="5" t="s">
        <v>75</v>
      </c>
      <c r="B67" s="6" t="s">
        <v>55</v>
      </c>
      <c r="C67" s="4" t="s">
        <v>59</v>
      </c>
      <c r="D67" s="7">
        <v>4.915</v>
      </c>
      <c r="E67" s="7">
        <v>3.13</v>
      </c>
      <c r="F67" s="5" t="s">
        <v>4</v>
      </c>
    </row>
    <row r="68" spans="1:6" x14ac:dyDescent="0.25">
      <c r="A68" s="5" t="s">
        <v>75</v>
      </c>
      <c r="B68" s="6" t="s">
        <v>55</v>
      </c>
      <c r="C68" s="4" t="s">
        <v>60</v>
      </c>
      <c r="D68" s="7">
        <v>1.774</v>
      </c>
      <c r="E68" s="7">
        <v>1.7230000000000001</v>
      </c>
      <c r="F68" s="5" t="s">
        <v>4</v>
      </c>
    </row>
    <row r="69" spans="1:6" x14ac:dyDescent="0.25">
      <c r="A69" s="5" t="s">
        <v>75</v>
      </c>
      <c r="B69" s="6" t="s">
        <v>55</v>
      </c>
      <c r="C69" s="4" t="s">
        <v>61</v>
      </c>
      <c r="D69" s="7">
        <v>1.665</v>
      </c>
      <c r="E69" s="7">
        <v>1.621</v>
      </c>
      <c r="F69" s="5" t="s">
        <v>4</v>
      </c>
    </row>
    <row r="70" spans="1:6" x14ac:dyDescent="0.25">
      <c r="A70" s="5" t="s">
        <v>75</v>
      </c>
      <c r="B70" s="6" t="s">
        <v>55</v>
      </c>
      <c r="C70" s="4" t="s">
        <v>62</v>
      </c>
      <c r="D70" s="7">
        <v>1.1220000000000001</v>
      </c>
      <c r="E70" s="7">
        <v>0.67400000000000004</v>
      </c>
      <c r="F70" s="5" t="s">
        <v>4</v>
      </c>
    </row>
    <row r="71" spans="1:6" x14ac:dyDescent="0.25">
      <c r="A71" s="5" t="s">
        <v>75</v>
      </c>
      <c r="B71" s="6" t="s">
        <v>55</v>
      </c>
      <c r="C71" s="4" t="s">
        <v>63</v>
      </c>
      <c r="D71" s="7">
        <v>1.8560000000000001</v>
      </c>
      <c r="E71" s="7">
        <v>1.0089999999999999</v>
      </c>
      <c r="F71" s="5" t="s">
        <v>4</v>
      </c>
    </row>
    <row r="72" spans="1:6" x14ac:dyDescent="0.25">
      <c r="A72" s="5" t="s">
        <v>75</v>
      </c>
      <c r="B72" s="6" t="s">
        <v>55</v>
      </c>
      <c r="C72" s="4" t="s">
        <v>64</v>
      </c>
      <c r="D72" s="7">
        <v>1.879</v>
      </c>
      <c r="E72" s="7">
        <v>1.66</v>
      </c>
      <c r="F72" s="5" t="s">
        <v>4</v>
      </c>
    </row>
    <row r="73" spans="1:6" x14ac:dyDescent="0.25">
      <c r="A73" s="5" t="s">
        <v>75</v>
      </c>
      <c r="B73" s="6" t="s">
        <v>55</v>
      </c>
      <c r="C73" s="4" t="s">
        <v>65</v>
      </c>
      <c r="D73" s="7">
        <v>1.899</v>
      </c>
      <c r="E73" s="7">
        <v>1.0760000000000001</v>
      </c>
      <c r="F73" s="5" t="s">
        <v>4</v>
      </c>
    </row>
    <row r="74" spans="1:6" x14ac:dyDescent="0.25">
      <c r="A74" s="5" t="s">
        <v>75</v>
      </c>
      <c r="B74" s="6" t="s">
        <v>55</v>
      </c>
      <c r="C74" s="4" t="s">
        <v>66</v>
      </c>
      <c r="D74" s="7">
        <v>2.3679999999999999</v>
      </c>
      <c r="E74" s="7">
        <v>0.11899999999999999</v>
      </c>
      <c r="F74" s="5" t="s">
        <v>4</v>
      </c>
    </row>
    <row r="75" spans="1:6" x14ac:dyDescent="0.25">
      <c r="A75" s="5" t="s">
        <v>75</v>
      </c>
      <c r="B75" s="6" t="s">
        <v>55</v>
      </c>
      <c r="C75" s="4" t="s">
        <v>34</v>
      </c>
      <c r="D75" s="7">
        <v>5.649</v>
      </c>
      <c r="E75" s="7">
        <v>4.7089999999999996</v>
      </c>
      <c r="F75" s="5" t="s">
        <v>4</v>
      </c>
    </row>
    <row r="76" spans="1:6" x14ac:dyDescent="0.25">
      <c r="A76" s="5" t="s">
        <v>75</v>
      </c>
      <c r="B76" s="6" t="s">
        <v>55</v>
      </c>
      <c r="C76" s="4" t="s">
        <v>35</v>
      </c>
      <c r="D76" s="7">
        <v>5.4180000000000001</v>
      </c>
      <c r="E76" s="7">
        <v>1.43</v>
      </c>
      <c r="F76" s="5" t="s">
        <v>4</v>
      </c>
    </row>
    <row r="77" spans="1:6" x14ac:dyDescent="0.25">
      <c r="A77" s="5" t="s">
        <v>75</v>
      </c>
      <c r="B77" s="6" t="s">
        <v>55</v>
      </c>
      <c r="C77" s="4" t="s">
        <v>36</v>
      </c>
      <c r="D77" s="7">
        <v>4.3579999999999997</v>
      </c>
      <c r="E77" s="7">
        <v>3.323</v>
      </c>
      <c r="F77" s="5" t="s">
        <v>4</v>
      </c>
    </row>
    <row r="78" spans="1:6" x14ac:dyDescent="0.25">
      <c r="A78" s="5" t="s">
        <v>75</v>
      </c>
      <c r="B78" s="6" t="s">
        <v>55</v>
      </c>
      <c r="C78" s="4" t="s">
        <v>12</v>
      </c>
      <c r="D78" s="7">
        <v>1.1499999999999999</v>
      </c>
      <c r="E78" s="7">
        <v>0.66300000000000003</v>
      </c>
      <c r="F78" s="5" t="s">
        <v>4</v>
      </c>
    </row>
    <row r="79" spans="1:6" x14ac:dyDescent="0.25">
      <c r="A79" s="5" t="s">
        <v>75</v>
      </c>
      <c r="B79" s="6" t="s">
        <v>55</v>
      </c>
      <c r="C79" s="4" t="s">
        <v>67</v>
      </c>
      <c r="D79" s="7">
        <v>5.0199999999999996</v>
      </c>
      <c r="E79" s="7">
        <v>4.9829999999999997</v>
      </c>
      <c r="F79" s="5" t="s">
        <v>4</v>
      </c>
    </row>
    <row r="80" spans="1:6" x14ac:dyDescent="0.25">
      <c r="A80" s="5" t="s">
        <v>75</v>
      </c>
      <c r="B80" s="6" t="s">
        <v>55</v>
      </c>
      <c r="C80" s="4" t="s">
        <v>68</v>
      </c>
      <c r="D80" s="7">
        <v>3.988</v>
      </c>
      <c r="E80" s="7">
        <v>3.9449999999999998</v>
      </c>
      <c r="F80" s="5" t="s">
        <v>4</v>
      </c>
    </row>
    <row r="81" spans="1:6" x14ac:dyDescent="0.25">
      <c r="A81" s="5" t="s">
        <v>75</v>
      </c>
      <c r="B81" s="6" t="s">
        <v>55</v>
      </c>
      <c r="C81" s="4" t="s">
        <v>69</v>
      </c>
      <c r="D81" s="7">
        <v>2.1930000000000001</v>
      </c>
      <c r="E81" s="7">
        <v>2.181</v>
      </c>
      <c r="F81" s="5" t="s">
        <v>4</v>
      </c>
    </row>
    <row r="82" spans="1:6" x14ac:dyDescent="0.25">
      <c r="A82" s="5" t="s">
        <v>75</v>
      </c>
      <c r="B82" s="6" t="s">
        <v>55</v>
      </c>
      <c r="C82" s="4" t="s">
        <v>70</v>
      </c>
      <c r="D82" s="7">
        <v>3.2090000000000001</v>
      </c>
      <c r="E82" s="7">
        <v>3.2090000000000001</v>
      </c>
      <c r="F82" s="5" t="s">
        <v>4</v>
      </c>
    </row>
    <row r="83" spans="1:6" x14ac:dyDescent="0.25">
      <c r="A83" s="5" t="s">
        <v>75</v>
      </c>
      <c r="B83" s="6" t="s">
        <v>55</v>
      </c>
      <c r="C83" s="4" t="s">
        <v>71</v>
      </c>
      <c r="D83" s="7">
        <v>2.6669999999999998</v>
      </c>
      <c r="E83" s="7">
        <v>2.6669999999999998</v>
      </c>
      <c r="F83" s="5" t="s">
        <v>4</v>
      </c>
    </row>
    <row r="84" spans="1:6" x14ac:dyDescent="0.25">
      <c r="A84" s="5" t="s">
        <v>75</v>
      </c>
      <c r="B84" s="6" t="s">
        <v>55</v>
      </c>
      <c r="C84" s="4" t="s">
        <v>72</v>
      </c>
      <c r="D84" s="7">
        <v>2.218</v>
      </c>
      <c r="E84" s="7">
        <v>2.2130000000000001</v>
      </c>
      <c r="F84" s="5" t="s">
        <v>4</v>
      </c>
    </row>
    <row r="85" spans="1:6" x14ac:dyDescent="0.25">
      <c r="A85" s="5" t="s">
        <v>75</v>
      </c>
      <c r="B85" s="6" t="s">
        <v>55</v>
      </c>
      <c r="C85" s="4" t="s">
        <v>48</v>
      </c>
      <c r="D85" s="7">
        <v>3.4729999999999999</v>
      </c>
      <c r="E85" s="7">
        <v>2.9830000000000001</v>
      </c>
      <c r="F85" s="5" t="s">
        <v>4</v>
      </c>
    </row>
    <row r="86" spans="1:6" x14ac:dyDescent="0.25">
      <c r="A86" s="5" t="s">
        <v>75</v>
      </c>
      <c r="B86" s="6" t="s">
        <v>55</v>
      </c>
      <c r="C86" s="4" t="s">
        <v>73</v>
      </c>
      <c r="D86" s="7">
        <v>3.6930000000000001</v>
      </c>
      <c r="E86" s="7">
        <v>1.6040000000000001</v>
      </c>
      <c r="F86" s="5" t="s">
        <v>4</v>
      </c>
    </row>
    <row r="87" spans="1:6" x14ac:dyDescent="0.25">
      <c r="A87" s="12" t="s">
        <v>7</v>
      </c>
      <c r="B87" s="13" t="s">
        <v>55</v>
      </c>
      <c r="C87" s="14"/>
      <c r="D87" s="15">
        <f>SUM(D58:D86)</f>
        <v>81.582999999999998</v>
      </c>
      <c r="E87" s="15">
        <f>SUM(E58:E86)</f>
        <v>53.703000000000003</v>
      </c>
      <c r="F87" s="12"/>
    </row>
    <row r="88" spans="1:6" x14ac:dyDescent="0.25">
      <c r="A88" s="8" t="s">
        <v>89</v>
      </c>
      <c r="B88" s="9" t="s">
        <v>85</v>
      </c>
      <c r="C88" s="10" t="s">
        <v>30</v>
      </c>
      <c r="D88" s="11">
        <v>1.8129999999999999</v>
      </c>
      <c r="E88" s="11">
        <v>1.216</v>
      </c>
      <c r="F88" s="8" t="s">
        <v>4</v>
      </c>
    </row>
    <row r="89" spans="1:6" x14ac:dyDescent="0.25">
      <c r="A89" s="12" t="s">
        <v>7</v>
      </c>
      <c r="B89" s="13" t="s">
        <v>85</v>
      </c>
      <c r="C89" s="14"/>
      <c r="D89" s="15">
        <f>SUM(D88)</f>
        <v>1.8129999999999999</v>
      </c>
      <c r="E89" s="15">
        <f>SUM(E88)</f>
        <v>1.216</v>
      </c>
      <c r="F89" s="12"/>
    </row>
    <row r="90" spans="1:6" x14ac:dyDescent="0.25">
      <c r="A90" s="17" t="s">
        <v>76</v>
      </c>
      <c r="B90" s="16"/>
      <c r="C90" s="14"/>
      <c r="D90" s="15">
        <f>D8+D10+D12+D20+D28+D30+D35+D38+D40+D43+D45+D53+D57+D87+D89</f>
        <v>186.73099999999999</v>
      </c>
      <c r="E90" s="15">
        <f>E8+E10+E12+E20+E28+E30+E35+E38+E40+E43+E45+E53+E57+E87+E89</f>
        <v>100.41199999999999</v>
      </c>
      <c r="F90" s="12"/>
    </row>
    <row r="91" spans="1:6" x14ac:dyDescent="0.25">
      <c r="B91" s="1"/>
      <c r="C91" s="2"/>
      <c r="D91" s="3"/>
      <c r="E91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5" fitToHeight="0" orientation="portrait" horizontalDpi="4294967294" verticalDpi="4294967294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Справка</vt:lpstr>
      <vt:lpstr>Справка!Печат_заглавия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2023-10-12T12:21:01Z</cp:lastPrinted>
  <dcterms:created xsi:type="dcterms:W3CDTF">2023-10-11T07:45:16Z</dcterms:created>
  <dcterms:modified xsi:type="dcterms:W3CDTF">2023-10-17T06:50:34Z</dcterms:modified>
</cp:coreProperties>
</file>