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32874_Isperih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Справка!$A$5:$F$74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73" i="1" l="1"/>
  <c r="E68" i="1"/>
  <c r="E27" i="1"/>
  <c r="E25" i="1"/>
  <c r="E23" i="1"/>
  <c r="E21" i="1"/>
  <c r="E18" i="1"/>
  <c r="E16" i="1"/>
  <c r="E14" i="1"/>
  <c r="E12" i="1"/>
  <c r="E10" i="1"/>
  <c r="D74" i="1"/>
  <c r="E74" i="1" l="1"/>
</calcChain>
</file>

<file path=xl/sharedStrings.xml><?xml version="1.0" encoding="utf-8"?>
<sst xmlns="http://schemas.openxmlformats.org/spreadsheetml/2006/main" count="263" uniqueCount="78">
  <si>
    <t>ЕГН/ЕИК</t>
  </si>
  <si>
    <t>АГРОТАЙМ ЕООД</t>
  </si>
  <si>
    <t>040033442</t>
  </si>
  <si>
    <t>11.133</t>
  </si>
  <si>
    <t>Селски, горски път</t>
  </si>
  <si>
    <t>11.135</t>
  </si>
  <si>
    <t>18.136</t>
  </si>
  <si>
    <t>18.239</t>
  </si>
  <si>
    <t>24.13</t>
  </si>
  <si>
    <t>Общо за ползвателя</t>
  </si>
  <si>
    <t>ЕООД "ВИСКОВИ"</t>
  </si>
  <si>
    <t>116516489</t>
  </si>
  <si>
    <t>26.219</t>
  </si>
  <si>
    <t>АГРОТИДА ООД</t>
  </si>
  <si>
    <t>116544182</t>
  </si>
  <si>
    <t>116544809</t>
  </si>
  <si>
    <t>22.105</t>
  </si>
  <si>
    <t>"КИТ АГРО" ЕООД</t>
  </si>
  <si>
    <t>116557541</t>
  </si>
  <si>
    <t>33.2032</t>
  </si>
  <si>
    <t>ЕЛ ЗЕМ - ИСПЕРИХ</t>
  </si>
  <si>
    <t>116583309</t>
  </si>
  <si>
    <t>16.57</t>
  </si>
  <si>
    <t>26.119</t>
  </si>
  <si>
    <t>12.92</t>
  </si>
  <si>
    <t>ЗПК ХАН АСПАРУХ</t>
  </si>
  <si>
    <t>826029974</t>
  </si>
  <si>
    <t>11.132</t>
  </si>
  <si>
    <t>11.136</t>
  </si>
  <si>
    <t>11.137</t>
  </si>
  <si>
    <t>12.90</t>
  </si>
  <si>
    <t>12.91</t>
  </si>
  <si>
    <t>12.93</t>
  </si>
  <si>
    <t>12.94</t>
  </si>
  <si>
    <t>14.35</t>
  </si>
  <si>
    <t>14.36</t>
  </si>
  <si>
    <t>17.23</t>
  </si>
  <si>
    <t>18.135</t>
  </si>
  <si>
    <t>19.64</t>
  </si>
  <si>
    <t>22.89</t>
  </si>
  <si>
    <t>22.90</t>
  </si>
  <si>
    <t>23.111</t>
  </si>
  <si>
    <t>23.112</t>
  </si>
  <si>
    <t>27.107</t>
  </si>
  <si>
    <t>27.110</t>
  </si>
  <si>
    <t>27.111</t>
  </si>
  <si>
    <t>27.112</t>
  </si>
  <si>
    <t>28.119</t>
  </si>
  <si>
    <t>29.61</t>
  </si>
  <si>
    <t>29.62</t>
  </si>
  <si>
    <t>29.63</t>
  </si>
  <si>
    <t>29.70</t>
  </si>
  <si>
    <t>32.71</t>
  </si>
  <si>
    <t>32.72</t>
  </si>
  <si>
    <t>32.95</t>
  </si>
  <si>
    <t>33.1032</t>
  </si>
  <si>
    <t>35.80</t>
  </si>
  <si>
    <t>35.81</t>
  </si>
  <si>
    <t>35.82</t>
  </si>
  <si>
    <t>36.28</t>
  </si>
  <si>
    <t>КООП. АГРОБИЗНЕС-ПВД</t>
  </si>
  <si>
    <t>826046475</t>
  </si>
  <si>
    <t>16.56</t>
  </si>
  <si>
    <t>31.47</t>
  </si>
  <si>
    <t>31.48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</si>
  <si>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</si>
  <si>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</si>
  <si>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</si>
  <si>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</si>
  <si>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</si>
  <si>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</si>
  <si>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</si>
  <si>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t>ЕТ ТОМАШ-ДЖЕЛЯЛ ЕТЕМ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</si>
  <si>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ПО-09-355-2/14.10.2022г.</t>
    </r>
  </si>
  <si>
    <t>БАНКО ХХХХХХ ДИМИТРОВ</t>
  </si>
  <si>
    <t>ХХХХХХХХ</t>
  </si>
  <si>
    <t>НЕЖДЕТ ХХХХХХ МЮМЮН</t>
  </si>
  <si>
    <t>ЮНАЛ ХХХХХХ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</si>
</sst>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tabSelected="1" workbookViewId="0">
      <selection activeCell="J25" sqref="J25"/>
    </sheetView>
  </sheetViews>
  <sheetFormatPr defaultRowHeight="15" x14ac:dyDescent="0.25"/>
  <cols>
    <col min="1" max="1" width="31.42578125" bestFit="1" customWidth="1"/>
    <col min="2" max="2" width="11.85546875" customWidth="1"/>
    <col min="3" max="3" width="10.5703125" customWidth="1"/>
    <col min="4" max="4" width="11.7109375" customWidth="1"/>
    <col min="5" max="5" width="14.140625" customWidth="1"/>
    <col min="6" max="6" width="18.28515625" bestFit="1" customWidth="1"/>
  </cols>
  <sheetData>
    <row r="1" spans="1:6" x14ac:dyDescent="0.25">
      <c r="A1" s="18" t="s">
        <v>66</v>
      </c>
      <c r="B1" s="18"/>
      <c r="C1" s="19"/>
      <c r="D1" s="19"/>
      <c r="E1" s="20"/>
      <c r="F1" s="19"/>
    </row>
    <row r="2" spans="1:6" x14ac:dyDescent="0.25">
      <c r="A2" s="21" t="s">
        <v>73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5" t="s">
        <v>67</v>
      </c>
      <c r="B4" s="15" t="s">
        <v>0</v>
      </c>
      <c r="C4" s="15" t="s">
        <v>68</v>
      </c>
      <c r="D4" s="15" t="s">
        <v>69</v>
      </c>
      <c r="E4" s="15" t="s">
        <v>70</v>
      </c>
      <c r="F4" s="15" t="s">
        <v>71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1.863</v>
      </c>
      <c r="E5" s="7">
        <v>1.859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3.3969999999999998</v>
      </c>
      <c r="E6" s="7">
        <v>1.5149999999999999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6.3369999999999997</v>
      </c>
      <c r="E7" s="7">
        <v>2.2050000000000001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7</v>
      </c>
      <c r="D8" s="7">
        <v>7.4340000000000002</v>
      </c>
      <c r="E8" s="7">
        <v>1.732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8</v>
      </c>
      <c r="D9" s="7">
        <v>1.9119999999999999</v>
      </c>
      <c r="E9" s="7">
        <v>1.887</v>
      </c>
      <c r="F9" s="5" t="s">
        <v>4</v>
      </c>
    </row>
    <row r="10" spans="1:6" x14ac:dyDescent="0.25">
      <c r="A10" s="13" t="s">
        <v>9</v>
      </c>
      <c r="B10" s="14" t="s">
        <v>2</v>
      </c>
      <c r="C10" s="15"/>
      <c r="D10" s="16">
        <v>20.943000000000001</v>
      </c>
      <c r="E10" s="16">
        <f>SUM(E5:E9)</f>
        <v>9.1980000000000004</v>
      </c>
      <c r="F10" s="13"/>
    </row>
    <row r="11" spans="1:6" x14ac:dyDescent="0.25">
      <c r="A11" s="9" t="s">
        <v>10</v>
      </c>
      <c r="B11" s="10" t="s">
        <v>11</v>
      </c>
      <c r="C11" s="11" t="s">
        <v>12</v>
      </c>
      <c r="D11" s="12">
        <v>1.304</v>
      </c>
      <c r="E11" s="12">
        <v>0.64800000000000002</v>
      </c>
      <c r="F11" s="9" t="s">
        <v>4</v>
      </c>
    </row>
    <row r="12" spans="1:6" x14ac:dyDescent="0.25">
      <c r="A12" s="13" t="s">
        <v>9</v>
      </c>
      <c r="B12" s="14" t="s">
        <v>11</v>
      </c>
      <c r="C12" s="15"/>
      <c r="D12" s="16">
        <v>1.304</v>
      </c>
      <c r="E12" s="16">
        <f>SUM(E11)</f>
        <v>0.64800000000000002</v>
      </c>
      <c r="F12" s="13"/>
    </row>
    <row r="13" spans="1:6" x14ac:dyDescent="0.25">
      <c r="A13" s="9" t="s">
        <v>13</v>
      </c>
      <c r="B13" s="10" t="s">
        <v>14</v>
      </c>
      <c r="C13" s="11" t="s">
        <v>5</v>
      </c>
      <c r="D13" s="12">
        <v>3.3969999999999998</v>
      </c>
      <c r="E13" s="12">
        <v>1.1859999999999999</v>
      </c>
      <c r="F13" s="9" t="s">
        <v>4</v>
      </c>
    </row>
    <row r="14" spans="1:6" x14ac:dyDescent="0.25">
      <c r="A14" s="13" t="s">
        <v>9</v>
      </c>
      <c r="B14" s="14" t="s">
        <v>14</v>
      </c>
      <c r="C14" s="15"/>
      <c r="D14" s="16">
        <v>3.3969999999999998</v>
      </c>
      <c r="E14" s="16">
        <f>SUM(E13)</f>
        <v>1.1859999999999999</v>
      </c>
      <c r="F14" s="13"/>
    </row>
    <row r="15" spans="1:6" x14ac:dyDescent="0.25">
      <c r="A15" s="9" t="s">
        <v>72</v>
      </c>
      <c r="B15" s="10" t="s">
        <v>15</v>
      </c>
      <c r="C15" s="11" t="s">
        <v>16</v>
      </c>
      <c r="D15" s="12">
        <v>2.089</v>
      </c>
      <c r="E15" s="12">
        <v>2.077</v>
      </c>
      <c r="F15" s="9" t="s">
        <v>4</v>
      </c>
    </row>
    <row r="16" spans="1:6" x14ac:dyDescent="0.25">
      <c r="A16" s="13" t="s">
        <v>9</v>
      </c>
      <c r="B16" s="14" t="s">
        <v>15</v>
      </c>
      <c r="C16" s="15"/>
      <c r="D16" s="16">
        <v>2.089</v>
      </c>
      <c r="E16" s="16">
        <f>SUM(E15)</f>
        <v>2.077</v>
      </c>
      <c r="F16" s="13"/>
    </row>
    <row r="17" spans="1:6" x14ac:dyDescent="0.25">
      <c r="A17" s="9" t="s">
        <v>17</v>
      </c>
      <c r="B17" s="10" t="s">
        <v>18</v>
      </c>
      <c r="C17" s="11" t="s">
        <v>19</v>
      </c>
      <c r="D17" s="12">
        <v>4.3010000000000002</v>
      </c>
      <c r="E17" s="12">
        <v>0.156</v>
      </c>
      <c r="F17" s="9" t="s">
        <v>4</v>
      </c>
    </row>
    <row r="18" spans="1:6" x14ac:dyDescent="0.25">
      <c r="A18" s="13" t="s">
        <v>9</v>
      </c>
      <c r="B18" s="14" t="s">
        <v>18</v>
      </c>
      <c r="C18" s="15"/>
      <c r="D18" s="16">
        <v>4.3010000000000002</v>
      </c>
      <c r="E18" s="16">
        <f>SUM(E17)</f>
        <v>0.156</v>
      </c>
      <c r="F18" s="13"/>
    </row>
    <row r="19" spans="1:6" x14ac:dyDescent="0.25">
      <c r="A19" s="9" t="s">
        <v>20</v>
      </c>
      <c r="B19" s="10" t="s">
        <v>21</v>
      </c>
      <c r="C19" s="11" t="s">
        <v>22</v>
      </c>
      <c r="D19" s="12">
        <v>8.2249999999999996</v>
      </c>
      <c r="E19" s="12">
        <v>4.6669999999999998</v>
      </c>
      <c r="F19" s="9" t="s">
        <v>4</v>
      </c>
    </row>
    <row r="20" spans="1:6" x14ac:dyDescent="0.25">
      <c r="A20" s="5" t="s">
        <v>20</v>
      </c>
      <c r="B20" s="6" t="s">
        <v>21</v>
      </c>
      <c r="C20" s="4" t="s">
        <v>6</v>
      </c>
      <c r="D20" s="7">
        <v>6.3369999999999997</v>
      </c>
      <c r="E20" s="7">
        <v>1.7889999999999999</v>
      </c>
      <c r="F20" s="5" t="s">
        <v>4</v>
      </c>
    </row>
    <row r="21" spans="1:6" x14ac:dyDescent="0.25">
      <c r="A21" s="13" t="s">
        <v>9</v>
      </c>
      <c r="B21" s="14" t="s">
        <v>21</v>
      </c>
      <c r="C21" s="15"/>
      <c r="D21" s="16">
        <v>14.561999999999999</v>
      </c>
      <c r="E21" s="16">
        <f>SUM(E19:E20)</f>
        <v>6.4559999999999995</v>
      </c>
      <c r="F21" s="13"/>
    </row>
    <row r="22" spans="1:6" x14ac:dyDescent="0.25">
      <c r="A22" s="9" t="s">
        <v>74</v>
      </c>
      <c r="B22" s="10" t="s">
        <v>75</v>
      </c>
      <c r="C22" s="11" t="s">
        <v>19</v>
      </c>
      <c r="D22" s="12">
        <v>4.3010000000000002</v>
      </c>
      <c r="E22" s="12">
        <v>1.032</v>
      </c>
      <c r="F22" s="9" t="s">
        <v>4</v>
      </c>
    </row>
    <row r="23" spans="1:6" x14ac:dyDescent="0.25">
      <c r="A23" s="13" t="s">
        <v>9</v>
      </c>
      <c r="B23" s="14" t="s">
        <v>75</v>
      </c>
      <c r="C23" s="15"/>
      <c r="D23" s="16">
        <v>4.3010000000000002</v>
      </c>
      <c r="E23" s="16">
        <f>SUM(E22)</f>
        <v>1.032</v>
      </c>
      <c r="F23" s="13"/>
    </row>
    <row r="24" spans="1:6" x14ac:dyDescent="0.25">
      <c r="A24" s="9" t="s">
        <v>76</v>
      </c>
      <c r="B24" s="10" t="s">
        <v>75</v>
      </c>
      <c r="C24" s="11" t="s">
        <v>23</v>
      </c>
      <c r="D24" s="12">
        <v>12.212999999999999</v>
      </c>
      <c r="E24" s="12">
        <v>0.45300000000000001</v>
      </c>
      <c r="F24" s="9" t="s">
        <v>4</v>
      </c>
    </row>
    <row r="25" spans="1:6" x14ac:dyDescent="0.25">
      <c r="A25" s="13" t="s">
        <v>9</v>
      </c>
      <c r="B25" s="14" t="s">
        <v>75</v>
      </c>
      <c r="C25" s="15"/>
      <c r="D25" s="16">
        <v>12.212999999999999</v>
      </c>
      <c r="E25" s="16">
        <f>SUM(E24)</f>
        <v>0.45300000000000001</v>
      </c>
      <c r="F25" s="13"/>
    </row>
    <row r="26" spans="1:6" x14ac:dyDescent="0.25">
      <c r="A26" s="9" t="s">
        <v>77</v>
      </c>
      <c r="B26" s="10" t="s">
        <v>75</v>
      </c>
      <c r="C26" s="11" t="s">
        <v>24</v>
      </c>
      <c r="D26" s="12">
        <v>1.766</v>
      </c>
      <c r="E26" s="12">
        <v>0.78</v>
      </c>
      <c r="F26" s="9" t="s">
        <v>4</v>
      </c>
    </row>
    <row r="27" spans="1:6" x14ac:dyDescent="0.25">
      <c r="A27" s="13" t="s">
        <v>9</v>
      </c>
      <c r="B27" s="14" t="s">
        <v>75</v>
      </c>
      <c r="C27" s="15"/>
      <c r="D27" s="16">
        <v>1.766</v>
      </c>
      <c r="E27" s="16">
        <f>SUM(E26)</f>
        <v>0.78</v>
      </c>
      <c r="F27" s="13"/>
    </row>
    <row r="28" spans="1:6" x14ac:dyDescent="0.25">
      <c r="A28" s="9" t="s">
        <v>25</v>
      </c>
      <c r="B28" s="10" t="s">
        <v>26</v>
      </c>
      <c r="C28" s="11" t="s">
        <v>27</v>
      </c>
      <c r="D28" s="12">
        <v>0.3</v>
      </c>
      <c r="E28" s="12">
        <v>0.29799999999999999</v>
      </c>
      <c r="F28" s="9" t="s">
        <v>4</v>
      </c>
    </row>
    <row r="29" spans="1:6" x14ac:dyDescent="0.25">
      <c r="A29" s="5" t="s">
        <v>25</v>
      </c>
      <c r="B29" s="6" t="s">
        <v>26</v>
      </c>
      <c r="C29" s="4" t="s">
        <v>5</v>
      </c>
      <c r="D29" s="7">
        <v>3.3969999999999998</v>
      </c>
      <c r="E29" s="7">
        <v>0.68899999999999995</v>
      </c>
      <c r="F29" s="5" t="s">
        <v>4</v>
      </c>
    </row>
    <row r="30" spans="1:6" x14ac:dyDescent="0.25">
      <c r="A30" s="5" t="s">
        <v>25</v>
      </c>
      <c r="B30" s="6" t="s">
        <v>26</v>
      </c>
      <c r="C30" s="4" t="s">
        <v>28</v>
      </c>
      <c r="D30" s="7">
        <v>3.9449999999999998</v>
      </c>
      <c r="E30" s="7">
        <v>3.9449999999999998</v>
      </c>
      <c r="F30" s="5" t="s">
        <v>4</v>
      </c>
    </row>
    <row r="31" spans="1:6" x14ac:dyDescent="0.25">
      <c r="A31" s="5" t="s">
        <v>25</v>
      </c>
      <c r="B31" s="6" t="s">
        <v>26</v>
      </c>
      <c r="C31" s="4" t="s">
        <v>29</v>
      </c>
      <c r="D31" s="7">
        <v>4.3540000000000001</v>
      </c>
      <c r="E31" s="7">
        <v>4.3490000000000002</v>
      </c>
      <c r="F31" s="5" t="s">
        <v>4</v>
      </c>
    </row>
    <row r="32" spans="1:6" x14ac:dyDescent="0.25">
      <c r="A32" s="5" t="s">
        <v>25</v>
      </c>
      <c r="B32" s="6" t="s">
        <v>26</v>
      </c>
      <c r="C32" s="4" t="s">
        <v>30</v>
      </c>
      <c r="D32" s="7">
        <v>16.858000000000001</v>
      </c>
      <c r="E32" s="7">
        <v>1.8540000000000001</v>
      </c>
      <c r="F32" s="5" t="s">
        <v>4</v>
      </c>
    </row>
    <row r="33" spans="1:6" x14ac:dyDescent="0.25">
      <c r="A33" s="5" t="s">
        <v>25</v>
      </c>
      <c r="B33" s="6" t="s">
        <v>26</v>
      </c>
      <c r="C33" s="4" t="s">
        <v>31</v>
      </c>
      <c r="D33" s="7">
        <v>3.0870000000000002</v>
      </c>
      <c r="E33" s="7">
        <v>3.069</v>
      </c>
      <c r="F33" s="5" t="s">
        <v>4</v>
      </c>
    </row>
    <row r="34" spans="1:6" x14ac:dyDescent="0.25">
      <c r="A34" s="5" t="s">
        <v>25</v>
      </c>
      <c r="B34" s="6" t="s">
        <v>26</v>
      </c>
      <c r="C34" s="4" t="s">
        <v>24</v>
      </c>
      <c r="D34" s="7">
        <v>1.766</v>
      </c>
      <c r="E34" s="7">
        <v>0.96399999999999997</v>
      </c>
      <c r="F34" s="5" t="s">
        <v>4</v>
      </c>
    </row>
    <row r="35" spans="1:6" x14ac:dyDescent="0.25">
      <c r="A35" s="5" t="s">
        <v>25</v>
      </c>
      <c r="B35" s="6" t="s">
        <v>26</v>
      </c>
      <c r="C35" s="4" t="s">
        <v>32</v>
      </c>
      <c r="D35" s="7">
        <v>2.4470000000000001</v>
      </c>
      <c r="E35" s="7">
        <v>2.351</v>
      </c>
      <c r="F35" s="5" t="s">
        <v>4</v>
      </c>
    </row>
    <row r="36" spans="1:6" x14ac:dyDescent="0.25">
      <c r="A36" s="5" t="s">
        <v>25</v>
      </c>
      <c r="B36" s="6" t="s">
        <v>26</v>
      </c>
      <c r="C36" s="4" t="s">
        <v>33</v>
      </c>
      <c r="D36" s="7">
        <v>1.9370000000000001</v>
      </c>
      <c r="E36" s="7">
        <v>1.8560000000000001</v>
      </c>
      <c r="F36" s="5" t="s">
        <v>4</v>
      </c>
    </row>
    <row r="37" spans="1:6" x14ac:dyDescent="0.25">
      <c r="A37" s="5" t="s">
        <v>25</v>
      </c>
      <c r="B37" s="6" t="s">
        <v>26</v>
      </c>
      <c r="C37" s="4" t="s">
        <v>34</v>
      </c>
      <c r="D37" s="7">
        <v>1.99</v>
      </c>
      <c r="E37" s="7">
        <v>1.9690000000000001</v>
      </c>
      <c r="F37" s="5" t="s">
        <v>4</v>
      </c>
    </row>
    <row r="38" spans="1:6" x14ac:dyDescent="0.25">
      <c r="A38" s="5" t="s">
        <v>25</v>
      </c>
      <c r="B38" s="6" t="s">
        <v>26</v>
      </c>
      <c r="C38" s="4" t="s">
        <v>35</v>
      </c>
      <c r="D38" s="7">
        <v>1.833</v>
      </c>
      <c r="E38" s="7">
        <v>1.8260000000000001</v>
      </c>
      <c r="F38" s="5" t="s">
        <v>4</v>
      </c>
    </row>
    <row r="39" spans="1:6" x14ac:dyDescent="0.25">
      <c r="A39" s="5" t="s">
        <v>25</v>
      </c>
      <c r="B39" s="6" t="s">
        <v>26</v>
      </c>
      <c r="C39" s="4" t="s">
        <v>36</v>
      </c>
      <c r="D39" s="7">
        <v>1.6870000000000001</v>
      </c>
      <c r="E39" s="7">
        <v>1.6870000000000001</v>
      </c>
      <c r="F39" s="5" t="s">
        <v>4</v>
      </c>
    </row>
    <row r="40" spans="1:6" x14ac:dyDescent="0.25">
      <c r="A40" s="5" t="s">
        <v>25</v>
      </c>
      <c r="B40" s="6" t="s">
        <v>26</v>
      </c>
      <c r="C40" s="4" t="s">
        <v>37</v>
      </c>
      <c r="D40" s="7">
        <v>7.3810000000000002</v>
      </c>
      <c r="E40" s="7">
        <v>7.3559999999999999</v>
      </c>
      <c r="F40" s="5" t="s">
        <v>4</v>
      </c>
    </row>
    <row r="41" spans="1:6" x14ac:dyDescent="0.25">
      <c r="A41" s="5" t="s">
        <v>25</v>
      </c>
      <c r="B41" s="6" t="s">
        <v>26</v>
      </c>
      <c r="C41" s="4" t="s">
        <v>6</v>
      </c>
      <c r="D41" s="7">
        <v>6.3369999999999997</v>
      </c>
      <c r="E41" s="7">
        <v>2.3130000000000002</v>
      </c>
      <c r="F41" s="5" t="s">
        <v>4</v>
      </c>
    </row>
    <row r="42" spans="1:6" x14ac:dyDescent="0.25">
      <c r="A42" s="5" t="s">
        <v>25</v>
      </c>
      <c r="B42" s="6" t="s">
        <v>26</v>
      </c>
      <c r="C42" s="4" t="s">
        <v>38</v>
      </c>
      <c r="D42" s="7">
        <v>6.9619999999999997</v>
      </c>
      <c r="E42" s="7">
        <v>6.9619999999999997</v>
      </c>
      <c r="F42" s="5" t="s">
        <v>4</v>
      </c>
    </row>
    <row r="43" spans="1:6" x14ac:dyDescent="0.25">
      <c r="A43" s="5" t="s">
        <v>25</v>
      </c>
      <c r="B43" s="6" t="s">
        <v>26</v>
      </c>
      <c r="C43" s="4" t="s">
        <v>39</v>
      </c>
      <c r="D43" s="7">
        <v>7.61</v>
      </c>
      <c r="E43" s="7">
        <v>7.5519999999999996</v>
      </c>
      <c r="F43" s="5" t="s">
        <v>4</v>
      </c>
    </row>
    <row r="44" spans="1:6" x14ac:dyDescent="0.25">
      <c r="A44" s="5" t="s">
        <v>25</v>
      </c>
      <c r="B44" s="6" t="s">
        <v>26</v>
      </c>
      <c r="C44" s="4" t="s">
        <v>40</v>
      </c>
      <c r="D44" s="7">
        <v>10.005000000000001</v>
      </c>
      <c r="E44" s="7">
        <v>9.8620000000000001</v>
      </c>
      <c r="F44" s="5" t="s">
        <v>4</v>
      </c>
    </row>
    <row r="45" spans="1:6" x14ac:dyDescent="0.25">
      <c r="A45" s="5" t="s">
        <v>25</v>
      </c>
      <c r="B45" s="6" t="s">
        <v>26</v>
      </c>
      <c r="C45" s="4" t="s">
        <v>41</v>
      </c>
      <c r="D45" s="7">
        <v>4.1369999999999996</v>
      </c>
      <c r="E45" s="7">
        <v>4.09</v>
      </c>
      <c r="F45" s="5" t="s">
        <v>4</v>
      </c>
    </row>
    <row r="46" spans="1:6" x14ac:dyDescent="0.25">
      <c r="A46" s="5" t="s">
        <v>25</v>
      </c>
      <c r="B46" s="6" t="s">
        <v>26</v>
      </c>
      <c r="C46" s="4" t="s">
        <v>42</v>
      </c>
      <c r="D46" s="7">
        <v>5.7969999999999997</v>
      </c>
      <c r="E46" s="7">
        <v>5.7969999999999997</v>
      </c>
      <c r="F46" s="5" t="s">
        <v>4</v>
      </c>
    </row>
    <row r="47" spans="1:6" x14ac:dyDescent="0.25">
      <c r="A47" s="5" t="s">
        <v>25</v>
      </c>
      <c r="B47" s="6" t="s">
        <v>26</v>
      </c>
      <c r="C47" s="4" t="s">
        <v>23</v>
      </c>
      <c r="D47" s="7">
        <v>12.212999999999999</v>
      </c>
      <c r="E47" s="7">
        <v>4.6950000000000003</v>
      </c>
      <c r="F47" s="5" t="s">
        <v>4</v>
      </c>
    </row>
    <row r="48" spans="1:6" x14ac:dyDescent="0.25">
      <c r="A48" s="5" t="s">
        <v>25</v>
      </c>
      <c r="B48" s="6" t="s">
        <v>26</v>
      </c>
      <c r="C48" s="4" t="s">
        <v>12</v>
      </c>
      <c r="D48" s="7">
        <v>1.304</v>
      </c>
      <c r="E48" s="7">
        <v>0.65600000000000003</v>
      </c>
      <c r="F48" s="5" t="s">
        <v>4</v>
      </c>
    </row>
    <row r="49" spans="1:6" x14ac:dyDescent="0.25">
      <c r="A49" s="5" t="s">
        <v>25</v>
      </c>
      <c r="B49" s="6" t="s">
        <v>26</v>
      </c>
      <c r="C49" s="4" t="s">
        <v>43</v>
      </c>
      <c r="D49" s="7">
        <v>4.3419999999999996</v>
      </c>
      <c r="E49" s="7">
        <v>2.6549999999999998</v>
      </c>
      <c r="F49" s="5" t="s">
        <v>4</v>
      </c>
    </row>
    <row r="50" spans="1:6" x14ac:dyDescent="0.25">
      <c r="A50" s="5" t="s">
        <v>25</v>
      </c>
      <c r="B50" s="6" t="s">
        <v>26</v>
      </c>
      <c r="C50" s="4" t="s">
        <v>44</v>
      </c>
      <c r="D50" s="7">
        <v>2.7189999999999999</v>
      </c>
      <c r="E50" s="7">
        <v>2.7160000000000002</v>
      </c>
      <c r="F50" s="5" t="s">
        <v>4</v>
      </c>
    </row>
    <row r="51" spans="1:6" x14ac:dyDescent="0.25">
      <c r="A51" s="5" t="s">
        <v>25</v>
      </c>
      <c r="B51" s="6" t="s">
        <v>26</v>
      </c>
      <c r="C51" s="4" t="s">
        <v>45</v>
      </c>
      <c r="D51" s="7">
        <v>3.8370000000000002</v>
      </c>
      <c r="E51" s="7">
        <v>3.8370000000000002</v>
      </c>
      <c r="F51" s="5" t="s">
        <v>4</v>
      </c>
    </row>
    <row r="52" spans="1:6" x14ac:dyDescent="0.25">
      <c r="A52" s="5" t="s">
        <v>25</v>
      </c>
      <c r="B52" s="6" t="s">
        <v>26</v>
      </c>
      <c r="C52" s="4" t="s">
        <v>46</v>
      </c>
      <c r="D52" s="7">
        <v>4.3899999999999997</v>
      </c>
      <c r="E52" s="7">
        <v>4.383</v>
      </c>
      <c r="F52" s="5" t="s">
        <v>4</v>
      </c>
    </row>
    <row r="53" spans="1:6" x14ac:dyDescent="0.25">
      <c r="A53" s="5" t="s">
        <v>25</v>
      </c>
      <c r="B53" s="6" t="s">
        <v>26</v>
      </c>
      <c r="C53" s="4" t="s">
        <v>47</v>
      </c>
      <c r="D53" s="7">
        <v>14.46</v>
      </c>
      <c r="E53" s="7">
        <v>0.77</v>
      </c>
      <c r="F53" s="5" t="s">
        <v>4</v>
      </c>
    </row>
    <row r="54" spans="1:6" x14ac:dyDescent="0.25">
      <c r="A54" s="5" t="s">
        <v>25</v>
      </c>
      <c r="B54" s="6" t="s">
        <v>26</v>
      </c>
      <c r="C54" s="4" t="s">
        <v>48</v>
      </c>
      <c r="D54" s="7">
        <v>1.65</v>
      </c>
      <c r="E54" s="7">
        <v>1.64</v>
      </c>
      <c r="F54" s="5" t="s">
        <v>4</v>
      </c>
    </row>
    <row r="55" spans="1:6" x14ac:dyDescent="0.25">
      <c r="A55" s="5" t="s">
        <v>25</v>
      </c>
      <c r="B55" s="6" t="s">
        <v>26</v>
      </c>
      <c r="C55" s="4" t="s">
        <v>49</v>
      </c>
      <c r="D55" s="7">
        <v>1.9510000000000001</v>
      </c>
      <c r="E55" s="7">
        <v>1.9410000000000001</v>
      </c>
      <c r="F55" s="5" t="s">
        <v>4</v>
      </c>
    </row>
    <row r="56" spans="1:6" x14ac:dyDescent="0.25">
      <c r="A56" s="5" t="s">
        <v>25</v>
      </c>
      <c r="B56" s="6" t="s">
        <v>26</v>
      </c>
      <c r="C56" s="4" t="s">
        <v>50</v>
      </c>
      <c r="D56" s="7">
        <v>1.657</v>
      </c>
      <c r="E56" s="7">
        <v>1.637</v>
      </c>
      <c r="F56" s="5" t="s">
        <v>4</v>
      </c>
    </row>
    <row r="57" spans="1:6" x14ac:dyDescent="0.25">
      <c r="A57" s="5" t="s">
        <v>25</v>
      </c>
      <c r="B57" s="6" t="s">
        <v>26</v>
      </c>
      <c r="C57" s="4" t="s">
        <v>51</v>
      </c>
      <c r="D57" s="7">
        <v>4.0999999999999996</v>
      </c>
      <c r="E57" s="7">
        <v>0.32800000000000001</v>
      </c>
      <c r="F57" s="5" t="s">
        <v>4</v>
      </c>
    </row>
    <row r="58" spans="1:6" x14ac:dyDescent="0.25">
      <c r="A58" s="5" t="s">
        <v>25</v>
      </c>
      <c r="B58" s="6" t="s">
        <v>26</v>
      </c>
      <c r="C58" s="4" t="s">
        <v>52</v>
      </c>
      <c r="D58" s="7">
        <v>1.518</v>
      </c>
      <c r="E58" s="7">
        <v>1.518</v>
      </c>
      <c r="F58" s="5" t="s">
        <v>4</v>
      </c>
    </row>
    <row r="59" spans="1:6" x14ac:dyDescent="0.25">
      <c r="A59" s="5" t="s">
        <v>25</v>
      </c>
      <c r="B59" s="6" t="s">
        <v>26</v>
      </c>
      <c r="C59" s="4" t="s">
        <v>53</v>
      </c>
      <c r="D59" s="7">
        <v>2.6720000000000002</v>
      </c>
      <c r="E59" s="7">
        <v>2.6720000000000002</v>
      </c>
      <c r="F59" s="5" t="s">
        <v>4</v>
      </c>
    </row>
    <row r="60" spans="1:6" x14ac:dyDescent="0.25">
      <c r="A60" s="5" t="s">
        <v>25</v>
      </c>
      <c r="B60" s="6" t="s">
        <v>26</v>
      </c>
      <c r="C60" s="4" t="s">
        <v>54</v>
      </c>
      <c r="D60" s="7">
        <v>3.0390000000000001</v>
      </c>
      <c r="E60" s="7">
        <v>3.0089999999999999</v>
      </c>
      <c r="F60" s="5" t="s">
        <v>4</v>
      </c>
    </row>
    <row r="61" spans="1:6" x14ac:dyDescent="0.25">
      <c r="A61" s="5" t="s">
        <v>25</v>
      </c>
      <c r="B61" s="6" t="s">
        <v>26</v>
      </c>
      <c r="C61" s="4" t="s">
        <v>55</v>
      </c>
      <c r="D61" s="7">
        <v>1.6419999999999999</v>
      </c>
      <c r="E61" s="7">
        <v>3.9E-2</v>
      </c>
      <c r="F61" s="5" t="s">
        <v>4</v>
      </c>
    </row>
    <row r="62" spans="1:6" x14ac:dyDescent="0.25">
      <c r="A62" s="5" t="s">
        <v>25</v>
      </c>
      <c r="B62" s="6" t="s">
        <v>26</v>
      </c>
      <c r="C62" s="4" t="s">
        <v>19</v>
      </c>
      <c r="D62" s="7">
        <v>4.3010000000000002</v>
      </c>
      <c r="E62" s="7">
        <v>1.228</v>
      </c>
      <c r="F62" s="5" t="s">
        <v>4</v>
      </c>
    </row>
    <row r="63" spans="1:6" x14ac:dyDescent="0.25">
      <c r="A63" s="5" t="s">
        <v>25</v>
      </c>
      <c r="B63" s="6" t="s">
        <v>26</v>
      </c>
      <c r="C63" s="4" t="s">
        <v>19</v>
      </c>
      <c r="D63" s="7">
        <v>4.3010000000000002</v>
      </c>
      <c r="E63" s="7">
        <v>1.8859999999999999</v>
      </c>
      <c r="F63" s="5" t="s">
        <v>4</v>
      </c>
    </row>
    <row r="64" spans="1:6" x14ac:dyDescent="0.25">
      <c r="A64" s="5" t="s">
        <v>25</v>
      </c>
      <c r="B64" s="6" t="s">
        <v>26</v>
      </c>
      <c r="C64" s="4" t="s">
        <v>56</v>
      </c>
      <c r="D64" s="7">
        <v>2.202</v>
      </c>
      <c r="E64" s="7">
        <v>2.1520000000000001</v>
      </c>
      <c r="F64" s="5" t="s">
        <v>4</v>
      </c>
    </row>
    <row r="65" spans="1:6" x14ac:dyDescent="0.25">
      <c r="A65" s="5" t="s">
        <v>25</v>
      </c>
      <c r="B65" s="6" t="s">
        <v>26</v>
      </c>
      <c r="C65" s="4" t="s">
        <v>57</v>
      </c>
      <c r="D65" s="7">
        <v>3.2989999999999999</v>
      </c>
      <c r="E65" s="7">
        <v>3.2349999999999999</v>
      </c>
      <c r="F65" s="5" t="s">
        <v>4</v>
      </c>
    </row>
    <row r="66" spans="1:6" x14ac:dyDescent="0.25">
      <c r="A66" s="5" t="s">
        <v>25</v>
      </c>
      <c r="B66" s="6" t="s">
        <v>26</v>
      </c>
      <c r="C66" s="4" t="s">
        <v>58</v>
      </c>
      <c r="D66" s="7">
        <v>2.83</v>
      </c>
      <c r="E66" s="7">
        <v>2.802</v>
      </c>
      <c r="F66" s="5" t="s">
        <v>4</v>
      </c>
    </row>
    <row r="67" spans="1:6" x14ac:dyDescent="0.25">
      <c r="A67" s="5" t="s">
        <v>25</v>
      </c>
      <c r="B67" s="6" t="s">
        <v>26</v>
      </c>
      <c r="C67" s="4" t="s">
        <v>59</v>
      </c>
      <c r="D67" s="7">
        <v>2</v>
      </c>
      <c r="E67" s="7">
        <v>1.96</v>
      </c>
      <c r="F67" s="5" t="s">
        <v>4</v>
      </c>
    </row>
    <row r="68" spans="1:6" x14ac:dyDescent="0.25">
      <c r="A68" s="13" t="s">
        <v>9</v>
      </c>
      <c r="B68" s="14" t="s">
        <v>26</v>
      </c>
      <c r="C68" s="15"/>
      <c r="D68" s="16">
        <v>172.25700000000001</v>
      </c>
      <c r="E68" s="16">
        <f>SUM(E28:E67)</f>
        <v>114.548</v>
      </c>
      <c r="F68" s="13"/>
    </row>
    <row r="69" spans="1:6" x14ac:dyDescent="0.25">
      <c r="A69" s="9" t="s">
        <v>60</v>
      </c>
      <c r="B69" s="10" t="s">
        <v>61</v>
      </c>
      <c r="C69" s="11" t="s">
        <v>62</v>
      </c>
      <c r="D69" s="12">
        <v>1.391</v>
      </c>
      <c r="E69" s="12">
        <v>1.383</v>
      </c>
      <c r="F69" s="9" t="s">
        <v>4</v>
      </c>
    </row>
    <row r="70" spans="1:6" x14ac:dyDescent="0.25">
      <c r="A70" s="5" t="s">
        <v>60</v>
      </c>
      <c r="B70" s="6" t="s">
        <v>61</v>
      </c>
      <c r="C70" s="4" t="s">
        <v>22</v>
      </c>
      <c r="D70" s="7">
        <v>8.2249999999999996</v>
      </c>
      <c r="E70" s="7">
        <v>2.1960000000000002</v>
      </c>
      <c r="F70" s="5" t="s">
        <v>4</v>
      </c>
    </row>
    <row r="71" spans="1:6" x14ac:dyDescent="0.25">
      <c r="A71" s="5" t="s">
        <v>60</v>
      </c>
      <c r="B71" s="6" t="s">
        <v>61</v>
      </c>
      <c r="C71" s="4" t="s">
        <v>63</v>
      </c>
      <c r="D71" s="7">
        <v>1.2210000000000001</v>
      </c>
      <c r="E71" s="7">
        <v>1.2210000000000001</v>
      </c>
      <c r="F71" s="5" t="s">
        <v>4</v>
      </c>
    </row>
    <row r="72" spans="1:6" x14ac:dyDescent="0.25">
      <c r="A72" s="5" t="s">
        <v>60</v>
      </c>
      <c r="B72" s="6" t="s">
        <v>61</v>
      </c>
      <c r="C72" s="4" t="s">
        <v>64</v>
      </c>
      <c r="D72" s="7">
        <v>1.0389999999999999</v>
      </c>
      <c r="E72" s="7">
        <v>1.026</v>
      </c>
      <c r="F72" s="5" t="s">
        <v>4</v>
      </c>
    </row>
    <row r="73" spans="1:6" x14ac:dyDescent="0.25">
      <c r="A73" s="13" t="s">
        <v>9</v>
      </c>
      <c r="B73" s="14" t="s">
        <v>61</v>
      </c>
      <c r="C73" s="15"/>
      <c r="D73" s="16">
        <v>11.875999999999999</v>
      </c>
      <c r="E73" s="16">
        <f>SUM(E69:E72)</f>
        <v>5.8260000000000005</v>
      </c>
      <c r="F73" s="13"/>
    </row>
    <row r="74" spans="1:6" x14ac:dyDescent="0.25">
      <c r="A74" s="8" t="s">
        <v>65</v>
      </c>
      <c r="B74" s="17"/>
      <c r="C74" s="15"/>
      <c r="D74" s="16">
        <f>D10+D12+D14+D16+D18+D21+D23+D25+D27+D68+D73</f>
        <v>249.00900000000001</v>
      </c>
      <c r="E74" s="16">
        <f>E10+E12+E14+E16+E18+E21+E23+E25+E27+E68+E73</f>
        <v>142.35999999999999</v>
      </c>
      <c r="F74" s="13"/>
    </row>
    <row r="75" spans="1:6" x14ac:dyDescent="0.25">
      <c r="B75" s="1"/>
      <c r="C75" s="2"/>
      <c r="D75" s="3"/>
      <c r="E75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2022-10-14T07:04:29Z</cp:lastPrinted>
  <dcterms:created xsi:type="dcterms:W3CDTF">2022-09-28T07:38:13Z</dcterms:created>
  <dcterms:modified xsi:type="dcterms:W3CDTF">2022-10-18T06:06:35Z</dcterms:modified>
</cp:coreProperties>
</file>