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Isperih\10015_Vazovo_2022\"/>
    </mc:Choice>
  </mc:AlternateContent>
  <bookViews>
    <workbookView xWindow="0" yWindow="0" windowWidth="28770" windowHeight="14415"/>
  </bookViews>
  <sheets>
    <sheet name="Справка" sheetId="1" r:id="rId1"/>
  </sheets>
  <definedNames>
    <definedName name="_xlnm._FilterDatabase" localSheetId="0" hidden="1">Справка!$A$5:$F$63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62" i="1" l="1"/>
  <c r="D62" i="1"/>
  <c r="E60" i="1"/>
  <c r="D60" i="1"/>
  <c r="E52" i="1"/>
  <c r="D52" i="1"/>
  <c r="E49" i="1"/>
  <c r="D49" i="1"/>
  <c r="E46" i="1"/>
  <c r="D46" i="1"/>
  <c r="E44" i="1"/>
  <c r="D44" i="1"/>
  <c r="E42" i="1"/>
  <c r="D42" i="1"/>
  <c r="E36" i="1"/>
  <c r="D36" i="1"/>
  <c r="E34" i="1"/>
  <c r="D34" i="1"/>
  <c r="E25" i="1"/>
  <c r="D25" i="1"/>
  <c r="E23" i="1"/>
  <c r="D23" i="1"/>
  <c r="E15" i="1"/>
  <c r="D15" i="1"/>
  <c r="E63" i="1" l="1"/>
  <c r="D63" i="1"/>
</calcChain>
</file>

<file path=xl/sharedStrings.xml><?xml version="1.0" encoding="utf-8"?>
<sst xmlns="http://schemas.openxmlformats.org/spreadsheetml/2006/main" count="217" uniqueCount="51">
  <si>
    <t>ЕГН/ЕИК</t>
  </si>
  <si>
    <t>АГРОТАЙМ ЕООД</t>
  </si>
  <si>
    <t>040033442</t>
  </si>
  <si>
    <t>4.64</t>
  </si>
  <si>
    <t>Селски, горски път</t>
  </si>
  <si>
    <t>5.49</t>
  </si>
  <si>
    <t>5.50</t>
  </si>
  <si>
    <t>6.87</t>
  </si>
  <si>
    <t>6.88</t>
  </si>
  <si>
    <t>12.153</t>
  </si>
  <si>
    <t>12.161</t>
  </si>
  <si>
    <t>19.31</t>
  </si>
  <si>
    <t>22.38</t>
  </si>
  <si>
    <t>22.39</t>
  </si>
  <si>
    <t>Общо за ползвателя</t>
  </si>
  <si>
    <t>ЕТ "ТОМАШ-ДЖЕЛЯЛ ЕТЕМ"</t>
  </si>
  <si>
    <t>116544809</t>
  </si>
  <si>
    <t>11.64</t>
  </si>
  <si>
    <t>12.155</t>
  </si>
  <si>
    <t>12.156</t>
  </si>
  <si>
    <t>15.72</t>
  </si>
  <si>
    <t>ЕЛ ЗЕМ - ИСПЕРИХ</t>
  </si>
  <si>
    <t>116583309</t>
  </si>
  <si>
    <t>14.70</t>
  </si>
  <si>
    <t>ДиС АГРО ООД</t>
  </si>
  <si>
    <t>206547334</t>
  </si>
  <si>
    <t>10.49</t>
  </si>
  <si>
    <t>14.69</t>
  </si>
  <si>
    <t>ЗПК ХАН АСПАРУХ</t>
  </si>
  <si>
    <t>826029974</t>
  </si>
  <si>
    <t>1.21</t>
  </si>
  <si>
    <t>КООП. АГРОБИЗНЕС-ПВД</t>
  </si>
  <si>
    <t>826046475</t>
  </si>
  <si>
    <t>ЗК БЪДЕЩЕ</t>
  </si>
  <si>
    <t>826046863</t>
  </si>
  <si>
    <t>10.45</t>
  </si>
  <si>
    <t>11.57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</si>
  <si>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</si>
  <si>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</si>
  <si>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</si>
  <si>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</si>
  <si>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</si>
  <si>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</si>
  <si>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</si>
  <si>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ПО-09-325-2/06.10.2022г.</t>
    </r>
  </si>
  <si>
    <t>Васил ХХХХХХ Василев</t>
  </si>
  <si>
    <t>ХХХХХХХХ</t>
  </si>
  <si>
    <t>ЗИХНИ ХХХХХХ ХЮСМЕН</t>
  </si>
  <si>
    <t>ИЛМАЗ ХХХХХХ ХЮСМЕН</t>
  </si>
  <si>
    <t>АХМЕД ХХХХХХ АХМЕБ</t>
  </si>
  <si>
    <t>БЕРКАН ХХХХХХ ЮМЕР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</si>
</sst>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/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workbookViewId="0">
      <selection activeCell="J11" sqref="J11"/>
    </sheetView>
  </sheetViews>
  <sheetFormatPr defaultRowHeight="15" x14ac:dyDescent="0.25"/>
  <cols>
    <col min="1" max="1" width="31.42578125" bestFit="1" customWidth="1"/>
    <col min="2" max="2" width="12.7109375" customWidth="1"/>
    <col min="3" max="3" width="9.140625" customWidth="1"/>
    <col min="4" max="4" width="11.7109375" customWidth="1"/>
    <col min="5" max="5" width="12.28515625" customWidth="1"/>
    <col min="6" max="6" width="18.28515625" bestFit="1" customWidth="1"/>
  </cols>
  <sheetData>
    <row r="1" spans="1:6" x14ac:dyDescent="0.25">
      <c r="A1" s="18" t="s">
        <v>38</v>
      </c>
      <c r="B1" s="18"/>
      <c r="C1" s="19"/>
      <c r="D1" s="19"/>
      <c r="E1" s="20"/>
      <c r="F1" s="19"/>
    </row>
    <row r="2" spans="1:6" x14ac:dyDescent="0.25">
      <c r="A2" s="21" t="s">
        <v>44</v>
      </c>
      <c r="B2" s="21"/>
      <c r="C2" s="19"/>
      <c r="D2" s="19"/>
      <c r="E2" s="20"/>
      <c r="F2" s="19"/>
    </row>
    <row r="3" spans="1:6" x14ac:dyDescent="0.25">
      <c r="A3" s="19"/>
      <c r="B3" s="19"/>
      <c r="C3" s="19"/>
      <c r="D3" s="19"/>
      <c r="E3" s="20"/>
      <c r="F3" s="19"/>
    </row>
    <row r="4" spans="1:6" ht="45" x14ac:dyDescent="0.25">
      <c r="A4" s="15" t="s">
        <v>39</v>
      </c>
      <c r="B4" s="15" t="s">
        <v>0</v>
      </c>
      <c r="C4" s="15" t="s">
        <v>40</v>
      </c>
      <c r="D4" s="15" t="s">
        <v>41</v>
      </c>
      <c r="E4" s="15" t="s">
        <v>42</v>
      </c>
      <c r="F4" s="15" t="s">
        <v>43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4.5620000000000003</v>
      </c>
      <c r="E5" s="7">
        <v>1.3979999999999999</v>
      </c>
      <c r="F5" s="5" t="s">
        <v>4</v>
      </c>
    </row>
    <row r="6" spans="1:6" x14ac:dyDescent="0.25">
      <c r="A6" s="5" t="s">
        <v>1</v>
      </c>
      <c r="B6" s="6" t="s">
        <v>2</v>
      </c>
      <c r="C6" s="4" t="s">
        <v>5</v>
      </c>
      <c r="D6" s="7">
        <v>7.67</v>
      </c>
      <c r="E6" s="7">
        <v>0.56499999999999995</v>
      </c>
      <c r="F6" s="5" t="s">
        <v>4</v>
      </c>
    </row>
    <row r="7" spans="1:6" x14ac:dyDescent="0.25">
      <c r="A7" s="5" t="s">
        <v>1</v>
      </c>
      <c r="B7" s="6" t="s">
        <v>2</v>
      </c>
      <c r="C7" s="4" t="s">
        <v>6</v>
      </c>
      <c r="D7" s="7">
        <v>13.741</v>
      </c>
      <c r="E7" s="7">
        <v>11.198</v>
      </c>
      <c r="F7" s="5" t="s">
        <v>4</v>
      </c>
    </row>
    <row r="8" spans="1:6" x14ac:dyDescent="0.25">
      <c r="A8" s="5" t="s">
        <v>1</v>
      </c>
      <c r="B8" s="6" t="s">
        <v>2</v>
      </c>
      <c r="C8" s="4" t="s">
        <v>7</v>
      </c>
      <c r="D8" s="7">
        <v>4.57</v>
      </c>
      <c r="E8" s="7">
        <v>0.84199999999999997</v>
      </c>
      <c r="F8" s="5" t="s">
        <v>4</v>
      </c>
    </row>
    <row r="9" spans="1:6" x14ac:dyDescent="0.25">
      <c r="A9" s="5" t="s">
        <v>1</v>
      </c>
      <c r="B9" s="6" t="s">
        <v>2</v>
      </c>
      <c r="C9" s="4" t="s">
        <v>8</v>
      </c>
      <c r="D9" s="7">
        <v>3.9769999999999999</v>
      </c>
      <c r="E9" s="7">
        <v>0.85799999999999998</v>
      </c>
      <c r="F9" s="5" t="s">
        <v>4</v>
      </c>
    </row>
    <row r="10" spans="1:6" x14ac:dyDescent="0.25">
      <c r="A10" s="5" t="s">
        <v>1</v>
      </c>
      <c r="B10" s="6" t="s">
        <v>2</v>
      </c>
      <c r="C10" s="4" t="s">
        <v>9</v>
      </c>
      <c r="D10" s="7">
        <v>4.5090000000000003</v>
      </c>
      <c r="E10" s="7">
        <v>2.456</v>
      </c>
      <c r="F10" s="5" t="s">
        <v>4</v>
      </c>
    </row>
    <row r="11" spans="1:6" x14ac:dyDescent="0.25">
      <c r="A11" s="5" t="s">
        <v>1</v>
      </c>
      <c r="B11" s="6" t="s">
        <v>2</v>
      </c>
      <c r="C11" s="4" t="s">
        <v>10</v>
      </c>
      <c r="D11" s="7">
        <v>7.2380000000000004</v>
      </c>
      <c r="E11" s="7">
        <v>2.931</v>
      </c>
      <c r="F11" s="5" t="s">
        <v>4</v>
      </c>
    </row>
    <row r="12" spans="1:6" x14ac:dyDescent="0.25">
      <c r="A12" s="5" t="s">
        <v>1</v>
      </c>
      <c r="B12" s="6" t="s">
        <v>2</v>
      </c>
      <c r="C12" s="4" t="s">
        <v>11</v>
      </c>
      <c r="D12" s="7">
        <v>3.53</v>
      </c>
      <c r="E12" s="7">
        <v>0.42499999999999999</v>
      </c>
      <c r="F12" s="5" t="s">
        <v>4</v>
      </c>
    </row>
    <row r="13" spans="1:6" x14ac:dyDescent="0.25">
      <c r="A13" s="5" t="s">
        <v>1</v>
      </c>
      <c r="B13" s="6" t="s">
        <v>2</v>
      </c>
      <c r="C13" s="4" t="s">
        <v>12</v>
      </c>
      <c r="D13" s="7">
        <v>5.41</v>
      </c>
      <c r="E13" s="7">
        <v>0.83399999999999996</v>
      </c>
      <c r="F13" s="5" t="s">
        <v>4</v>
      </c>
    </row>
    <row r="14" spans="1:6" x14ac:dyDescent="0.25">
      <c r="A14" s="5" t="s">
        <v>1</v>
      </c>
      <c r="B14" s="6" t="s">
        <v>2</v>
      </c>
      <c r="C14" s="4" t="s">
        <v>13</v>
      </c>
      <c r="D14" s="7">
        <v>15.689</v>
      </c>
      <c r="E14" s="7">
        <v>1.6459999999999999</v>
      </c>
      <c r="F14" s="5" t="s">
        <v>4</v>
      </c>
    </row>
    <row r="15" spans="1:6" x14ac:dyDescent="0.25">
      <c r="A15" s="13" t="s">
        <v>14</v>
      </c>
      <c r="B15" s="14" t="s">
        <v>2</v>
      </c>
      <c r="C15" s="15"/>
      <c r="D15" s="16">
        <f>SUM(D5:D14)</f>
        <v>70.895999999999987</v>
      </c>
      <c r="E15" s="16">
        <f>SUM(E5:E14)</f>
        <v>23.153000000000002</v>
      </c>
      <c r="F15" s="13"/>
    </row>
    <row r="16" spans="1:6" x14ac:dyDescent="0.25">
      <c r="A16" s="9" t="s">
        <v>15</v>
      </c>
      <c r="B16" s="10" t="s">
        <v>16</v>
      </c>
      <c r="C16" s="11" t="s">
        <v>7</v>
      </c>
      <c r="D16" s="12">
        <v>4.57</v>
      </c>
      <c r="E16" s="12">
        <v>0.64100000000000001</v>
      </c>
      <c r="F16" s="9" t="s">
        <v>4</v>
      </c>
    </row>
    <row r="17" spans="1:6" x14ac:dyDescent="0.25">
      <c r="A17" s="5" t="s">
        <v>15</v>
      </c>
      <c r="B17" s="6" t="s">
        <v>16</v>
      </c>
      <c r="C17" s="4" t="s">
        <v>8</v>
      </c>
      <c r="D17" s="7">
        <v>3.9769999999999999</v>
      </c>
      <c r="E17" s="7">
        <v>0.64300000000000002</v>
      </c>
      <c r="F17" s="5" t="s">
        <v>4</v>
      </c>
    </row>
    <row r="18" spans="1:6" x14ac:dyDescent="0.25">
      <c r="A18" s="5" t="s">
        <v>15</v>
      </c>
      <c r="B18" s="6" t="s">
        <v>16</v>
      </c>
      <c r="C18" s="4" t="s">
        <v>17</v>
      </c>
      <c r="D18" s="7">
        <v>2.7080000000000002</v>
      </c>
      <c r="E18" s="7">
        <v>1.5489999999999999</v>
      </c>
      <c r="F18" s="5" t="s">
        <v>4</v>
      </c>
    </row>
    <row r="19" spans="1:6" x14ac:dyDescent="0.25">
      <c r="A19" s="5" t="s">
        <v>15</v>
      </c>
      <c r="B19" s="6" t="s">
        <v>16</v>
      </c>
      <c r="C19" s="4" t="s">
        <v>18</v>
      </c>
      <c r="D19" s="7">
        <v>5.8719999999999999</v>
      </c>
      <c r="E19" s="7">
        <v>0.66500000000000004</v>
      </c>
      <c r="F19" s="5" t="s">
        <v>4</v>
      </c>
    </row>
    <row r="20" spans="1:6" x14ac:dyDescent="0.25">
      <c r="A20" s="5" t="s">
        <v>15</v>
      </c>
      <c r="B20" s="6" t="s">
        <v>16</v>
      </c>
      <c r="C20" s="4" t="s">
        <v>18</v>
      </c>
      <c r="D20" s="7">
        <v>5.8719999999999999</v>
      </c>
      <c r="E20" s="7">
        <v>2.4969999999999999</v>
      </c>
      <c r="F20" s="5" t="s">
        <v>4</v>
      </c>
    </row>
    <row r="21" spans="1:6" x14ac:dyDescent="0.25">
      <c r="A21" s="5" t="s">
        <v>15</v>
      </c>
      <c r="B21" s="6" t="s">
        <v>16</v>
      </c>
      <c r="C21" s="4" t="s">
        <v>19</v>
      </c>
      <c r="D21" s="7">
        <v>8.0679999999999996</v>
      </c>
      <c r="E21" s="7">
        <v>1.2190000000000001</v>
      </c>
      <c r="F21" s="5" t="s">
        <v>4</v>
      </c>
    </row>
    <row r="22" spans="1:6" x14ac:dyDescent="0.25">
      <c r="A22" s="5" t="s">
        <v>15</v>
      </c>
      <c r="B22" s="6" t="s">
        <v>16</v>
      </c>
      <c r="C22" s="4" t="s">
        <v>20</v>
      </c>
      <c r="D22" s="7">
        <v>8.4309999999999992</v>
      </c>
      <c r="E22" s="7">
        <v>6.8000000000000005E-2</v>
      </c>
      <c r="F22" s="5" t="s">
        <v>4</v>
      </c>
    </row>
    <row r="23" spans="1:6" x14ac:dyDescent="0.25">
      <c r="A23" s="13" t="s">
        <v>14</v>
      </c>
      <c r="B23" s="14" t="s">
        <v>16</v>
      </c>
      <c r="C23" s="15"/>
      <c r="D23" s="16">
        <f>SUM(D16:D22)</f>
        <v>39.497999999999998</v>
      </c>
      <c r="E23" s="16">
        <f>SUM(E16:E22)</f>
        <v>7.282</v>
      </c>
      <c r="F23" s="13"/>
    </row>
    <row r="24" spans="1:6" x14ac:dyDescent="0.25">
      <c r="A24" s="9" t="s">
        <v>21</v>
      </c>
      <c r="B24" s="10" t="s">
        <v>22</v>
      </c>
      <c r="C24" s="11" t="s">
        <v>23</v>
      </c>
      <c r="D24" s="12">
        <v>4.109</v>
      </c>
      <c r="E24" s="12">
        <v>0.98799999999999999</v>
      </c>
      <c r="F24" s="9" t="s">
        <v>4</v>
      </c>
    </row>
    <row r="25" spans="1:6" x14ac:dyDescent="0.25">
      <c r="A25" s="13" t="s">
        <v>14</v>
      </c>
      <c r="B25" s="14" t="s">
        <v>22</v>
      </c>
      <c r="C25" s="15"/>
      <c r="D25" s="16">
        <f>SUM(D24)</f>
        <v>4.109</v>
      </c>
      <c r="E25" s="16">
        <f>SUM(E24)</f>
        <v>0.98799999999999999</v>
      </c>
      <c r="F25" s="13"/>
    </row>
    <row r="26" spans="1:6" x14ac:dyDescent="0.25">
      <c r="A26" s="9" t="s">
        <v>24</v>
      </c>
      <c r="B26" s="10" t="s">
        <v>25</v>
      </c>
      <c r="C26" s="11" t="s">
        <v>6</v>
      </c>
      <c r="D26" s="12">
        <v>13.741</v>
      </c>
      <c r="E26" s="12">
        <v>1.284</v>
      </c>
      <c r="F26" s="9" t="s">
        <v>4</v>
      </c>
    </row>
    <row r="27" spans="1:6" x14ac:dyDescent="0.25">
      <c r="A27" s="5" t="s">
        <v>24</v>
      </c>
      <c r="B27" s="6" t="s">
        <v>25</v>
      </c>
      <c r="C27" s="4" t="s">
        <v>7</v>
      </c>
      <c r="D27" s="7">
        <v>4.57</v>
      </c>
      <c r="E27" s="7">
        <v>0.19600000000000001</v>
      </c>
      <c r="F27" s="5" t="s">
        <v>4</v>
      </c>
    </row>
    <row r="28" spans="1:6" x14ac:dyDescent="0.25">
      <c r="A28" s="5" t="s">
        <v>24</v>
      </c>
      <c r="B28" s="6" t="s">
        <v>25</v>
      </c>
      <c r="C28" s="4" t="s">
        <v>8</v>
      </c>
      <c r="D28" s="7">
        <v>3.9769999999999999</v>
      </c>
      <c r="E28" s="7">
        <v>0.19900000000000001</v>
      </c>
      <c r="F28" s="5" t="s">
        <v>4</v>
      </c>
    </row>
    <row r="29" spans="1:6" x14ac:dyDescent="0.25">
      <c r="A29" s="5" t="s">
        <v>24</v>
      </c>
      <c r="B29" s="6" t="s">
        <v>25</v>
      </c>
      <c r="C29" s="4" t="s">
        <v>8</v>
      </c>
      <c r="D29" s="7">
        <v>3.9769999999999999</v>
      </c>
      <c r="E29" s="7">
        <v>0.84599999999999997</v>
      </c>
      <c r="F29" s="5" t="s">
        <v>4</v>
      </c>
    </row>
    <row r="30" spans="1:6" x14ac:dyDescent="0.25">
      <c r="A30" s="5" t="s">
        <v>24</v>
      </c>
      <c r="B30" s="6" t="s">
        <v>25</v>
      </c>
      <c r="C30" s="4" t="s">
        <v>18</v>
      </c>
      <c r="D30" s="7">
        <v>5.8719999999999999</v>
      </c>
      <c r="E30" s="7">
        <v>0.17899999999999999</v>
      </c>
      <c r="F30" s="5" t="s">
        <v>4</v>
      </c>
    </row>
    <row r="31" spans="1:6" x14ac:dyDescent="0.25">
      <c r="A31" s="5" t="s">
        <v>24</v>
      </c>
      <c r="B31" s="6" t="s">
        <v>25</v>
      </c>
      <c r="C31" s="4" t="s">
        <v>10</v>
      </c>
      <c r="D31" s="7">
        <v>7.2380000000000004</v>
      </c>
      <c r="E31" s="7">
        <v>0.73199999999999998</v>
      </c>
      <c r="F31" s="5" t="s">
        <v>4</v>
      </c>
    </row>
    <row r="32" spans="1:6" x14ac:dyDescent="0.25">
      <c r="A32" s="5" t="s">
        <v>24</v>
      </c>
      <c r="B32" s="6" t="s">
        <v>25</v>
      </c>
      <c r="C32" s="4" t="s">
        <v>11</v>
      </c>
      <c r="D32" s="7">
        <v>3.53</v>
      </c>
      <c r="E32" s="7">
        <v>0.24099999999999999</v>
      </c>
      <c r="F32" s="5" t="s">
        <v>4</v>
      </c>
    </row>
    <row r="33" spans="1:6" x14ac:dyDescent="0.25">
      <c r="A33" s="5" t="s">
        <v>24</v>
      </c>
      <c r="B33" s="6" t="s">
        <v>25</v>
      </c>
      <c r="C33" s="4" t="s">
        <v>13</v>
      </c>
      <c r="D33" s="7">
        <v>15.689</v>
      </c>
      <c r="E33" s="7">
        <v>4.141</v>
      </c>
      <c r="F33" s="5" t="s">
        <v>4</v>
      </c>
    </row>
    <row r="34" spans="1:6" x14ac:dyDescent="0.25">
      <c r="A34" s="13" t="s">
        <v>14</v>
      </c>
      <c r="B34" s="14" t="s">
        <v>25</v>
      </c>
      <c r="C34" s="15"/>
      <c r="D34" s="16">
        <f>SUM(D26:D33)</f>
        <v>58.594000000000001</v>
      </c>
      <c r="E34" s="16">
        <f>SUM(E26:E33)</f>
        <v>7.8179999999999996</v>
      </c>
      <c r="F34" s="13"/>
    </row>
    <row r="35" spans="1:6" x14ac:dyDescent="0.25">
      <c r="A35" s="9" t="s">
        <v>45</v>
      </c>
      <c r="B35" s="10" t="s">
        <v>46</v>
      </c>
      <c r="C35" s="11" t="s">
        <v>13</v>
      </c>
      <c r="D35" s="12">
        <v>15.689</v>
      </c>
      <c r="E35" s="12">
        <v>0.98699999999999999</v>
      </c>
      <c r="F35" s="9" t="s">
        <v>4</v>
      </c>
    </row>
    <row r="36" spans="1:6" x14ac:dyDescent="0.25">
      <c r="A36" s="13" t="s">
        <v>14</v>
      </c>
      <c r="B36" s="14" t="s">
        <v>46</v>
      </c>
      <c r="C36" s="15"/>
      <c r="D36" s="16">
        <f>SUM(D35)</f>
        <v>15.689</v>
      </c>
      <c r="E36" s="16">
        <f>SUM(E35)</f>
        <v>0.98699999999999999</v>
      </c>
      <c r="F36" s="13"/>
    </row>
    <row r="37" spans="1:6" x14ac:dyDescent="0.25">
      <c r="A37" s="9" t="s">
        <v>47</v>
      </c>
      <c r="B37" s="10" t="s">
        <v>46</v>
      </c>
      <c r="C37" s="11" t="s">
        <v>7</v>
      </c>
      <c r="D37" s="12">
        <v>4.57</v>
      </c>
      <c r="E37" s="12">
        <v>0.40600000000000003</v>
      </c>
      <c r="F37" s="9" t="s">
        <v>4</v>
      </c>
    </row>
    <row r="38" spans="1:6" x14ac:dyDescent="0.25">
      <c r="A38" s="9" t="s">
        <v>47</v>
      </c>
      <c r="B38" s="10" t="s">
        <v>46</v>
      </c>
      <c r="C38" s="4" t="s">
        <v>8</v>
      </c>
      <c r="D38" s="7">
        <v>3.9769999999999999</v>
      </c>
      <c r="E38" s="7">
        <v>0.40100000000000002</v>
      </c>
      <c r="F38" s="5" t="s">
        <v>4</v>
      </c>
    </row>
    <row r="39" spans="1:6" x14ac:dyDescent="0.25">
      <c r="A39" s="9" t="s">
        <v>47</v>
      </c>
      <c r="B39" s="10" t="s">
        <v>46</v>
      </c>
      <c r="C39" s="4" t="s">
        <v>26</v>
      </c>
      <c r="D39" s="7">
        <v>13.561</v>
      </c>
      <c r="E39" s="7">
        <v>0.192</v>
      </c>
      <c r="F39" s="5" t="s">
        <v>4</v>
      </c>
    </row>
    <row r="40" spans="1:6" x14ac:dyDescent="0.25">
      <c r="A40" s="9" t="s">
        <v>47</v>
      </c>
      <c r="B40" s="10" t="s">
        <v>46</v>
      </c>
      <c r="C40" s="4" t="s">
        <v>27</v>
      </c>
      <c r="D40" s="7">
        <v>12.788</v>
      </c>
      <c r="E40" s="7">
        <v>1.7709999999999999</v>
      </c>
      <c r="F40" s="5" t="s">
        <v>4</v>
      </c>
    </row>
    <row r="41" spans="1:6" x14ac:dyDescent="0.25">
      <c r="A41" s="9" t="s">
        <v>47</v>
      </c>
      <c r="B41" s="10" t="s">
        <v>46</v>
      </c>
      <c r="C41" s="4" t="s">
        <v>23</v>
      </c>
      <c r="D41" s="7">
        <v>4.109</v>
      </c>
      <c r="E41" s="7">
        <v>3.6999999999999998E-2</v>
      </c>
      <c r="F41" s="5" t="s">
        <v>4</v>
      </c>
    </row>
    <row r="42" spans="1:6" x14ac:dyDescent="0.25">
      <c r="A42" s="13" t="s">
        <v>14</v>
      </c>
      <c r="B42" s="14" t="s">
        <v>46</v>
      </c>
      <c r="C42" s="15"/>
      <c r="D42" s="16">
        <f>SUM(D37:D41)</f>
        <v>39.005000000000003</v>
      </c>
      <c r="E42" s="16">
        <f>SUM(E37:E41)</f>
        <v>2.8069999999999999</v>
      </c>
      <c r="F42" s="13"/>
    </row>
    <row r="43" spans="1:6" x14ac:dyDescent="0.25">
      <c r="A43" s="9" t="s">
        <v>48</v>
      </c>
      <c r="B43" s="10" t="s">
        <v>46</v>
      </c>
      <c r="C43" s="11" t="s">
        <v>6</v>
      </c>
      <c r="D43" s="12">
        <v>13.741</v>
      </c>
      <c r="E43" s="12">
        <v>1.2050000000000001</v>
      </c>
      <c r="F43" s="9" t="s">
        <v>4</v>
      </c>
    </row>
    <row r="44" spans="1:6" x14ac:dyDescent="0.25">
      <c r="A44" s="13" t="s">
        <v>14</v>
      </c>
      <c r="B44" s="14" t="s">
        <v>46</v>
      </c>
      <c r="C44" s="15"/>
      <c r="D44" s="16">
        <f>SUM(D43)</f>
        <v>13.741</v>
      </c>
      <c r="E44" s="16">
        <f>SUM(E43)</f>
        <v>1.2050000000000001</v>
      </c>
      <c r="F44" s="13"/>
    </row>
    <row r="45" spans="1:6" x14ac:dyDescent="0.25">
      <c r="A45" s="9" t="s">
        <v>49</v>
      </c>
      <c r="B45" s="10" t="s">
        <v>46</v>
      </c>
      <c r="C45" s="11" t="s">
        <v>11</v>
      </c>
      <c r="D45" s="12">
        <v>3.53</v>
      </c>
      <c r="E45" s="12">
        <v>0.19700000000000001</v>
      </c>
      <c r="F45" s="9" t="s">
        <v>4</v>
      </c>
    </row>
    <row r="46" spans="1:6" x14ac:dyDescent="0.25">
      <c r="A46" s="13" t="s">
        <v>14</v>
      </c>
      <c r="B46" s="14" t="s">
        <v>46</v>
      </c>
      <c r="C46" s="15"/>
      <c r="D46" s="16">
        <f>SUM(D45)</f>
        <v>3.53</v>
      </c>
      <c r="E46" s="16">
        <f>SUM(E45)</f>
        <v>0.19700000000000001</v>
      </c>
      <c r="F46" s="13"/>
    </row>
    <row r="47" spans="1:6" x14ac:dyDescent="0.25">
      <c r="A47" s="9" t="s">
        <v>28</v>
      </c>
      <c r="B47" s="10" t="s">
        <v>29</v>
      </c>
      <c r="C47" s="11" t="s">
        <v>30</v>
      </c>
      <c r="D47" s="12">
        <v>5.1479999999999997</v>
      </c>
      <c r="E47" s="12">
        <v>1.9339999999999999</v>
      </c>
      <c r="F47" s="9" t="s">
        <v>4</v>
      </c>
    </row>
    <row r="48" spans="1:6" x14ac:dyDescent="0.25">
      <c r="A48" s="5" t="s">
        <v>28</v>
      </c>
      <c r="B48" s="6" t="s">
        <v>29</v>
      </c>
      <c r="C48" s="4" t="s">
        <v>11</v>
      </c>
      <c r="D48" s="7">
        <v>3.53</v>
      </c>
      <c r="E48" s="7">
        <v>1.302</v>
      </c>
      <c r="F48" s="5" t="s">
        <v>4</v>
      </c>
    </row>
    <row r="49" spans="1:6" x14ac:dyDescent="0.25">
      <c r="A49" s="13" t="s">
        <v>14</v>
      </c>
      <c r="B49" s="14" t="s">
        <v>29</v>
      </c>
      <c r="C49" s="15"/>
      <c r="D49" s="16">
        <f>SUM(D47:D48)</f>
        <v>8.677999999999999</v>
      </c>
      <c r="E49" s="16">
        <f>SUM(E47:E48)</f>
        <v>3.2359999999999998</v>
      </c>
      <c r="F49" s="13"/>
    </row>
    <row r="50" spans="1:6" x14ac:dyDescent="0.25">
      <c r="A50" s="9" t="s">
        <v>31</v>
      </c>
      <c r="B50" s="10" t="s">
        <v>32</v>
      </c>
      <c r="C50" s="11" t="s">
        <v>19</v>
      </c>
      <c r="D50" s="12">
        <v>8.0679999999999996</v>
      </c>
      <c r="E50" s="12">
        <v>3.3730000000000002</v>
      </c>
      <c r="F50" s="9" t="s">
        <v>4</v>
      </c>
    </row>
    <row r="51" spans="1:6" x14ac:dyDescent="0.25">
      <c r="A51" s="5" t="s">
        <v>31</v>
      </c>
      <c r="B51" s="6" t="s">
        <v>32</v>
      </c>
      <c r="C51" s="4" t="s">
        <v>23</v>
      </c>
      <c r="D51" s="7">
        <v>4.109</v>
      </c>
      <c r="E51" s="7">
        <v>1.7390000000000001</v>
      </c>
      <c r="F51" s="5" t="s">
        <v>4</v>
      </c>
    </row>
    <row r="52" spans="1:6" x14ac:dyDescent="0.25">
      <c r="A52" s="13" t="s">
        <v>14</v>
      </c>
      <c r="B52" s="14" t="s">
        <v>32</v>
      </c>
      <c r="C52" s="15"/>
      <c r="D52" s="16">
        <f>SUM(D50:D51)</f>
        <v>12.177</v>
      </c>
      <c r="E52" s="16">
        <f>SUM(E50:E51)</f>
        <v>5.1120000000000001</v>
      </c>
      <c r="F52" s="13"/>
    </row>
    <row r="53" spans="1:6" x14ac:dyDescent="0.25">
      <c r="A53" s="9" t="s">
        <v>33</v>
      </c>
      <c r="B53" s="10" t="s">
        <v>34</v>
      </c>
      <c r="C53" s="11" t="s">
        <v>35</v>
      </c>
      <c r="D53" s="12">
        <v>7.4130000000000003</v>
      </c>
      <c r="E53" s="12">
        <v>0.16800000000000001</v>
      </c>
      <c r="F53" s="9" t="s">
        <v>4</v>
      </c>
    </row>
    <row r="54" spans="1:6" x14ac:dyDescent="0.25">
      <c r="A54" s="5" t="s">
        <v>33</v>
      </c>
      <c r="B54" s="6" t="s">
        <v>34</v>
      </c>
      <c r="C54" s="4" t="s">
        <v>26</v>
      </c>
      <c r="D54" s="7">
        <v>13.561</v>
      </c>
      <c r="E54" s="7">
        <v>1.556</v>
      </c>
      <c r="F54" s="5" t="s">
        <v>4</v>
      </c>
    </row>
    <row r="55" spans="1:6" x14ac:dyDescent="0.25">
      <c r="A55" s="5" t="s">
        <v>33</v>
      </c>
      <c r="B55" s="6" t="s">
        <v>34</v>
      </c>
      <c r="C55" s="4" t="s">
        <v>36</v>
      </c>
      <c r="D55" s="7">
        <v>1.883</v>
      </c>
      <c r="E55" s="7">
        <v>1.772</v>
      </c>
      <c r="F55" s="5" t="s">
        <v>4</v>
      </c>
    </row>
    <row r="56" spans="1:6" x14ac:dyDescent="0.25">
      <c r="A56" s="5" t="s">
        <v>33</v>
      </c>
      <c r="B56" s="6" t="s">
        <v>34</v>
      </c>
      <c r="C56" s="4" t="s">
        <v>27</v>
      </c>
      <c r="D56" s="7">
        <v>12.788</v>
      </c>
      <c r="E56" s="7">
        <v>0.35599999999999998</v>
      </c>
      <c r="F56" s="5" t="s">
        <v>4</v>
      </c>
    </row>
    <row r="57" spans="1:6" x14ac:dyDescent="0.25">
      <c r="A57" s="5" t="s">
        <v>33</v>
      </c>
      <c r="B57" s="6" t="s">
        <v>34</v>
      </c>
      <c r="C57" s="4" t="s">
        <v>23</v>
      </c>
      <c r="D57" s="7">
        <v>4.109</v>
      </c>
      <c r="E57" s="7">
        <v>1.3180000000000001</v>
      </c>
      <c r="F57" s="5" t="s">
        <v>4</v>
      </c>
    </row>
    <row r="58" spans="1:6" x14ac:dyDescent="0.25">
      <c r="A58" s="5" t="s">
        <v>33</v>
      </c>
      <c r="B58" s="6" t="s">
        <v>34</v>
      </c>
      <c r="C58" s="4" t="s">
        <v>11</v>
      </c>
      <c r="D58" s="7">
        <v>3.53</v>
      </c>
      <c r="E58" s="7">
        <v>1.0069999999999999</v>
      </c>
      <c r="F58" s="5" t="s">
        <v>4</v>
      </c>
    </row>
    <row r="59" spans="1:6" x14ac:dyDescent="0.25">
      <c r="A59" s="5" t="s">
        <v>33</v>
      </c>
      <c r="B59" s="6" t="s">
        <v>34</v>
      </c>
      <c r="C59" s="4" t="s">
        <v>13</v>
      </c>
      <c r="D59" s="7">
        <v>15.689</v>
      </c>
      <c r="E59" s="7">
        <v>2.5659999999999998</v>
      </c>
      <c r="F59" s="5" t="s">
        <v>4</v>
      </c>
    </row>
    <row r="60" spans="1:6" x14ac:dyDescent="0.25">
      <c r="A60" s="13" t="s">
        <v>14</v>
      </c>
      <c r="B60" s="14" t="s">
        <v>34</v>
      </c>
      <c r="C60" s="15"/>
      <c r="D60" s="16">
        <f>SUM(D53:D59)</f>
        <v>58.972999999999999</v>
      </c>
      <c r="E60" s="16">
        <f>SUM(E53:E59)</f>
        <v>8.7429999999999986</v>
      </c>
      <c r="F60" s="13"/>
    </row>
    <row r="61" spans="1:6" x14ac:dyDescent="0.25">
      <c r="A61" s="9" t="s">
        <v>50</v>
      </c>
      <c r="B61" s="10" t="s">
        <v>46</v>
      </c>
      <c r="C61" s="11" t="s">
        <v>18</v>
      </c>
      <c r="D61" s="12">
        <v>5.8719999999999999</v>
      </c>
      <c r="E61" s="12">
        <v>0.78800000000000003</v>
      </c>
      <c r="F61" s="9" t="s">
        <v>4</v>
      </c>
    </row>
    <row r="62" spans="1:6" x14ac:dyDescent="0.25">
      <c r="A62" s="13" t="s">
        <v>14</v>
      </c>
      <c r="B62" s="14" t="s">
        <v>46</v>
      </c>
      <c r="C62" s="15"/>
      <c r="D62" s="16">
        <f>SUM(D61)</f>
        <v>5.8719999999999999</v>
      </c>
      <c r="E62" s="16">
        <f>SUM(E61)</f>
        <v>0.78800000000000003</v>
      </c>
      <c r="F62" s="13"/>
    </row>
    <row r="63" spans="1:6" x14ac:dyDescent="0.25">
      <c r="A63" s="8" t="s">
        <v>37</v>
      </c>
      <c r="B63" s="17"/>
      <c r="C63" s="15"/>
      <c r="D63" s="16">
        <f>D15+D23+D25+D34+D36+D42+D44+D46+D49+D52+D60+D62</f>
        <v>330.762</v>
      </c>
      <c r="E63" s="16">
        <f>E15+E23+E25+E34+E36+E42+E44+E46+E49+E52+E60+E62</f>
        <v>62.316000000000003</v>
      </c>
      <c r="F63" s="13"/>
    </row>
    <row r="64" spans="1:6" x14ac:dyDescent="0.25">
      <c r="B64" s="1"/>
      <c r="C64" s="2"/>
      <c r="D64" s="3"/>
      <c r="E64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8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2022-09-26T10:32:03Z</dcterms:created>
  <dcterms:modified xsi:type="dcterms:W3CDTF">2022-10-17T13:20:09Z</dcterms:modified>
</cp:coreProperties>
</file>