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56232_Pechenitsa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Справка!$A$4:$J$127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26" i="1" l="1"/>
  <c r="H126" i="1"/>
  <c r="I126" i="1"/>
  <c r="J126" i="1"/>
  <c r="F126" i="1"/>
  <c r="G124" i="1"/>
  <c r="H124" i="1"/>
  <c r="I124" i="1"/>
  <c r="J124" i="1"/>
  <c r="F124" i="1"/>
  <c r="G117" i="1"/>
  <c r="H117" i="1"/>
  <c r="I117" i="1"/>
  <c r="J117" i="1"/>
  <c r="F117" i="1"/>
  <c r="G115" i="1"/>
  <c r="H115" i="1"/>
  <c r="I115" i="1"/>
  <c r="J115" i="1"/>
  <c r="F115" i="1"/>
  <c r="G113" i="1"/>
  <c r="H113" i="1"/>
  <c r="I113" i="1"/>
  <c r="J113" i="1"/>
  <c r="F113" i="1"/>
  <c r="G41" i="1"/>
  <c r="H41" i="1"/>
  <c r="I41" i="1"/>
  <c r="J41" i="1"/>
  <c r="F41" i="1"/>
  <c r="G23" i="1"/>
  <c r="H23" i="1"/>
  <c r="I23" i="1"/>
  <c r="J23" i="1"/>
  <c r="F23" i="1"/>
  <c r="G21" i="1"/>
  <c r="H21" i="1"/>
  <c r="I21" i="1"/>
  <c r="J21" i="1"/>
  <c r="F21" i="1"/>
  <c r="G19" i="1"/>
  <c r="H19" i="1"/>
  <c r="I19" i="1"/>
  <c r="J19" i="1"/>
  <c r="F19" i="1"/>
  <c r="G16" i="1"/>
  <c r="H16" i="1"/>
  <c r="I16" i="1"/>
  <c r="J16" i="1"/>
  <c r="F16" i="1"/>
  <c r="G14" i="1"/>
  <c r="H14" i="1"/>
  <c r="H127" i="1" s="1"/>
  <c r="I14" i="1"/>
  <c r="J14" i="1"/>
  <c r="F14" i="1"/>
  <c r="G8" i="1"/>
  <c r="H8" i="1"/>
  <c r="I8" i="1"/>
  <c r="J8" i="1"/>
  <c r="F8" i="1"/>
  <c r="G127" i="1" l="1"/>
  <c r="I127" i="1"/>
  <c r="J127" i="1"/>
  <c r="F127" i="1"/>
</calcChain>
</file>

<file path=xl/sharedStrings.xml><?xml version="1.0" encoding="utf-8"?>
<sst xmlns="http://schemas.openxmlformats.org/spreadsheetml/2006/main" count="587" uniqueCount="195">
  <si>
    <t>АГРО САТ ВВ ЕООД</t>
  </si>
  <si>
    <t>202127137</t>
  </si>
  <si>
    <t>38</t>
  </si>
  <si>
    <t>24.15</t>
  </si>
  <si>
    <t>Нива</t>
  </si>
  <si>
    <t>40</t>
  </si>
  <si>
    <t>21.1</t>
  </si>
  <si>
    <t>42</t>
  </si>
  <si>
    <t>22.23</t>
  </si>
  <si>
    <t>Общо за производителя</t>
  </si>
  <si>
    <t>116038306</t>
  </si>
  <si>
    <t>27</t>
  </si>
  <si>
    <t>12.6</t>
  </si>
  <si>
    <t>СЕВЕР ТАБАК ЕООД</t>
  </si>
  <si>
    <t>29</t>
  </si>
  <si>
    <t>23.22</t>
  </si>
  <si>
    <t>5</t>
  </si>
  <si>
    <t>11.23</t>
  </si>
  <si>
    <t>11.26</t>
  </si>
  <si>
    <t>11.27</t>
  </si>
  <si>
    <t>826042886</t>
  </si>
  <si>
    <t>20</t>
  </si>
  <si>
    <t>11.34</t>
  </si>
  <si>
    <t>41</t>
  </si>
  <si>
    <t>23.12</t>
  </si>
  <si>
    <t>46</t>
  </si>
  <si>
    <t>25.9</t>
  </si>
  <si>
    <t>55</t>
  </si>
  <si>
    <t>КООП. АГРОБИЗНЕС-ПВД</t>
  </si>
  <si>
    <t>826046475</t>
  </si>
  <si>
    <t>39</t>
  </si>
  <si>
    <t>24.16</t>
  </si>
  <si>
    <t>19</t>
  </si>
  <si>
    <t>13.6</t>
  </si>
  <si>
    <t>21</t>
  </si>
  <si>
    <t>11.20</t>
  </si>
  <si>
    <t>34</t>
  </si>
  <si>
    <t>11.38</t>
  </si>
  <si>
    <t>11.39</t>
  </si>
  <si>
    <t>11.40</t>
  </si>
  <si>
    <t>11.41</t>
  </si>
  <si>
    <t>35</t>
  </si>
  <si>
    <t>11.45</t>
  </si>
  <si>
    <t>11.46</t>
  </si>
  <si>
    <t>36</t>
  </si>
  <si>
    <t>11.51</t>
  </si>
  <si>
    <t>37</t>
  </si>
  <si>
    <t>11.75</t>
  </si>
  <si>
    <t>4</t>
  </si>
  <si>
    <t>11.57</t>
  </si>
  <si>
    <t>11.58</t>
  </si>
  <si>
    <t>11.59</t>
  </si>
  <si>
    <t>11.60</t>
  </si>
  <si>
    <t>11.61</t>
  </si>
  <si>
    <t>53</t>
  </si>
  <si>
    <t>11.64</t>
  </si>
  <si>
    <t>54</t>
  </si>
  <si>
    <t>11.49</t>
  </si>
  <si>
    <t>116559907</t>
  </si>
  <si>
    <t>1</t>
  </si>
  <si>
    <t>13.1</t>
  </si>
  <si>
    <t>13.5</t>
  </si>
  <si>
    <t>10</t>
  </si>
  <si>
    <t>25.55</t>
  </si>
  <si>
    <t>25.56</t>
  </si>
  <si>
    <t>25.57</t>
  </si>
  <si>
    <t>11</t>
  </si>
  <si>
    <t>24.2</t>
  </si>
  <si>
    <t>24.3</t>
  </si>
  <si>
    <t>24.5</t>
  </si>
  <si>
    <t>24.7</t>
  </si>
  <si>
    <t>24.10</t>
  </si>
  <si>
    <t>24.25</t>
  </si>
  <si>
    <t>24.28</t>
  </si>
  <si>
    <t>24.29</t>
  </si>
  <si>
    <t>24.30</t>
  </si>
  <si>
    <t>12</t>
  </si>
  <si>
    <t>17.2</t>
  </si>
  <si>
    <t>17.5</t>
  </si>
  <si>
    <t>13</t>
  </si>
  <si>
    <t>20.7</t>
  </si>
  <si>
    <t>20.11</t>
  </si>
  <si>
    <t>15</t>
  </si>
  <si>
    <t>23.18</t>
  </si>
  <si>
    <t>16</t>
  </si>
  <si>
    <t>11.31</t>
  </si>
  <si>
    <t>17</t>
  </si>
  <si>
    <t>12.1</t>
  </si>
  <si>
    <t>12.2</t>
  </si>
  <si>
    <t>12.10</t>
  </si>
  <si>
    <t>18</t>
  </si>
  <si>
    <t>22.7</t>
  </si>
  <si>
    <t>2</t>
  </si>
  <si>
    <t>20.6</t>
  </si>
  <si>
    <t>20.8</t>
  </si>
  <si>
    <t>20.15</t>
  </si>
  <si>
    <t>22</t>
  </si>
  <si>
    <t>25.1</t>
  </si>
  <si>
    <t>25.6</t>
  </si>
  <si>
    <t>25.77</t>
  </si>
  <si>
    <t>25.78</t>
  </si>
  <si>
    <t>23</t>
  </si>
  <si>
    <t>25.13</t>
  </si>
  <si>
    <t>25.14</t>
  </si>
  <si>
    <t>24</t>
  </si>
  <si>
    <t>25.34</t>
  </si>
  <si>
    <t>25.40</t>
  </si>
  <si>
    <t>25.85</t>
  </si>
  <si>
    <t>25</t>
  </si>
  <si>
    <t>25.76</t>
  </si>
  <si>
    <t>26</t>
  </si>
  <si>
    <t>25.24</t>
  </si>
  <si>
    <t>25.25</t>
  </si>
  <si>
    <t>28</t>
  </si>
  <si>
    <t>12.4</t>
  </si>
  <si>
    <t>3</t>
  </si>
  <si>
    <t>18.3</t>
  </si>
  <si>
    <t>18.4</t>
  </si>
  <si>
    <t>18.5</t>
  </si>
  <si>
    <t>30</t>
  </si>
  <si>
    <t>20.2</t>
  </si>
  <si>
    <t>31</t>
  </si>
  <si>
    <t>25.86</t>
  </si>
  <si>
    <t>25.87</t>
  </si>
  <si>
    <t>32</t>
  </si>
  <si>
    <t>25.52</t>
  </si>
  <si>
    <t>25.67</t>
  </si>
  <si>
    <t>33</t>
  </si>
  <si>
    <t>25.61</t>
  </si>
  <si>
    <t>25.71</t>
  </si>
  <si>
    <t>47</t>
  </si>
  <si>
    <t>25.22</t>
  </si>
  <si>
    <t>25.29</t>
  </si>
  <si>
    <t>48</t>
  </si>
  <si>
    <t>25.28</t>
  </si>
  <si>
    <t>25.30</t>
  </si>
  <si>
    <t>49</t>
  </si>
  <si>
    <t>20.1</t>
  </si>
  <si>
    <t>50</t>
  </si>
  <si>
    <t>11.67</t>
  </si>
  <si>
    <t>51</t>
  </si>
  <si>
    <t>11.70</t>
  </si>
  <si>
    <t>6</t>
  </si>
  <si>
    <t>11.14</t>
  </si>
  <si>
    <t>11.17</t>
  </si>
  <si>
    <t>7</t>
  </si>
  <si>
    <t>11.15</t>
  </si>
  <si>
    <t>11.18</t>
  </si>
  <si>
    <t>11.19</t>
  </si>
  <si>
    <t>11.25</t>
  </si>
  <si>
    <t>8</t>
  </si>
  <si>
    <t>11.6</t>
  </si>
  <si>
    <t>11.7</t>
  </si>
  <si>
    <t>11.8</t>
  </si>
  <si>
    <t>9</t>
  </si>
  <si>
    <t>25.4</t>
  </si>
  <si>
    <t>25.7</t>
  </si>
  <si>
    <t>25.19</t>
  </si>
  <si>
    <t>52</t>
  </si>
  <si>
    <t>9209175174</t>
  </si>
  <si>
    <t>56</t>
  </si>
  <si>
    <t>22.12</t>
  </si>
  <si>
    <t>14</t>
  </si>
  <si>
    <t>23.8</t>
  </si>
  <si>
    <t>43</t>
  </si>
  <si>
    <t>23.14</t>
  </si>
  <si>
    <t>23.16</t>
  </si>
  <si>
    <t>44</t>
  </si>
  <si>
    <t>22.19</t>
  </si>
  <si>
    <t>45</t>
  </si>
  <si>
    <t>22.5</t>
  </si>
  <si>
    <t>57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</si>
  <si>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</si>
  <si>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</si>
  <si>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</si>
  <si>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</si>
  <si>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</si>
  <si>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</si>
  <si>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</si>
  <si>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</si>
  <si>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</si>
  <si>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</si>
  <si>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</si>
  <si>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</si>
  <si>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ЕТ САЛИМЕТ-САЛИ МЕХМЕД</t>
  </si>
  <si>
    <t>ЗЕМЕДЕЛСКА КООПЕРАЦИЯ СВЕТЛИНА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</si>
  <si>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ПО-09-347-2/08.10.2021г.</t>
    </r>
  </si>
  <si>
    <t>ЗЮЛКЮФ ХХХХХХ АХМЕД</t>
  </si>
  <si>
    <t>ХХХХХХХХ</t>
  </si>
  <si>
    <t>ИСМИГЮЛ ХХХХХХ  МЕХМЕД</t>
  </si>
  <si>
    <t>МЕТИН ХХХХХХХ САЛИ</t>
  </si>
  <si>
    <t>СЕВИМ ХХХХХХХ АХМЕД</t>
  </si>
  <si>
    <t>СЕНАЙ ХХХХХХХ САЛИ</t>
  </si>
  <si>
    <t>ХАДЖИ АДИЛ ХХХХХХХ АДИЛ</t>
  </si>
  <si>
    <t>ХЮСНЮ ХХХХХХ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</si>
</sst>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4" fontId="0" fillId="0" borderId="0" xfId="0" applyNumberFormat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"/>
  <sheetViews>
    <sheetView tabSelected="1" workbookViewId="0">
      <selection activeCell="H11" sqref="H11"/>
    </sheetView>
  </sheetViews>
  <sheetFormatPr defaultRowHeight="15" x14ac:dyDescent="0.25"/>
  <cols>
    <col min="1" max="1" width="31.28515625" style="22" customWidth="1"/>
    <col min="2" max="2" width="11" bestFit="1" customWidth="1"/>
    <col min="3" max="3" width="7.28515625" customWidth="1"/>
    <col min="4" max="4" width="9.5703125" customWidth="1"/>
    <col min="5" max="5" width="7" customWidth="1"/>
    <col min="6" max="6" width="9.42578125" style="17" customWidth="1"/>
    <col min="7" max="7" width="10.7109375" style="17" customWidth="1"/>
    <col min="8" max="8" width="7.7109375" style="17" customWidth="1"/>
    <col min="9" max="9" width="7.140625" style="17" customWidth="1"/>
    <col min="10" max="10" width="9.140625" style="12" customWidth="1"/>
  </cols>
  <sheetData>
    <row r="1" spans="1:10" x14ac:dyDescent="0.25">
      <c r="A1" s="21" t="s">
        <v>173</v>
      </c>
      <c r="B1" s="18"/>
      <c r="F1"/>
      <c r="G1"/>
      <c r="H1"/>
      <c r="I1"/>
      <c r="J1"/>
    </row>
    <row r="2" spans="1:10" x14ac:dyDescent="0.25">
      <c r="A2" s="27" t="s">
        <v>186</v>
      </c>
      <c r="B2" s="27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75" x14ac:dyDescent="0.25">
      <c r="A4" s="19" t="s">
        <v>174</v>
      </c>
      <c r="B4" s="19" t="s">
        <v>175</v>
      </c>
      <c r="C4" s="19" t="s">
        <v>176</v>
      </c>
      <c r="D4" s="19" t="s">
        <v>177</v>
      </c>
      <c r="E4" s="19" t="s">
        <v>178</v>
      </c>
      <c r="F4" s="19" t="s">
        <v>179</v>
      </c>
      <c r="G4" s="19" t="s">
        <v>180</v>
      </c>
      <c r="H4" s="19" t="s">
        <v>181</v>
      </c>
      <c r="I4" s="19" t="s">
        <v>182</v>
      </c>
      <c r="J4" s="20" t="s">
        <v>183</v>
      </c>
    </row>
    <row r="5" spans="1:10" x14ac:dyDescent="0.25">
      <c r="A5" s="23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13">
        <v>40</v>
      </c>
      <c r="G5" s="13">
        <v>37.718000000000004</v>
      </c>
      <c r="H5" s="13"/>
      <c r="I5" s="13"/>
      <c r="J5" s="8"/>
    </row>
    <row r="6" spans="1:10" x14ac:dyDescent="0.25">
      <c r="A6" s="24" t="s">
        <v>0</v>
      </c>
      <c r="B6" s="3" t="s">
        <v>1</v>
      </c>
      <c r="C6" s="3" t="s">
        <v>5</v>
      </c>
      <c r="D6" s="3" t="s">
        <v>6</v>
      </c>
      <c r="E6" s="4" t="s">
        <v>4</v>
      </c>
      <c r="F6" s="13">
        <v>89.751000000000005</v>
      </c>
      <c r="G6" s="13">
        <v>89.751000000000005</v>
      </c>
      <c r="H6" s="13"/>
      <c r="I6" s="13"/>
      <c r="J6" s="8"/>
    </row>
    <row r="7" spans="1:10" x14ac:dyDescent="0.25">
      <c r="A7" s="24" t="s">
        <v>0</v>
      </c>
      <c r="B7" s="3" t="s">
        <v>1</v>
      </c>
      <c r="C7" s="3" t="s">
        <v>7</v>
      </c>
      <c r="D7" s="3" t="s">
        <v>8</v>
      </c>
      <c r="E7" s="4" t="s">
        <v>4</v>
      </c>
      <c r="F7" s="13">
        <v>10.000999999999999</v>
      </c>
      <c r="G7" s="13">
        <v>10.000999999999999</v>
      </c>
      <c r="H7" s="13"/>
      <c r="I7" s="13"/>
      <c r="J7" s="8"/>
    </row>
    <row r="8" spans="1:10" x14ac:dyDescent="0.25">
      <c r="A8" s="25" t="s">
        <v>9</v>
      </c>
      <c r="B8" s="6" t="s">
        <v>1</v>
      </c>
      <c r="C8" s="7"/>
      <c r="D8" s="7"/>
      <c r="E8" s="7"/>
      <c r="F8" s="14">
        <f>SUM(F5:F7)</f>
        <v>139.75200000000001</v>
      </c>
      <c r="G8" s="14">
        <f t="shared" ref="G8:J8" si="0">SUM(G5:G7)</f>
        <v>137.47</v>
      </c>
      <c r="H8" s="14">
        <f t="shared" si="0"/>
        <v>0</v>
      </c>
      <c r="I8" s="14">
        <f t="shared" si="0"/>
        <v>0</v>
      </c>
      <c r="J8" s="9">
        <f t="shared" si="0"/>
        <v>0</v>
      </c>
    </row>
    <row r="9" spans="1:10" x14ac:dyDescent="0.25">
      <c r="A9" s="24" t="s">
        <v>184</v>
      </c>
      <c r="B9" s="3" t="s">
        <v>10</v>
      </c>
      <c r="C9" s="3" t="s">
        <v>11</v>
      </c>
      <c r="D9" s="3" t="s">
        <v>12</v>
      </c>
      <c r="E9" s="4" t="s">
        <v>4</v>
      </c>
      <c r="F9" s="13">
        <v>15.999000000000001</v>
      </c>
      <c r="G9" s="13">
        <v>15.061</v>
      </c>
      <c r="H9" s="13"/>
      <c r="I9" s="13"/>
      <c r="J9" s="8"/>
    </row>
    <row r="10" spans="1:10" x14ac:dyDescent="0.25">
      <c r="A10" s="24" t="s">
        <v>184</v>
      </c>
      <c r="B10" s="3" t="s">
        <v>10</v>
      </c>
      <c r="C10" s="3" t="s">
        <v>14</v>
      </c>
      <c r="D10" s="3" t="s">
        <v>15</v>
      </c>
      <c r="E10" s="4" t="s">
        <v>4</v>
      </c>
      <c r="F10" s="13">
        <v>5</v>
      </c>
      <c r="G10" s="13">
        <v>5</v>
      </c>
      <c r="H10" s="13"/>
      <c r="I10" s="13"/>
      <c r="J10" s="8"/>
    </row>
    <row r="11" spans="1:10" x14ac:dyDescent="0.25">
      <c r="A11" s="24" t="s">
        <v>184</v>
      </c>
      <c r="B11" s="3" t="s">
        <v>10</v>
      </c>
      <c r="C11" s="3" t="s">
        <v>16</v>
      </c>
      <c r="D11" s="3" t="s">
        <v>17</v>
      </c>
      <c r="E11" s="4" t="s">
        <v>4</v>
      </c>
      <c r="F11" s="13">
        <v>5.3650000000000002</v>
      </c>
      <c r="G11" s="13">
        <v>4.8959999999999999</v>
      </c>
      <c r="H11" s="13"/>
      <c r="I11" s="13"/>
      <c r="J11" s="8"/>
    </row>
    <row r="12" spans="1:10" x14ac:dyDescent="0.25">
      <c r="A12" s="24" t="s">
        <v>184</v>
      </c>
      <c r="B12" s="3" t="s">
        <v>10</v>
      </c>
      <c r="C12" s="3" t="s">
        <v>16</v>
      </c>
      <c r="D12" s="3" t="s">
        <v>18</v>
      </c>
      <c r="E12" s="4" t="s">
        <v>4</v>
      </c>
      <c r="F12" s="13">
        <v>16.5</v>
      </c>
      <c r="G12" s="13">
        <v>14.65</v>
      </c>
      <c r="H12" s="13"/>
      <c r="I12" s="13"/>
      <c r="J12" s="8"/>
    </row>
    <row r="13" spans="1:10" x14ac:dyDescent="0.25">
      <c r="A13" s="24" t="s">
        <v>184</v>
      </c>
      <c r="B13" s="3" t="s">
        <v>10</v>
      </c>
      <c r="C13" s="3" t="s">
        <v>16</v>
      </c>
      <c r="D13" s="3" t="s">
        <v>19</v>
      </c>
      <c r="E13" s="4" t="s">
        <v>4</v>
      </c>
      <c r="F13" s="13">
        <v>3</v>
      </c>
      <c r="G13" s="13">
        <v>2.9990000000000001</v>
      </c>
      <c r="H13" s="13"/>
      <c r="I13" s="13"/>
      <c r="J13" s="8"/>
    </row>
    <row r="14" spans="1:10" x14ac:dyDescent="0.25">
      <c r="A14" s="25" t="s">
        <v>9</v>
      </c>
      <c r="B14" s="6" t="s">
        <v>10</v>
      </c>
      <c r="C14" s="7"/>
      <c r="D14" s="7"/>
      <c r="E14" s="7"/>
      <c r="F14" s="14">
        <f>SUM(F9:F13)</f>
        <v>45.864000000000004</v>
      </c>
      <c r="G14" s="14">
        <f t="shared" ref="G14:J14" si="1">SUM(G9:G13)</f>
        <v>42.606000000000002</v>
      </c>
      <c r="H14" s="14">
        <f t="shared" si="1"/>
        <v>0</v>
      </c>
      <c r="I14" s="14">
        <f t="shared" si="1"/>
        <v>0</v>
      </c>
      <c r="J14" s="9">
        <f t="shared" si="1"/>
        <v>0</v>
      </c>
    </row>
    <row r="15" spans="1:10" ht="30" x14ac:dyDescent="0.25">
      <c r="A15" s="24" t="s">
        <v>185</v>
      </c>
      <c r="B15" s="3" t="s">
        <v>20</v>
      </c>
      <c r="C15" s="3" t="s">
        <v>21</v>
      </c>
      <c r="D15" s="3" t="s">
        <v>22</v>
      </c>
      <c r="E15" s="4" t="s">
        <v>4</v>
      </c>
      <c r="F15" s="13">
        <v>6.5</v>
      </c>
      <c r="G15" s="13">
        <v>3.1669999999999998</v>
      </c>
      <c r="H15" s="13"/>
      <c r="I15" s="13"/>
      <c r="J15" s="8"/>
    </row>
    <row r="16" spans="1:10" x14ac:dyDescent="0.25">
      <c r="A16" s="25" t="s">
        <v>9</v>
      </c>
      <c r="B16" s="6" t="s">
        <v>20</v>
      </c>
      <c r="C16" s="7"/>
      <c r="D16" s="7"/>
      <c r="E16" s="7"/>
      <c r="F16" s="14">
        <f>SUM(F15)</f>
        <v>6.5</v>
      </c>
      <c r="G16" s="14">
        <f t="shared" ref="G16:J16" si="2">SUM(G15)</f>
        <v>3.1669999999999998</v>
      </c>
      <c r="H16" s="14">
        <f t="shared" si="2"/>
        <v>0</v>
      </c>
      <c r="I16" s="14">
        <f t="shared" si="2"/>
        <v>0</v>
      </c>
      <c r="J16" s="9">
        <f t="shared" si="2"/>
        <v>0</v>
      </c>
    </row>
    <row r="17" spans="1:10" x14ac:dyDescent="0.25">
      <c r="A17" s="24" t="s">
        <v>187</v>
      </c>
      <c r="B17" s="3" t="s">
        <v>188</v>
      </c>
      <c r="C17" s="3" t="s">
        <v>23</v>
      </c>
      <c r="D17" s="3" t="s">
        <v>24</v>
      </c>
      <c r="E17" s="4" t="s">
        <v>4</v>
      </c>
      <c r="F17" s="13">
        <v>20.001000000000001</v>
      </c>
      <c r="G17" s="13">
        <v>19.768000000000001</v>
      </c>
      <c r="H17" s="13"/>
      <c r="I17" s="13"/>
      <c r="J17" s="8"/>
    </row>
    <row r="18" spans="1:10" x14ac:dyDescent="0.25">
      <c r="A18" s="24" t="s">
        <v>187</v>
      </c>
      <c r="B18" s="3" t="s">
        <v>188</v>
      </c>
      <c r="C18" s="3" t="s">
        <v>25</v>
      </c>
      <c r="D18" s="3" t="s">
        <v>26</v>
      </c>
      <c r="E18" s="4" t="s">
        <v>4</v>
      </c>
      <c r="F18" s="13">
        <v>24.097000000000001</v>
      </c>
      <c r="G18" s="13">
        <v>22.021000000000001</v>
      </c>
      <c r="H18" s="13"/>
      <c r="I18" s="13"/>
      <c r="J18" s="8"/>
    </row>
    <row r="19" spans="1:10" x14ac:dyDescent="0.25">
      <c r="A19" s="25" t="s">
        <v>9</v>
      </c>
      <c r="B19" s="6" t="s">
        <v>188</v>
      </c>
      <c r="C19" s="7"/>
      <c r="D19" s="7"/>
      <c r="E19" s="7"/>
      <c r="F19" s="14">
        <f>SUM(F17:F18)</f>
        <v>44.097999999999999</v>
      </c>
      <c r="G19" s="14">
        <f t="shared" ref="G19:J19" si="3">SUM(G17:G18)</f>
        <v>41.789000000000001</v>
      </c>
      <c r="H19" s="14">
        <f t="shared" si="3"/>
        <v>0</v>
      </c>
      <c r="I19" s="14">
        <f t="shared" si="3"/>
        <v>0</v>
      </c>
      <c r="J19" s="9">
        <f t="shared" si="3"/>
        <v>0</v>
      </c>
    </row>
    <row r="20" spans="1:10" x14ac:dyDescent="0.25">
      <c r="A20" s="24" t="s">
        <v>189</v>
      </c>
      <c r="B20" s="3" t="s">
        <v>188</v>
      </c>
      <c r="C20" s="3" t="s">
        <v>27</v>
      </c>
      <c r="D20" s="3" t="s">
        <v>22</v>
      </c>
      <c r="E20" s="4" t="s">
        <v>4</v>
      </c>
      <c r="F20" s="13">
        <v>6.5</v>
      </c>
      <c r="G20" s="13">
        <v>2.8650000000000002</v>
      </c>
      <c r="H20" s="13"/>
      <c r="I20" s="13"/>
      <c r="J20" s="8"/>
    </row>
    <row r="21" spans="1:10" x14ac:dyDescent="0.25">
      <c r="A21" s="25" t="s">
        <v>9</v>
      </c>
      <c r="B21" s="6" t="s">
        <v>188</v>
      </c>
      <c r="C21" s="7"/>
      <c r="D21" s="7"/>
      <c r="E21" s="7"/>
      <c r="F21" s="14">
        <f>SUM(F20)</f>
        <v>6.5</v>
      </c>
      <c r="G21" s="14">
        <f t="shared" ref="G21:J21" si="4">SUM(G20)</f>
        <v>2.8650000000000002</v>
      </c>
      <c r="H21" s="14">
        <f t="shared" si="4"/>
        <v>0</v>
      </c>
      <c r="I21" s="14">
        <f t="shared" si="4"/>
        <v>0</v>
      </c>
      <c r="J21" s="9">
        <f t="shared" si="4"/>
        <v>0</v>
      </c>
    </row>
    <row r="22" spans="1:10" x14ac:dyDescent="0.25">
      <c r="A22" s="24" t="s">
        <v>28</v>
      </c>
      <c r="B22" s="3" t="s">
        <v>29</v>
      </c>
      <c r="C22" s="3" t="s">
        <v>30</v>
      </c>
      <c r="D22" s="3" t="s">
        <v>31</v>
      </c>
      <c r="E22" s="4" t="s">
        <v>4</v>
      </c>
      <c r="F22" s="13">
        <v>15</v>
      </c>
      <c r="G22" s="13">
        <v>15</v>
      </c>
      <c r="H22" s="13"/>
      <c r="I22" s="13"/>
      <c r="J22" s="8"/>
    </row>
    <row r="23" spans="1:10" x14ac:dyDescent="0.25">
      <c r="A23" s="25" t="s">
        <v>9</v>
      </c>
      <c r="B23" s="6" t="s">
        <v>29</v>
      </c>
      <c r="C23" s="7"/>
      <c r="D23" s="7"/>
      <c r="E23" s="7"/>
      <c r="F23" s="14">
        <f>SUM(F22)</f>
        <v>15</v>
      </c>
      <c r="G23" s="14">
        <f t="shared" ref="G23:J23" si="5">SUM(G22)</f>
        <v>15</v>
      </c>
      <c r="H23" s="14">
        <f t="shared" si="5"/>
        <v>0</v>
      </c>
      <c r="I23" s="14">
        <f t="shared" si="5"/>
        <v>0</v>
      </c>
      <c r="J23" s="9">
        <f t="shared" si="5"/>
        <v>0</v>
      </c>
    </row>
    <row r="24" spans="1:10" x14ac:dyDescent="0.25">
      <c r="A24" s="24" t="s">
        <v>190</v>
      </c>
      <c r="B24" s="3" t="s">
        <v>188</v>
      </c>
      <c r="C24" s="3" t="s">
        <v>32</v>
      </c>
      <c r="D24" s="3" t="s">
        <v>33</v>
      </c>
      <c r="E24" s="4" t="s">
        <v>4</v>
      </c>
      <c r="F24" s="13">
        <v>10</v>
      </c>
      <c r="G24" s="13">
        <v>9.2810000000000006</v>
      </c>
      <c r="H24" s="13"/>
      <c r="I24" s="13"/>
      <c r="J24" s="8"/>
    </row>
    <row r="25" spans="1:10" x14ac:dyDescent="0.25">
      <c r="A25" s="24" t="s">
        <v>190</v>
      </c>
      <c r="B25" s="3" t="s">
        <v>188</v>
      </c>
      <c r="C25" s="3" t="s">
        <v>34</v>
      </c>
      <c r="D25" s="3" t="s">
        <v>35</v>
      </c>
      <c r="E25" s="4" t="s">
        <v>4</v>
      </c>
      <c r="F25" s="13">
        <v>19.998999999999999</v>
      </c>
      <c r="G25" s="13">
        <v>19.247</v>
      </c>
      <c r="H25" s="13"/>
      <c r="I25" s="13"/>
      <c r="J25" s="8"/>
    </row>
    <row r="26" spans="1:10" x14ac:dyDescent="0.25">
      <c r="A26" s="24" t="s">
        <v>190</v>
      </c>
      <c r="B26" s="3" t="s">
        <v>188</v>
      </c>
      <c r="C26" s="3" t="s">
        <v>36</v>
      </c>
      <c r="D26" s="3" t="s">
        <v>37</v>
      </c>
      <c r="E26" s="4" t="s">
        <v>4</v>
      </c>
      <c r="F26" s="13">
        <v>6</v>
      </c>
      <c r="G26" s="13">
        <v>5.5129999999999999</v>
      </c>
      <c r="H26" s="13"/>
      <c r="I26" s="13"/>
      <c r="J26" s="8"/>
    </row>
    <row r="27" spans="1:10" x14ac:dyDescent="0.25">
      <c r="A27" s="24" t="s">
        <v>190</v>
      </c>
      <c r="B27" s="3" t="s">
        <v>188</v>
      </c>
      <c r="C27" s="3" t="s">
        <v>36</v>
      </c>
      <c r="D27" s="3" t="s">
        <v>38</v>
      </c>
      <c r="E27" s="4" t="s">
        <v>4</v>
      </c>
      <c r="F27" s="13">
        <v>6</v>
      </c>
      <c r="G27" s="13">
        <v>5.5529999999999999</v>
      </c>
      <c r="H27" s="13"/>
      <c r="I27" s="13"/>
      <c r="J27" s="8"/>
    </row>
    <row r="28" spans="1:10" x14ac:dyDescent="0.25">
      <c r="A28" s="24" t="s">
        <v>190</v>
      </c>
      <c r="B28" s="3" t="s">
        <v>188</v>
      </c>
      <c r="C28" s="3" t="s">
        <v>36</v>
      </c>
      <c r="D28" s="3" t="s">
        <v>39</v>
      </c>
      <c r="E28" s="4" t="s">
        <v>4</v>
      </c>
      <c r="F28" s="13">
        <v>6</v>
      </c>
      <c r="G28" s="13">
        <v>5.5830000000000002</v>
      </c>
      <c r="H28" s="13"/>
      <c r="I28" s="13"/>
      <c r="J28" s="8"/>
    </row>
    <row r="29" spans="1:10" x14ac:dyDescent="0.25">
      <c r="A29" s="24" t="s">
        <v>190</v>
      </c>
      <c r="B29" s="3" t="s">
        <v>188</v>
      </c>
      <c r="C29" s="3" t="s">
        <v>36</v>
      </c>
      <c r="D29" s="3" t="s">
        <v>40</v>
      </c>
      <c r="E29" s="4" t="s">
        <v>4</v>
      </c>
      <c r="F29" s="13">
        <v>6.0010000000000003</v>
      </c>
      <c r="G29" s="13">
        <v>5.5460000000000003</v>
      </c>
      <c r="H29" s="13"/>
      <c r="I29" s="13"/>
      <c r="J29" s="8"/>
    </row>
    <row r="30" spans="1:10" x14ac:dyDescent="0.25">
      <c r="A30" s="24" t="s">
        <v>190</v>
      </c>
      <c r="B30" s="3" t="s">
        <v>188</v>
      </c>
      <c r="C30" s="3" t="s">
        <v>41</v>
      </c>
      <c r="D30" s="3" t="s">
        <v>42</v>
      </c>
      <c r="E30" s="4" t="s">
        <v>4</v>
      </c>
      <c r="F30" s="13">
        <v>5.4989999999999997</v>
      </c>
      <c r="G30" s="13">
        <v>5.0890000000000004</v>
      </c>
      <c r="H30" s="13"/>
      <c r="I30" s="13"/>
      <c r="J30" s="8"/>
    </row>
    <row r="31" spans="1:10" x14ac:dyDescent="0.25">
      <c r="A31" s="24" t="s">
        <v>190</v>
      </c>
      <c r="B31" s="3" t="s">
        <v>188</v>
      </c>
      <c r="C31" s="3" t="s">
        <v>41</v>
      </c>
      <c r="D31" s="3" t="s">
        <v>43</v>
      </c>
      <c r="E31" s="4" t="s">
        <v>4</v>
      </c>
      <c r="F31" s="13">
        <v>5.5</v>
      </c>
      <c r="G31" s="13">
        <v>5.0430000000000001</v>
      </c>
      <c r="H31" s="13"/>
      <c r="I31" s="13"/>
      <c r="J31" s="8"/>
    </row>
    <row r="32" spans="1:10" x14ac:dyDescent="0.25">
      <c r="A32" s="24" t="s">
        <v>190</v>
      </c>
      <c r="B32" s="3" t="s">
        <v>188</v>
      </c>
      <c r="C32" s="3" t="s">
        <v>44</v>
      </c>
      <c r="D32" s="3" t="s">
        <v>45</v>
      </c>
      <c r="E32" s="4" t="s">
        <v>4</v>
      </c>
      <c r="F32" s="13">
        <v>5.5</v>
      </c>
      <c r="G32" s="13">
        <v>4.9039999999999999</v>
      </c>
      <c r="H32" s="13"/>
      <c r="I32" s="13"/>
      <c r="J32" s="8"/>
    </row>
    <row r="33" spans="1:10" x14ac:dyDescent="0.25">
      <c r="A33" s="24" t="s">
        <v>190</v>
      </c>
      <c r="B33" s="3" t="s">
        <v>188</v>
      </c>
      <c r="C33" s="3" t="s">
        <v>46</v>
      </c>
      <c r="D33" s="3" t="s">
        <v>47</v>
      </c>
      <c r="E33" s="4" t="s">
        <v>4</v>
      </c>
      <c r="F33" s="13">
        <v>4.9950000000000001</v>
      </c>
      <c r="G33" s="13">
        <v>4.3719999999999999</v>
      </c>
      <c r="H33" s="13"/>
      <c r="I33" s="13"/>
      <c r="J33" s="8"/>
    </row>
    <row r="34" spans="1:10" x14ac:dyDescent="0.25">
      <c r="A34" s="24" t="s">
        <v>190</v>
      </c>
      <c r="B34" s="3" t="s">
        <v>188</v>
      </c>
      <c r="C34" s="3" t="s">
        <v>48</v>
      </c>
      <c r="D34" s="3" t="s">
        <v>49</v>
      </c>
      <c r="E34" s="4" t="s">
        <v>4</v>
      </c>
      <c r="F34" s="13">
        <v>5.5</v>
      </c>
      <c r="G34" s="13">
        <v>5.024</v>
      </c>
      <c r="H34" s="13"/>
      <c r="I34" s="13"/>
      <c r="J34" s="8"/>
    </row>
    <row r="35" spans="1:10" x14ac:dyDescent="0.25">
      <c r="A35" s="24" t="s">
        <v>190</v>
      </c>
      <c r="B35" s="3" t="s">
        <v>188</v>
      </c>
      <c r="C35" s="3" t="s">
        <v>48</v>
      </c>
      <c r="D35" s="3" t="s">
        <v>50</v>
      </c>
      <c r="E35" s="4" t="s">
        <v>4</v>
      </c>
      <c r="F35" s="13">
        <v>5.5</v>
      </c>
      <c r="G35" s="13">
        <v>5.13</v>
      </c>
      <c r="H35" s="13"/>
      <c r="I35" s="13"/>
      <c r="J35" s="8"/>
    </row>
    <row r="36" spans="1:10" x14ac:dyDescent="0.25">
      <c r="A36" s="24" t="s">
        <v>190</v>
      </c>
      <c r="B36" s="3" t="s">
        <v>188</v>
      </c>
      <c r="C36" s="3" t="s">
        <v>48</v>
      </c>
      <c r="D36" s="3" t="s">
        <v>51</v>
      </c>
      <c r="E36" s="4" t="s">
        <v>4</v>
      </c>
      <c r="F36" s="13">
        <v>5.4989999999999997</v>
      </c>
      <c r="G36" s="13">
        <v>5.024</v>
      </c>
      <c r="H36" s="13"/>
      <c r="I36" s="13"/>
      <c r="J36" s="8"/>
    </row>
    <row r="37" spans="1:10" x14ac:dyDescent="0.25">
      <c r="A37" s="24" t="s">
        <v>190</v>
      </c>
      <c r="B37" s="3" t="s">
        <v>188</v>
      </c>
      <c r="C37" s="3" t="s">
        <v>48</v>
      </c>
      <c r="D37" s="3" t="s">
        <v>52</v>
      </c>
      <c r="E37" s="4" t="s">
        <v>4</v>
      </c>
      <c r="F37" s="13">
        <v>5.5010000000000003</v>
      </c>
      <c r="G37" s="13">
        <v>4.9039999999999999</v>
      </c>
      <c r="H37" s="13"/>
      <c r="I37" s="13"/>
      <c r="J37" s="8"/>
    </row>
    <row r="38" spans="1:10" x14ac:dyDescent="0.25">
      <c r="A38" s="24" t="s">
        <v>190</v>
      </c>
      <c r="B38" s="3" t="s">
        <v>188</v>
      </c>
      <c r="C38" s="3" t="s">
        <v>48</v>
      </c>
      <c r="D38" s="3" t="s">
        <v>53</v>
      </c>
      <c r="E38" s="4" t="s">
        <v>4</v>
      </c>
      <c r="F38" s="13">
        <v>5.5</v>
      </c>
      <c r="G38" s="13">
        <v>4.8730000000000002</v>
      </c>
      <c r="H38" s="13"/>
      <c r="I38" s="13"/>
      <c r="J38" s="8"/>
    </row>
    <row r="39" spans="1:10" x14ac:dyDescent="0.25">
      <c r="A39" s="24" t="s">
        <v>190</v>
      </c>
      <c r="B39" s="3" t="s">
        <v>188</v>
      </c>
      <c r="C39" s="3" t="s">
        <v>54</v>
      </c>
      <c r="D39" s="3" t="s">
        <v>55</v>
      </c>
      <c r="E39" s="4" t="s">
        <v>4</v>
      </c>
      <c r="F39" s="13">
        <v>5.5</v>
      </c>
      <c r="G39" s="13">
        <v>4.91</v>
      </c>
      <c r="H39" s="13"/>
      <c r="I39" s="13"/>
      <c r="J39" s="8"/>
    </row>
    <row r="40" spans="1:10" x14ac:dyDescent="0.25">
      <c r="A40" s="24" t="s">
        <v>190</v>
      </c>
      <c r="B40" s="3" t="s">
        <v>188</v>
      </c>
      <c r="C40" s="3" t="s">
        <v>56</v>
      </c>
      <c r="D40" s="3" t="s">
        <v>57</v>
      </c>
      <c r="E40" s="4" t="s">
        <v>4</v>
      </c>
      <c r="F40" s="13">
        <v>5.4989999999999997</v>
      </c>
      <c r="G40" s="13">
        <v>4.8890000000000002</v>
      </c>
      <c r="H40" s="13"/>
      <c r="I40" s="13"/>
      <c r="J40" s="8"/>
    </row>
    <row r="41" spans="1:10" x14ac:dyDescent="0.25">
      <c r="A41" s="25" t="s">
        <v>9</v>
      </c>
      <c r="B41" s="6" t="s">
        <v>188</v>
      </c>
      <c r="C41" s="7"/>
      <c r="D41" s="7"/>
      <c r="E41" s="7"/>
      <c r="F41" s="14">
        <f>SUM(F24:F40)</f>
        <v>113.99299999999999</v>
      </c>
      <c r="G41" s="14">
        <f t="shared" ref="G41:J41" si="6">SUM(G24:G40)</f>
        <v>104.88499999999998</v>
      </c>
      <c r="H41" s="14">
        <f t="shared" si="6"/>
        <v>0</v>
      </c>
      <c r="I41" s="14">
        <f t="shared" si="6"/>
        <v>0</v>
      </c>
      <c r="J41" s="9">
        <f t="shared" si="6"/>
        <v>0</v>
      </c>
    </row>
    <row r="42" spans="1:10" x14ac:dyDescent="0.25">
      <c r="A42" s="24" t="s">
        <v>13</v>
      </c>
      <c r="B42" s="3" t="s">
        <v>58</v>
      </c>
      <c r="C42" s="3" t="s">
        <v>59</v>
      </c>
      <c r="D42" s="3" t="s">
        <v>60</v>
      </c>
      <c r="E42" s="4" t="s">
        <v>4</v>
      </c>
      <c r="F42" s="13">
        <v>20.998999999999999</v>
      </c>
      <c r="G42" s="13">
        <v>19.780999999999999</v>
      </c>
      <c r="H42" s="13"/>
      <c r="I42" s="13"/>
      <c r="J42" s="8"/>
    </row>
    <row r="43" spans="1:10" x14ac:dyDescent="0.25">
      <c r="A43" s="24" t="s">
        <v>13</v>
      </c>
      <c r="B43" s="3" t="s">
        <v>58</v>
      </c>
      <c r="C43" s="3" t="s">
        <v>59</v>
      </c>
      <c r="D43" s="3" t="s">
        <v>61</v>
      </c>
      <c r="E43" s="4" t="s">
        <v>4</v>
      </c>
      <c r="F43" s="13">
        <v>15.103</v>
      </c>
      <c r="G43" s="13">
        <v>15.101000000000001</v>
      </c>
      <c r="H43" s="13"/>
      <c r="I43" s="13"/>
      <c r="J43" s="8"/>
    </row>
    <row r="44" spans="1:10" x14ac:dyDescent="0.25">
      <c r="A44" s="24" t="s">
        <v>13</v>
      </c>
      <c r="B44" s="3" t="s">
        <v>58</v>
      </c>
      <c r="C44" s="3" t="s">
        <v>62</v>
      </c>
      <c r="D44" s="3" t="s">
        <v>63</v>
      </c>
      <c r="E44" s="4" t="s">
        <v>4</v>
      </c>
      <c r="F44" s="13">
        <v>22.998000000000001</v>
      </c>
      <c r="G44" s="13">
        <v>22.998000000000001</v>
      </c>
      <c r="H44" s="13"/>
      <c r="I44" s="13"/>
      <c r="J44" s="8"/>
    </row>
    <row r="45" spans="1:10" x14ac:dyDescent="0.25">
      <c r="A45" s="24" t="s">
        <v>13</v>
      </c>
      <c r="B45" s="3" t="s">
        <v>58</v>
      </c>
      <c r="C45" s="3" t="s">
        <v>62</v>
      </c>
      <c r="D45" s="3" t="s">
        <v>64</v>
      </c>
      <c r="E45" s="4" t="s">
        <v>4</v>
      </c>
      <c r="F45" s="13">
        <v>20.998999999999999</v>
      </c>
      <c r="G45" s="13">
        <v>20.998999999999999</v>
      </c>
      <c r="H45" s="13"/>
      <c r="I45" s="13"/>
      <c r="J45" s="8"/>
    </row>
    <row r="46" spans="1:10" x14ac:dyDescent="0.25">
      <c r="A46" s="24" t="s">
        <v>13</v>
      </c>
      <c r="B46" s="3" t="s">
        <v>58</v>
      </c>
      <c r="C46" s="3" t="s">
        <v>62</v>
      </c>
      <c r="D46" s="3" t="s">
        <v>65</v>
      </c>
      <c r="E46" s="4" t="s">
        <v>4</v>
      </c>
      <c r="F46" s="13">
        <v>20.998000000000001</v>
      </c>
      <c r="G46" s="13">
        <v>20.998000000000001</v>
      </c>
      <c r="H46" s="13"/>
      <c r="I46" s="13"/>
      <c r="J46" s="8"/>
    </row>
    <row r="47" spans="1:10" x14ac:dyDescent="0.25">
      <c r="A47" s="24" t="s">
        <v>13</v>
      </c>
      <c r="B47" s="3" t="s">
        <v>58</v>
      </c>
      <c r="C47" s="3" t="s">
        <v>66</v>
      </c>
      <c r="D47" s="3" t="s">
        <v>67</v>
      </c>
      <c r="E47" s="4" t="s">
        <v>4</v>
      </c>
      <c r="F47" s="13">
        <v>11.3</v>
      </c>
      <c r="G47" s="13">
        <v>10.555999999999999</v>
      </c>
      <c r="H47" s="13"/>
      <c r="I47" s="13"/>
      <c r="J47" s="8"/>
    </row>
    <row r="48" spans="1:10" x14ac:dyDescent="0.25">
      <c r="A48" s="24" t="s">
        <v>13</v>
      </c>
      <c r="B48" s="3" t="s">
        <v>58</v>
      </c>
      <c r="C48" s="3" t="s">
        <v>66</v>
      </c>
      <c r="D48" s="3" t="s">
        <v>68</v>
      </c>
      <c r="E48" s="4" t="s">
        <v>4</v>
      </c>
      <c r="F48" s="13">
        <v>9</v>
      </c>
      <c r="G48" s="13">
        <v>9</v>
      </c>
      <c r="H48" s="13"/>
      <c r="I48" s="13"/>
      <c r="J48" s="8"/>
    </row>
    <row r="49" spans="1:10" x14ac:dyDescent="0.25">
      <c r="A49" s="24" t="s">
        <v>13</v>
      </c>
      <c r="B49" s="3" t="s">
        <v>58</v>
      </c>
      <c r="C49" s="3" t="s">
        <v>66</v>
      </c>
      <c r="D49" s="3" t="s">
        <v>69</v>
      </c>
      <c r="E49" s="4" t="s">
        <v>4</v>
      </c>
      <c r="F49" s="13">
        <v>8.0009999999999994</v>
      </c>
      <c r="G49" s="13">
        <v>8.0009999999999994</v>
      </c>
      <c r="H49" s="13"/>
      <c r="I49" s="13"/>
      <c r="J49" s="8"/>
    </row>
    <row r="50" spans="1:10" x14ac:dyDescent="0.25">
      <c r="A50" s="24" t="s">
        <v>13</v>
      </c>
      <c r="B50" s="3" t="s">
        <v>58</v>
      </c>
      <c r="C50" s="3" t="s">
        <v>66</v>
      </c>
      <c r="D50" s="3" t="s">
        <v>70</v>
      </c>
      <c r="E50" s="4" t="s">
        <v>4</v>
      </c>
      <c r="F50" s="13">
        <v>27.001000000000001</v>
      </c>
      <c r="G50" s="13">
        <v>25.58</v>
      </c>
      <c r="H50" s="13"/>
      <c r="I50" s="13"/>
      <c r="J50" s="8"/>
    </row>
    <row r="51" spans="1:10" x14ac:dyDescent="0.25">
      <c r="A51" s="24" t="s">
        <v>13</v>
      </c>
      <c r="B51" s="3" t="s">
        <v>58</v>
      </c>
      <c r="C51" s="3" t="s">
        <v>66</v>
      </c>
      <c r="D51" s="3" t="s">
        <v>71</v>
      </c>
      <c r="E51" s="4" t="s">
        <v>4</v>
      </c>
      <c r="F51" s="13">
        <v>20.994</v>
      </c>
      <c r="G51" s="13">
        <v>19.295000000000002</v>
      </c>
      <c r="H51" s="13"/>
      <c r="I51" s="13"/>
      <c r="J51" s="8"/>
    </row>
    <row r="52" spans="1:10" x14ac:dyDescent="0.25">
      <c r="A52" s="24" t="s">
        <v>13</v>
      </c>
      <c r="B52" s="3" t="s">
        <v>58</v>
      </c>
      <c r="C52" s="3" t="s">
        <v>66</v>
      </c>
      <c r="D52" s="3" t="s">
        <v>72</v>
      </c>
      <c r="E52" s="4" t="s">
        <v>4</v>
      </c>
      <c r="F52" s="13">
        <v>6.0350000000000001</v>
      </c>
      <c r="G52" s="13">
        <v>6.0350000000000001</v>
      </c>
      <c r="H52" s="13"/>
      <c r="I52" s="13"/>
      <c r="J52" s="8"/>
    </row>
    <row r="53" spans="1:10" x14ac:dyDescent="0.25">
      <c r="A53" s="24" t="s">
        <v>13</v>
      </c>
      <c r="B53" s="3" t="s">
        <v>58</v>
      </c>
      <c r="C53" s="3" t="s">
        <v>66</v>
      </c>
      <c r="D53" s="3" t="s">
        <v>73</v>
      </c>
      <c r="E53" s="4" t="s">
        <v>4</v>
      </c>
      <c r="F53" s="13">
        <v>12.5</v>
      </c>
      <c r="G53" s="13">
        <v>11.739000000000001</v>
      </c>
      <c r="H53" s="13"/>
      <c r="I53" s="13"/>
      <c r="J53" s="8"/>
    </row>
    <row r="54" spans="1:10" x14ac:dyDescent="0.25">
      <c r="A54" s="24" t="s">
        <v>13</v>
      </c>
      <c r="B54" s="3" t="s">
        <v>58</v>
      </c>
      <c r="C54" s="3" t="s">
        <v>66</v>
      </c>
      <c r="D54" s="3" t="s">
        <v>74</v>
      </c>
      <c r="E54" s="4" t="s">
        <v>4</v>
      </c>
      <c r="F54" s="13">
        <v>6.2489999999999997</v>
      </c>
      <c r="G54" s="13">
        <v>6.1559999999999997</v>
      </c>
      <c r="H54" s="13"/>
      <c r="I54" s="13"/>
      <c r="J54" s="8"/>
    </row>
    <row r="55" spans="1:10" x14ac:dyDescent="0.25">
      <c r="A55" s="24" t="s">
        <v>13</v>
      </c>
      <c r="B55" s="3" t="s">
        <v>58</v>
      </c>
      <c r="C55" s="3" t="s">
        <v>66</v>
      </c>
      <c r="D55" s="3" t="s">
        <v>75</v>
      </c>
      <c r="E55" s="4" t="s">
        <v>4</v>
      </c>
      <c r="F55" s="13">
        <v>6.25</v>
      </c>
      <c r="G55" s="13">
        <v>6.2439999999999998</v>
      </c>
      <c r="H55" s="13"/>
      <c r="I55" s="13"/>
      <c r="J55" s="8"/>
    </row>
    <row r="56" spans="1:10" x14ac:dyDescent="0.25">
      <c r="A56" s="24" t="s">
        <v>13</v>
      </c>
      <c r="B56" s="3" t="s">
        <v>58</v>
      </c>
      <c r="C56" s="3" t="s">
        <v>76</v>
      </c>
      <c r="D56" s="3" t="s">
        <v>77</v>
      </c>
      <c r="E56" s="4" t="s">
        <v>4</v>
      </c>
      <c r="F56" s="13">
        <v>15</v>
      </c>
      <c r="G56" s="13">
        <v>12.68</v>
      </c>
      <c r="H56" s="13"/>
      <c r="I56" s="13"/>
      <c r="J56" s="8"/>
    </row>
    <row r="57" spans="1:10" x14ac:dyDescent="0.25">
      <c r="A57" s="24" t="s">
        <v>13</v>
      </c>
      <c r="B57" s="3" t="s">
        <v>58</v>
      </c>
      <c r="C57" s="3" t="s">
        <v>76</v>
      </c>
      <c r="D57" s="3" t="s">
        <v>78</v>
      </c>
      <c r="E57" s="4" t="s">
        <v>4</v>
      </c>
      <c r="F57" s="13">
        <v>10</v>
      </c>
      <c r="G57" s="13">
        <v>9.9969999999999999</v>
      </c>
      <c r="H57" s="13"/>
      <c r="I57" s="13"/>
      <c r="J57" s="8"/>
    </row>
    <row r="58" spans="1:10" x14ac:dyDescent="0.25">
      <c r="A58" s="24" t="s">
        <v>13</v>
      </c>
      <c r="B58" s="3" t="s">
        <v>58</v>
      </c>
      <c r="C58" s="3" t="s">
        <v>79</v>
      </c>
      <c r="D58" s="3" t="s">
        <v>80</v>
      </c>
      <c r="E58" s="4" t="s">
        <v>4</v>
      </c>
      <c r="F58" s="13">
        <v>21.001999999999999</v>
      </c>
      <c r="G58" s="13">
        <v>20.870999999999999</v>
      </c>
      <c r="H58" s="13"/>
      <c r="I58" s="13"/>
      <c r="J58" s="8"/>
    </row>
    <row r="59" spans="1:10" x14ac:dyDescent="0.25">
      <c r="A59" s="24" t="s">
        <v>13</v>
      </c>
      <c r="B59" s="3" t="s">
        <v>58</v>
      </c>
      <c r="C59" s="3" t="s">
        <v>79</v>
      </c>
      <c r="D59" s="3" t="s">
        <v>81</v>
      </c>
      <c r="E59" s="4" t="s">
        <v>4</v>
      </c>
      <c r="F59" s="13">
        <v>17.998999999999999</v>
      </c>
      <c r="G59" s="13">
        <v>17.995999999999999</v>
      </c>
      <c r="H59" s="13"/>
      <c r="I59" s="13"/>
      <c r="J59" s="8"/>
    </row>
    <row r="60" spans="1:10" x14ac:dyDescent="0.25">
      <c r="A60" s="24" t="s">
        <v>13</v>
      </c>
      <c r="B60" s="3" t="s">
        <v>58</v>
      </c>
      <c r="C60" s="3" t="s">
        <v>82</v>
      </c>
      <c r="D60" s="3" t="s">
        <v>83</v>
      </c>
      <c r="E60" s="4" t="s">
        <v>4</v>
      </c>
      <c r="F60" s="13">
        <v>25.998999999999999</v>
      </c>
      <c r="G60" s="13">
        <v>25.126000000000001</v>
      </c>
      <c r="H60" s="13"/>
      <c r="I60" s="13"/>
      <c r="J60" s="8"/>
    </row>
    <row r="61" spans="1:10" x14ac:dyDescent="0.25">
      <c r="A61" s="24" t="s">
        <v>13</v>
      </c>
      <c r="B61" s="3" t="s">
        <v>58</v>
      </c>
      <c r="C61" s="3" t="s">
        <v>84</v>
      </c>
      <c r="D61" s="3" t="s">
        <v>85</v>
      </c>
      <c r="E61" s="4" t="s">
        <v>4</v>
      </c>
      <c r="F61" s="13">
        <v>15</v>
      </c>
      <c r="G61" s="13">
        <v>15</v>
      </c>
      <c r="H61" s="13"/>
      <c r="I61" s="13"/>
      <c r="J61" s="8"/>
    </row>
    <row r="62" spans="1:10" x14ac:dyDescent="0.25">
      <c r="A62" s="24" t="s">
        <v>13</v>
      </c>
      <c r="B62" s="3" t="s">
        <v>58</v>
      </c>
      <c r="C62" s="3" t="s">
        <v>86</v>
      </c>
      <c r="D62" s="3" t="s">
        <v>87</v>
      </c>
      <c r="E62" s="4" t="s">
        <v>4</v>
      </c>
      <c r="F62" s="13">
        <v>2.3330000000000002</v>
      </c>
      <c r="G62" s="13">
        <v>2.3330000000000002</v>
      </c>
      <c r="H62" s="13"/>
      <c r="I62" s="13"/>
      <c r="J62" s="8"/>
    </row>
    <row r="63" spans="1:10" x14ac:dyDescent="0.25">
      <c r="A63" s="24" t="s">
        <v>13</v>
      </c>
      <c r="B63" s="3" t="s">
        <v>58</v>
      </c>
      <c r="C63" s="3" t="s">
        <v>86</v>
      </c>
      <c r="D63" s="3" t="s">
        <v>88</v>
      </c>
      <c r="E63" s="4" t="s">
        <v>4</v>
      </c>
      <c r="F63" s="13">
        <v>40</v>
      </c>
      <c r="G63" s="13">
        <v>39.926000000000002</v>
      </c>
      <c r="H63" s="13"/>
      <c r="I63" s="13"/>
      <c r="J63" s="8"/>
    </row>
    <row r="64" spans="1:10" x14ac:dyDescent="0.25">
      <c r="A64" s="24" t="s">
        <v>13</v>
      </c>
      <c r="B64" s="3" t="s">
        <v>58</v>
      </c>
      <c r="C64" s="3" t="s">
        <v>86</v>
      </c>
      <c r="D64" s="3" t="s">
        <v>89</v>
      </c>
      <c r="E64" s="4" t="s">
        <v>4</v>
      </c>
      <c r="F64" s="13">
        <v>16.364000000000001</v>
      </c>
      <c r="G64" s="13">
        <v>16.309000000000001</v>
      </c>
      <c r="H64" s="13"/>
      <c r="I64" s="13"/>
      <c r="J64" s="8"/>
    </row>
    <row r="65" spans="1:10" x14ac:dyDescent="0.25">
      <c r="A65" s="24" t="s">
        <v>13</v>
      </c>
      <c r="B65" s="3" t="s">
        <v>58</v>
      </c>
      <c r="C65" s="3" t="s">
        <v>90</v>
      </c>
      <c r="D65" s="3" t="s">
        <v>91</v>
      </c>
      <c r="E65" s="4" t="s">
        <v>4</v>
      </c>
      <c r="F65" s="13">
        <v>25.001000000000001</v>
      </c>
      <c r="G65" s="13">
        <v>12.446</v>
      </c>
      <c r="H65" s="13"/>
      <c r="I65" s="13"/>
      <c r="J65" s="8"/>
    </row>
    <row r="66" spans="1:10" x14ac:dyDescent="0.25">
      <c r="A66" s="24" t="s">
        <v>13</v>
      </c>
      <c r="B66" s="3" t="s">
        <v>58</v>
      </c>
      <c r="C66" s="3" t="s">
        <v>92</v>
      </c>
      <c r="D66" s="3" t="s">
        <v>93</v>
      </c>
      <c r="E66" s="4" t="s">
        <v>4</v>
      </c>
      <c r="F66" s="13">
        <v>18.003</v>
      </c>
      <c r="G66" s="13">
        <v>17.997</v>
      </c>
      <c r="H66" s="13"/>
      <c r="I66" s="13"/>
      <c r="J66" s="8"/>
    </row>
    <row r="67" spans="1:10" x14ac:dyDescent="0.25">
      <c r="A67" s="24" t="s">
        <v>13</v>
      </c>
      <c r="B67" s="3" t="s">
        <v>58</v>
      </c>
      <c r="C67" s="3" t="s">
        <v>92</v>
      </c>
      <c r="D67" s="3" t="s">
        <v>94</v>
      </c>
      <c r="E67" s="4" t="s">
        <v>4</v>
      </c>
      <c r="F67" s="13">
        <v>23.998000000000001</v>
      </c>
      <c r="G67" s="13">
        <v>0</v>
      </c>
      <c r="H67" s="13"/>
      <c r="I67" s="13">
        <v>23.774999999999999</v>
      </c>
      <c r="J67" s="8">
        <v>784.58</v>
      </c>
    </row>
    <row r="68" spans="1:10" x14ac:dyDescent="0.25">
      <c r="A68" s="24" t="s">
        <v>13</v>
      </c>
      <c r="B68" s="3" t="s">
        <v>58</v>
      </c>
      <c r="C68" s="3" t="s">
        <v>92</v>
      </c>
      <c r="D68" s="3" t="s">
        <v>95</v>
      </c>
      <c r="E68" s="4" t="s">
        <v>4</v>
      </c>
      <c r="F68" s="13">
        <v>4.9989999999999997</v>
      </c>
      <c r="G68" s="13">
        <v>4.9989999999999997</v>
      </c>
      <c r="H68" s="13"/>
      <c r="I68" s="13"/>
      <c r="J68" s="8"/>
    </row>
    <row r="69" spans="1:10" x14ac:dyDescent="0.25">
      <c r="A69" s="24" t="s">
        <v>13</v>
      </c>
      <c r="B69" s="3" t="s">
        <v>58</v>
      </c>
      <c r="C69" s="3" t="s">
        <v>96</v>
      </c>
      <c r="D69" s="3" t="s">
        <v>97</v>
      </c>
      <c r="E69" s="4" t="s">
        <v>4</v>
      </c>
      <c r="F69" s="13">
        <v>5.9989999999999997</v>
      </c>
      <c r="G69" s="13">
        <v>5.5609999999999999</v>
      </c>
      <c r="H69" s="13"/>
      <c r="I69" s="13"/>
      <c r="J69" s="8"/>
    </row>
    <row r="70" spans="1:10" x14ac:dyDescent="0.25">
      <c r="A70" s="24" t="s">
        <v>13</v>
      </c>
      <c r="B70" s="3" t="s">
        <v>58</v>
      </c>
      <c r="C70" s="3" t="s">
        <v>96</v>
      </c>
      <c r="D70" s="3" t="s">
        <v>98</v>
      </c>
      <c r="E70" s="4" t="s">
        <v>4</v>
      </c>
      <c r="F70" s="13">
        <v>17.997</v>
      </c>
      <c r="G70" s="13">
        <v>17.39</v>
      </c>
      <c r="H70" s="13"/>
      <c r="I70" s="13"/>
      <c r="J70" s="8"/>
    </row>
    <row r="71" spans="1:10" x14ac:dyDescent="0.25">
      <c r="A71" s="24" t="s">
        <v>13</v>
      </c>
      <c r="B71" s="3" t="s">
        <v>58</v>
      </c>
      <c r="C71" s="3" t="s">
        <v>96</v>
      </c>
      <c r="D71" s="3" t="s">
        <v>99</v>
      </c>
      <c r="E71" s="4" t="s">
        <v>4</v>
      </c>
      <c r="F71" s="13">
        <v>22.498999999999999</v>
      </c>
      <c r="G71" s="13">
        <v>22.498999999999999</v>
      </c>
      <c r="H71" s="13"/>
      <c r="I71" s="13"/>
      <c r="J71" s="8"/>
    </row>
    <row r="72" spans="1:10" x14ac:dyDescent="0.25">
      <c r="A72" s="24" t="s">
        <v>13</v>
      </c>
      <c r="B72" s="3" t="s">
        <v>58</v>
      </c>
      <c r="C72" s="3" t="s">
        <v>96</v>
      </c>
      <c r="D72" s="3" t="s">
        <v>100</v>
      </c>
      <c r="E72" s="4" t="s">
        <v>4</v>
      </c>
      <c r="F72" s="13">
        <v>20</v>
      </c>
      <c r="G72" s="13">
        <v>20</v>
      </c>
      <c r="H72" s="13"/>
      <c r="I72" s="13"/>
      <c r="J72" s="8"/>
    </row>
    <row r="73" spans="1:10" x14ac:dyDescent="0.25">
      <c r="A73" s="24" t="s">
        <v>13</v>
      </c>
      <c r="B73" s="3" t="s">
        <v>58</v>
      </c>
      <c r="C73" s="3" t="s">
        <v>101</v>
      </c>
      <c r="D73" s="3" t="s">
        <v>102</v>
      </c>
      <c r="E73" s="4" t="s">
        <v>4</v>
      </c>
      <c r="F73" s="13">
        <v>20.001000000000001</v>
      </c>
      <c r="G73" s="13">
        <v>19.946000000000002</v>
      </c>
      <c r="H73" s="13"/>
      <c r="I73" s="13"/>
      <c r="J73" s="8"/>
    </row>
    <row r="74" spans="1:10" x14ac:dyDescent="0.25">
      <c r="A74" s="24" t="s">
        <v>13</v>
      </c>
      <c r="B74" s="3" t="s">
        <v>58</v>
      </c>
      <c r="C74" s="3" t="s">
        <v>101</v>
      </c>
      <c r="D74" s="3" t="s">
        <v>103</v>
      </c>
      <c r="E74" s="4" t="s">
        <v>4</v>
      </c>
      <c r="F74" s="13">
        <v>16.001000000000001</v>
      </c>
      <c r="G74" s="13">
        <v>16.001000000000001</v>
      </c>
      <c r="H74" s="13"/>
      <c r="I74" s="13"/>
      <c r="J74" s="8"/>
    </row>
    <row r="75" spans="1:10" x14ac:dyDescent="0.25">
      <c r="A75" s="24" t="s">
        <v>13</v>
      </c>
      <c r="B75" s="3" t="s">
        <v>58</v>
      </c>
      <c r="C75" s="3" t="s">
        <v>104</v>
      </c>
      <c r="D75" s="3" t="s">
        <v>105</v>
      </c>
      <c r="E75" s="4" t="s">
        <v>4</v>
      </c>
      <c r="F75" s="13">
        <v>39.494999999999997</v>
      </c>
      <c r="G75" s="13">
        <v>39.462000000000003</v>
      </c>
      <c r="H75" s="13"/>
      <c r="I75" s="13"/>
      <c r="J75" s="8"/>
    </row>
    <row r="76" spans="1:10" x14ac:dyDescent="0.25">
      <c r="A76" s="24" t="s">
        <v>13</v>
      </c>
      <c r="B76" s="3" t="s">
        <v>58</v>
      </c>
      <c r="C76" s="3" t="s">
        <v>104</v>
      </c>
      <c r="D76" s="3" t="s">
        <v>106</v>
      </c>
      <c r="E76" s="4" t="s">
        <v>4</v>
      </c>
      <c r="F76" s="13">
        <v>40</v>
      </c>
      <c r="G76" s="13">
        <v>37.606999999999999</v>
      </c>
      <c r="H76" s="13"/>
      <c r="I76" s="13"/>
      <c r="J76" s="8"/>
    </row>
    <row r="77" spans="1:10" x14ac:dyDescent="0.25">
      <c r="A77" s="24" t="s">
        <v>13</v>
      </c>
      <c r="B77" s="3" t="s">
        <v>58</v>
      </c>
      <c r="C77" s="3" t="s">
        <v>104</v>
      </c>
      <c r="D77" s="3" t="s">
        <v>107</v>
      </c>
      <c r="E77" s="4" t="s">
        <v>4</v>
      </c>
      <c r="F77" s="13">
        <v>18.498999999999999</v>
      </c>
      <c r="G77" s="13">
        <v>16.797000000000001</v>
      </c>
      <c r="H77" s="13"/>
      <c r="I77" s="13"/>
      <c r="J77" s="8"/>
    </row>
    <row r="78" spans="1:10" x14ac:dyDescent="0.25">
      <c r="A78" s="24" t="s">
        <v>13</v>
      </c>
      <c r="B78" s="3" t="s">
        <v>58</v>
      </c>
      <c r="C78" s="3" t="s">
        <v>108</v>
      </c>
      <c r="D78" s="3" t="s">
        <v>109</v>
      </c>
      <c r="E78" s="4" t="s">
        <v>4</v>
      </c>
      <c r="F78" s="13">
        <v>22.533999999999999</v>
      </c>
      <c r="G78" s="13">
        <v>20.12</v>
      </c>
      <c r="H78" s="13"/>
      <c r="I78" s="13"/>
      <c r="J78" s="8"/>
    </row>
    <row r="79" spans="1:10" x14ac:dyDescent="0.25">
      <c r="A79" s="24" t="s">
        <v>13</v>
      </c>
      <c r="B79" s="3" t="s">
        <v>58</v>
      </c>
      <c r="C79" s="3" t="s">
        <v>110</v>
      </c>
      <c r="D79" s="3" t="s">
        <v>111</v>
      </c>
      <c r="E79" s="4" t="s">
        <v>4</v>
      </c>
      <c r="F79" s="13">
        <v>8.5</v>
      </c>
      <c r="G79" s="13">
        <v>7.6749999999999998</v>
      </c>
      <c r="H79" s="13"/>
      <c r="I79" s="13"/>
      <c r="J79" s="8"/>
    </row>
    <row r="80" spans="1:10" x14ac:dyDescent="0.25">
      <c r="A80" s="24" t="s">
        <v>13</v>
      </c>
      <c r="B80" s="3" t="s">
        <v>58</v>
      </c>
      <c r="C80" s="3" t="s">
        <v>110</v>
      </c>
      <c r="D80" s="3" t="s">
        <v>112</v>
      </c>
      <c r="E80" s="4" t="s">
        <v>4</v>
      </c>
      <c r="F80" s="13">
        <v>4.0010000000000003</v>
      </c>
      <c r="G80" s="13">
        <v>3.577</v>
      </c>
      <c r="H80" s="13"/>
      <c r="I80" s="13"/>
      <c r="J80" s="8"/>
    </row>
    <row r="81" spans="1:10" x14ac:dyDescent="0.25">
      <c r="A81" s="24" t="s">
        <v>13</v>
      </c>
      <c r="B81" s="3" t="s">
        <v>58</v>
      </c>
      <c r="C81" s="3" t="s">
        <v>113</v>
      </c>
      <c r="D81" s="3" t="s">
        <v>114</v>
      </c>
      <c r="E81" s="4" t="s">
        <v>4</v>
      </c>
      <c r="F81" s="13">
        <v>13.997999999999999</v>
      </c>
      <c r="G81" s="13">
        <v>13.420999999999999</v>
      </c>
      <c r="H81" s="13"/>
      <c r="I81" s="13"/>
      <c r="J81" s="8"/>
    </row>
    <row r="82" spans="1:10" x14ac:dyDescent="0.25">
      <c r="A82" s="24" t="s">
        <v>13</v>
      </c>
      <c r="B82" s="3" t="s">
        <v>58</v>
      </c>
      <c r="C82" s="3" t="s">
        <v>115</v>
      </c>
      <c r="D82" s="3" t="s">
        <v>116</v>
      </c>
      <c r="E82" s="4" t="s">
        <v>4</v>
      </c>
      <c r="F82" s="13">
        <v>16.513999999999999</v>
      </c>
      <c r="G82" s="13">
        <v>5.1719999999999997</v>
      </c>
      <c r="H82" s="13"/>
      <c r="I82" s="13"/>
      <c r="J82" s="8"/>
    </row>
    <row r="83" spans="1:10" x14ac:dyDescent="0.25">
      <c r="A83" s="24" t="s">
        <v>13</v>
      </c>
      <c r="B83" s="3" t="s">
        <v>58</v>
      </c>
      <c r="C83" s="3" t="s">
        <v>115</v>
      </c>
      <c r="D83" s="3" t="s">
        <v>117</v>
      </c>
      <c r="E83" s="4" t="s">
        <v>4</v>
      </c>
      <c r="F83" s="13">
        <v>3</v>
      </c>
      <c r="G83" s="13">
        <v>2.7650000000000001</v>
      </c>
      <c r="H83" s="13"/>
      <c r="I83" s="13"/>
      <c r="J83" s="8"/>
    </row>
    <row r="84" spans="1:10" x14ac:dyDescent="0.25">
      <c r="A84" s="24" t="s">
        <v>13</v>
      </c>
      <c r="B84" s="3" t="s">
        <v>58</v>
      </c>
      <c r="C84" s="3" t="s">
        <v>115</v>
      </c>
      <c r="D84" s="3" t="s">
        <v>118</v>
      </c>
      <c r="E84" s="4" t="s">
        <v>4</v>
      </c>
      <c r="F84" s="13">
        <v>8</v>
      </c>
      <c r="G84" s="13">
        <v>6.81</v>
      </c>
      <c r="H84" s="13"/>
      <c r="I84" s="13"/>
      <c r="J84" s="8"/>
    </row>
    <row r="85" spans="1:10" x14ac:dyDescent="0.25">
      <c r="A85" s="24" t="s">
        <v>13</v>
      </c>
      <c r="B85" s="3" t="s">
        <v>58</v>
      </c>
      <c r="C85" s="3" t="s">
        <v>119</v>
      </c>
      <c r="D85" s="3" t="s">
        <v>120</v>
      </c>
      <c r="E85" s="4" t="s">
        <v>4</v>
      </c>
      <c r="F85" s="13">
        <v>20.501999999999999</v>
      </c>
      <c r="G85" s="13">
        <v>20.501999999999999</v>
      </c>
      <c r="H85" s="13"/>
      <c r="I85" s="13"/>
      <c r="J85" s="8"/>
    </row>
    <row r="86" spans="1:10" x14ac:dyDescent="0.25">
      <c r="A86" s="24" t="s">
        <v>13</v>
      </c>
      <c r="B86" s="3" t="s">
        <v>58</v>
      </c>
      <c r="C86" s="3" t="s">
        <v>121</v>
      </c>
      <c r="D86" s="3" t="s">
        <v>122</v>
      </c>
      <c r="E86" s="4" t="s">
        <v>4</v>
      </c>
      <c r="F86" s="13">
        <v>4.298</v>
      </c>
      <c r="G86" s="13">
        <v>4.298</v>
      </c>
      <c r="H86" s="13"/>
      <c r="I86" s="13"/>
      <c r="J86" s="8"/>
    </row>
    <row r="87" spans="1:10" x14ac:dyDescent="0.25">
      <c r="A87" s="24" t="s">
        <v>13</v>
      </c>
      <c r="B87" s="3" t="s">
        <v>58</v>
      </c>
      <c r="C87" s="3" t="s">
        <v>121</v>
      </c>
      <c r="D87" s="3" t="s">
        <v>123</v>
      </c>
      <c r="E87" s="4" t="s">
        <v>4</v>
      </c>
      <c r="F87" s="13">
        <v>25.199000000000002</v>
      </c>
      <c r="G87" s="13">
        <v>25.199000000000002</v>
      </c>
      <c r="H87" s="13"/>
      <c r="I87" s="13"/>
      <c r="J87" s="8"/>
    </row>
    <row r="88" spans="1:10" x14ac:dyDescent="0.25">
      <c r="A88" s="24" t="s">
        <v>13</v>
      </c>
      <c r="B88" s="3" t="s">
        <v>58</v>
      </c>
      <c r="C88" s="3" t="s">
        <v>124</v>
      </c>
      <c r="D88" s="3" t="s">
        <v>125</v>
      </c>
      <c r="E88" s="4" t="s">
        <v>4</v>
      </c>
      <c r="F88" s="13">
        <v>8.0020000000000007</v>
      </c>
      <c r="G88" s="13">
        <v>8.0020000000000007</v>
      </c>
      <c r="H88" s="13"/>
      <c r="I88" s="13"/>
      <c r="J88" s="8"/>
    </row>
    <row r="89" spans="1:10" x14ac:dyDescent="0.25">
      <c r="A89" s="24" t="s">
        <v>13</v>
      </c>
      <c r="B89" s="3" t="s">
        <v>58</v>
      </c>
      <c r="C89" s="3" t="s">
        <v>124</v>
      </c>
      <c r="D89" s="3" t="s">
        <v>126</v>
      </c>
      <c r="E89" s="4" t="s">
        <v>4</v>
      </c>
      <c r="F89" s="13">
        <v>15.353</v>
      </c>
      <c r="G89" s="13">
        <v>15.353</v>
      </c>
      <c r="H89" s="13"/>
      <c r="I89" s="13"/>
      <c r="J89" s="8"/>
    </row>
    <row r="90" spans="1:10" x14ac:dyDescent="0.25">
      <c r="A90" s="24" t="s">
        <v>13</v>
      </c>
      <c r="B90" s="3" t="s">
        <v>58</v>
      </c>
      <c r="C90" s="3" t="s">
        <v>127</v>
      </c>
      <c r="D90" s="3" t="s">
        <v>128</v>
      </c>
      <c r="E90" s="4" t="s">
        <v>4</v>
      </c>
      <c r="F90" s="13">
        <v>9.6359999999999992</v>
      </c>
      <c r="G90" s="13">
        <v>9.6359999999999992</v>
      </c>
      <c r="H90" s="13"/>
      <c r="I90" s="13"/>
      <c r="J90" s="8"/>
    </row>
    <row r="91" spans="1:10" x14ac:dyDescent="0.25">
      <c r="A91" s="24" t="s">
        <v>13</v>
      </c>
      <c r="B91" s="3" t="s">
        <v>58</v>
      </c>
      <c r="C91" s="3" t="s">
        <v>127</v>
      </c>
      <c r="D91" s="3" t="s">
        <v>129</v>
      </c>
      <c r="E91" s="4" t="s">
        <v>4</v>
      </c>
      <c r="F91" s="13">
        <v>5.3650000000000002</v>
      </c>
      <c r="G91" s="13">
        <v>5.3650000000000002</v>
      </c>
      <c r="H91" s="13"/>
      <c r="I91" s="13"/>
      <c r="J91" s="8"/>
    </row>
    <row r="92" spans="1:10" x14ac:dyDescent="0.25">
      <c r="A92" s="24" t="s">
        <v>13</v>
      </c>
      <c r="B92" s="3" t="s">
        <v>58</v>
      </c>
      <c r="C92" s="3" t="s">
        <v>130</v>
      </c>
      <c r="D92" s="3" t="s">
        <v>131</v>
      </c>
      <c r="E92" s="4" t="s">
        <v>4</v>
      </c>
      <c r="F92" s="13">
        <v>15</v>
      </c>
      <c r="G92" s="13">
        <v>15</v>
      </c>
      <c r="H92" s="13"/>
      <c r="I92" s="13"/>
      <c r="J92" s="8"/>
    </row>
    <row r="93" spans="1:10" x14ac:dyDescent="0.25">
      <c r="A93" s="24" t="s">
        <v>13</v>
      </c>
      <c r="B93" s="3" t="s">
        <v>58</v>
      </c>
      <c r="C93" s="3" t="s">
        <v>130</v>
      </c>
      <c r="D93" s="3" t="s">
        <v>132</v>
      </c>
      <c r="E93" s="4" t="s">
        <v>4</v>
      </c>
      <c r="F93" s="13">
        <v>27</v>
      </c>
      <c r="G93" s="13">
        <v>27</v>
      </c>
      <c r="H93" s="13"/>
      <c r="I93" s="13"/>
      <c r="J93" s="8"/>
    </row>
    <row r="94" spans="1:10" x14ac:dyDescent="0.25">
      <c r="A94" s="24" t="s">
        <v>13</v>
      </c>
      <c r="B94" s="3" t="s">
        <v>58</v>
      </c>
      <c r="C94" s="3" t="s">
        <v>133</v>
      </c>
      <c r="D94" s="3" t="s">
        <v>134</v>
      </c>
      <c r="E94" s="4" t="s">
        <v>4</v>
      </c>
      <c r="F94" s="13">
        <v>20.998999999999999</v>
      </c>
      <c r="G94" s="13">
        <v>20.998999999999999</v>
      </c>
      <c r="H94" s="13"/>
      <c r="I94" s="13"/>
      <c r="J94" s="8"/>
    </row>
    <row r="95" spans="1:10" x14ac:dyDescent="0.25">
      <c r="A95" s="24" t="s">
        <v>13</v>
      </c>
      <c r="B95" s="3" t="s">
        <v>58</v>
      </c>
      <c r="C95" s="3" t="s">
        <v>133</v>
      </c>
      <c r="D95" s="3" t="s">
        <v>135</v>
      </c>
      <c r="E95" s="4" t="s">
        <v>4</v>
      </c>
      <c r="F95" s="13">
        <v>19</v>
      </c>
      <c r="G95" s="13">
        <v>19</v>
      </c>
      <c r="H95" s="13"/>
      <c r="I95" s="13"/>
      <c r="J95" s="8"/>
    </row>
    <row r="96" spans="1:10" x14ac:dyDescent="0.25">
      <c r="A96" s="24" t="s">
        <v>13</v>
      </c>
      <c r="B96" s="3" t="s">
        <v>58</v>
      </c>
      <c r="C96" s="3" t="s">
        <v>136</v>
      </c>
      <c r="D96" s="3" t="s">
        <v>137</v>
      </c>
      <c r="E96" s="4" t="s">
        <v>4</v>
      </c>
      <c r="F96" s="13">
        <v>10</v>
      </c>
      <c r="G96" s="13">
        <v>9.9550000000000001</v>
      </c>
      <c r="H96" s="13"/>
      <c r="I96" s="13"/>
      <c r="J96" s="8"/>
    </row>
    <row r="97" spans="1:10" x14ac:dyDescent="0.25">
      <c r="A97" s="24" t="s">
        <v>13</v>
      </c>
      <c r="B97" s="3" t="s">
        <v>58</v>
      </c>
      <c r="C97" s="3" t="s">
        <v>138</v>
      </c>
      <c r="D97" s="3" t="s">
        <v>139</v>
      </c>
      <c r="E97" s="4" t="s">
        <v>4</v>
      </c>
      <c r="F97" s="13">
        <v>17.693000000000001</v>
      </c>
      <c r="G97" s="13">
        <v>17.693000000000001</v>
      </c>
      <c r="H97" s="13"/>
      <c r="I97" s="13"/>
      <c r="J97" s="8"/>
    </row>
    <row r="98" spans="1:10" x14ac:dyDescent="0.25">
      <c r="A98" s="24" t="s">
        <v>13</v>
      </c>
      <c r="B98" s="3" t="s">
        <v>58</v>
      </c>
      <c r="C98" s="3" t="s">
        <v>140</v>
      </c>
      <c r="D98" s="3" t="s">
        <v>141</v>
      </c>
      <c r="E98" s="4" t="s">
        <v>4</v>
      </c>
      <c r="F98" s="13">
        <v>4.1989999999999998</v>
      </c>
      <c r="G98" s="13">
        <v>4.1989999999999998</v>
      </c>
      <c r="H98" s="13"/>
      <c r="I98" s="13"/>
      <c r="J98" s="8"/>
    </row>
    <row r="99" spans="1:10" x14ac:dyDescent="0.25">
      <c r="A99" s="24" t="s">
        <v>13</v>
      </c>
      <c r="B99" s="3" t="s">
        <v>58</v>
      </c>
      <c r="C99" s="3" t="s">
        <v>142</v>
      </c>
      <c r="D99" s="3" t="s">
        <v>143</v>
      </c>
      <c r="E99" s="4" t="s">
        <v>4</v>
      </c>
      <c r="F99" s="13">
        <v>19.001000000000001</v>
      </c>
      <c r="G99" s="13">
        <v>18.904</v>
      </c>
      <c r="H99" s="13"/>
      <c r="I99" s="13"/>
      <c r="J99" s="8"/>
    </row>
    <row r="100" spans="1:10" x14ac:dyDescent="0.25">
      <c r="A100" s="24" t="s">
        <v>13</v>
      </c>
      <c r="B100" s="3" t="s">
        <v>58</v>
      </c>
      <c r="C100" s="3" t="s">
        <v>142</v>
      </c>
      <c r="D100" s="3" t="s">
        <v>144</v>
      </c>
      <c r="E100" s="4" t="s">
        <v>4</v>
      </c>
      <c r="F100" s="13">
        <v>23.798999999999999</v>
      </c>
      <c r="G100" s="13">
        <v>0.78500000000000003</v>
      </c>
      <c r="H100" s="13"/>
      <c r="I100" s="13"/>
      <c r="J100" s="8"/>
    </row>
    <row r="101" spans="1:10" x14ac:dyDescent="0.25">
      <c r="A101" s="24" t="s">
        <v>13</v>
      </c>
      <c r="B101" s="3" t="s">
        <v>58</v>
      </c>
      <c r="C101" s="3" t="s">
        <v>145</v>
      </c>
      <c r="D101" s="3" t="s">
        <v>146</v>
      </c>
      <c r="E101" s="4" t="s">
        <v>4</v>
      </c>
      <c r="F101" s="13">
        <v>15.000999999999999</v>
      </c>
      <c r="G101" s="13">
        <v>15.000999999999999</v>
      </c>
      <c r="H101" s="13"/>
      <c r="I101" s="13"/>
      <c r="J101" s="8"/>
    </row>
    <row r="102" spans="1:10" x14ac:dyDescent="0.25">
      <c r="A102" s="24" t="s">
        <v>13</v>
      </c>
      <c r="B102" s="3" t="s">
        <v>58</v>
      </c>
      <c r="C102" s="3" t="s">
        <v>145</v>
      </c>
      <c r="D102" s="3" t="s">
        <v>144</v>
      </c>
      <c r="E102" s="4" t="s">
        <v>4</v>
      </c>
      <c r="F102" s="13">
        <v>23.798999999999999</v>
      </c>
      <c r="G102" s="13">
        <v>22.809000000000001</v>
      </c>
      <c r="H102" s="13"/>
      <c r="I102" s="13"/>
      <c r="J102" s="8"/>
    </row>
    <row r="103" spans="1:10" x14ac:dyDescent="0.25">
      <c r="A103" s="24" t="s">
        <v>13</v>
      </c>
      <c r="B103" s="3" t="s">
        <v>58</v>
      </c>
      <c r="C103" s="3" t="s">
        <v>145</v>
      </c>
      <c r="D103" s="3" t="s">
        <v>147</v>
      </c>
      <c r="E103" s="4" t="s">
        <v>4</v>
      </c>
      <c r="F103" s="13">
        <v>29.998000000000001</v>
      </c>
      <c r="G103" s="13">
        <v>29.523</v>
      </c>
      <c r="H103" s="13"/>
      <c r="I103" s="13"/>
      <c r="J103" s="8"/>
    </row>
    <row r="104" spans="1:10" x14ac:dyDescent="0.25">
      <c r="A104" s="24" t="s">
        <v>13</v>
      </c>
      <c r="B104" s="3" t="s">
        <v>58</v>
      </c>
      <c r="C104" s="3" t="s">
        <v>145</v>
      </c>
      <c r="D104" s="3" t="s">
        <v>148</v>
      </c>
      <c r="E104" s="4" t="s">
        <v>4</v>
      </c>
      <c r="F104" s="13">
        <v>16.001000000000001</v>
      </c>
      <c r="G104" s="13">
        <v>15.968</v>
      </c>
      <c r="H104" s="13"/>
      <c r="I104" s="13"/>
      <c r="J104" s="8"/>
    </row>
    <row r="105" spans="1:10" x14ac:dyDescent="0.25">
      <c r="A105" s="24" t="s">
        <v>13</v>
      </c>
      <c r="B105" s="3" t="s">
        <v>58</v>
      </c>
      <c r="C105" s="3" t="s">
        <v>145</v>
      </c>
      <c r="D105" s="3" t="s">
        <v>149</v>
      </c>
      <c r="E105" s="4" t="s">
        <v>4</v>
      </c>
      <c r="F105" s="13">
        <v>14</v>
      </c>
      <c r="G105" s="13">
        <v>13.441000000000001</v>
      </c>
      <c r="H105" s="13"/>
      <c r="I105" s="13"/>
      <c r="J105" s="8"/>
    </row>
    <row r="106" spans="1:10" x14ac:dyDescent="0.25">
      <c r="A106" s="24" t="s">
        <v>13</v>
      </c>
      <c r="B106" s="3" t="s">
        <v>58</v>
      </c>
      <c r="C106" s="3" t="s">
        <v>150</v>
      </c>
      <c r="D106" s="3" t="s">
        <v>151</v>
      </c>
      <c r="E106" s="4" t="s">
        <v>4</v>
      </c>
      <c r="F106" s="13">
        <v>9.0030000000000001</v>
      </c>
      <c r="G106" s="13">
        <v>8.4489999999999998</v>
      </c>
      <c r="H106" s="13"/>
      <c r="I106" s="13"/>
      <c r="J106" s="8"/>
    </row>
    <row r="107" spans="1:10" x14ac:dyDescent="0.25">
      <c r="A107" s="24" t="s">
        <v>13</v>
      </c>
      <c r="B107" s="3" t="s">
        <v>58</v>
      </c>
      <c r="C107" s="3" t="s">
        <v>150</v>
      </c>
      <c r="D107" s="3" t="s">
        <v>152</v>
      </c>
      <c r="E107" s="4" t="s">
        <v>4</v>
      </c>
      <c r="F107" s="13">
        <v>17.399000000000001</v>
      </c>
      <c r="G107" s="13">
        <v>17.327000000000002</v>
      </c>
      <c r="H107" s="13"/>
      <c r="I107" s="13"/>
      <c r="J107" s="8"/>
    </row>
    <row r="108" spans="1:10" x14ac:dyDescent="0.25">
      <c r="A108" s="24" t="s">
        <v>13</v>
      </c>
      <c r="B108" s="3" t="s">
        <v>58</v>
      </c>
      <c r="C108" s="3" t="s">
        <v>150</v>
      </c>
      <c r="D108" s="3" t="s">
        <v>153</v>
      </c>
      <c r="E108" s="4" t="s">
        <v>4</v>
      </c>
      <c r="F108" s="13">
        <v>23.001000000000001</v>
      </c>
      <c r="G108" s="13">
        <v>14.76</v>
      </c>
      <c r="H108" s="13"/>
      <c r="I108" s="13"/>
      <c r="J108" s="8"/>
    </row>
    <row r="109" spans="1:10" x14ac:dyDescent="0.25">
      <c r="A109" s="24" t="s">
        <v>13</v>
      </c>
      <c r="B109" s="3" t="s">
        <v>58</v>
      </c>
      <c r="C109" s="3" t="s">
        <v>154</v>
      </c>
      <c r="D109" s="3" t="s">
        <v>155</v>
      </c>
      <c r="E109" s="4" t="s">
        <v>4</v>
      </c>
      <c r="F109" s="13">
        <v>15.301</v>
      </c>
      <c r="G109" s="13">
        <v>15.182</v>
      </c>
      <c r="H109" s="13"/>
      <c r="I109" s="13"/>
      <c r="J109" s="8"/>
    </row>
    <row r="110" spans="1:10" x14ac:dyDescent="0.25">
      <c r="A110" s="24" t="s">
        <v>13</v>
      </c>
      <c r="B110" s="3" t="s">
        <v>58</v>
      </c>
      <c r="C110" s="3" t="s">
        <v>154</v>
      </c>
      <c r="D110" s="3" t="s">
        <v>156</v>
      </c>
      <c r="E110" s="4" t="s">
        <v>4</v>
      </c>
      <c r="F110" s="13">
        <v>28.689</v>
      </c>
      <c r="G110" s="13">
        <v>27.966000000000001</v>
      </c>
      <c r="H110" s="13"/>
      <c r="I110" s="13"/>
      <c r="J110" s="8"/>
    </row>
    <row r="111" spans="1:10" x14ac:dyDescent="0.25">
      <c r="A111" s="24" t="s">
        <v>13</v>
      </c>
      <c r="B111" s="3" t="s">
        <v>58</v>
      </c>
      <c r="C111" s="3" t="s">
        <v>154</v>
      </c>
      <c r="D111" s="3" t="s">
        <v>26</v>
      </c>
      <c r="E111" s="4" t="s">
        <v>4</v>
      </c>
      <c r="F111" s="13">
        <v>24.097000000000001</v>
      </c>
      <c r="G111" s="13">
        <v>1.931</v>
      </c>
      <c r="H111" s="13"/>
      <c r="I111" s="13"/>
      <c r="J111" s="8"/>
    </row>
    <row r="112" spans="1:10" x14ac:dyDescent="0.25">
      <c r="A112" s="24" t="s">
        <v>13</v>
      </c>
      <c r="B112" s="3" t="s">
        <v>58</v>
      </c>
      <c r="C112" s="3" t="s">
        <v>154</v>
      </c>
      <c r="D112" s="3" t="s">
        <v>157</v>
      </c>
      <c r="E112" s="4" t="s">
        <v>4</v>
      </c>
      <c r="F112" s="13">
        <v>36.299999999999997</v>
      </c>
      <c r="G112" s="13">
        <v>36.283000000000001</v>
      </c>
      <c r="H112" s="13"/>
      <c r="I112" s="13"/>
      <c r="J112" s="8"/>
    </row>
    <row r="113" spans="1:10" x14ac:dyDescent="0.25">
      <c r="A113" s="25" t="s">
        <v>9</v>
      </c>
      <c r="B113" s="6" t="s">
        <v>58</v>
      </c>
      <c r="C113" s="7"/>
      <c r="D113" s="7"/>
      <c r="E113" s="7"/>
      <c r="F113" s="14">
        <f>SUM(F42:F112)</f>
        <v>1218.7979999999998</v>
      </c>
      <c r="G113" s="14">
        <f t="shared" ref="G113:J113" si="7">SUM(G42:G112)</f>
        <v>1093.4959999999996</v>
      </c>
      <c r="H113" s="14">
        <f t="shared" si="7"/>
        <v>0</v>
      </c>
      <c r="I113" s="14">
        <f t="shared" si="7"/>
        <v>23.774999999999999</v>
      </c>
      <c r="J113" s="9">
        <f t="shared" si="7"/>
        <v>784.58</v>
      </c>
    </row>
    <row r="114" spans="1:10" x14ac:dyDescent="0.25">
      <c r="A114" s="24" t="s">
        <v>191</v>
      </c>
      <c r="B114" s="3" t="s">
        <v>188</v>
      </c>
      <c r="C114" s="3" t="s">
        <v>158</v>
      </c>
      <c r="D114" s="3" t="s">
        <v>153</v>
      </c>
      <c r="E114" s="4" t="s">
        <v>4</v>
      </c>
      <c r="F114" s="13">
        <v>23.001000000000001</v>
      </c>
      <c r="G114" s="13">
        <v>8.109</v>
      </c>
      <c r="H114" s="13"/>
      <c r="I114" s="13"/>
      <c r="J114" s="8"/>
    </row>
    <row r="115" spans="1:10" x14ac:dyDescent="0.25">
      <c r="A115" s="25" t="s">
        <v>9</v>
      </c>
      <c r="B115" s="6" t="s">
        <v>188</v>
      </c>
      <c r="C115" s="7"/>
      <c r="D115" s="7"/>
      <c r="E115" s="7"/>
      <c r="F115" s="14">
        <f>SUM(F114)</f>
        <v>23.001000000000001</v>
      </c>
      <c r="G115" s="14">
        <f t="shared" ref="G115:J115" si="8">SUM(G114)</f>
        <v>8.109</v>
      </c>
      <c r="H115" s="14">
        <f t="shared" si="8"/>
        <v>0</v>
      </c>
      <c r="I115" s="14">
        <f t="shared" si="8"/>
        <v>0</v>
      </c>
      <c r="J115" s="9">
        <f t="shared" si="8"/>
        <v>0</v>
      </c>
    </row>
    <row r="116" spans="1:10" x14ac:dyDescent="0.25">
      <c r="A116" s="24" t="s">
        <v>192</v>
      </c>
      <c r="B116" s="3" t="s">
        <v>188</v>
      </c>
      <c r="C116" s="3" t="s">
        <v>160</v>
      </c>
      <c r="D116" s="3" t="s">
        <v>161</v>
      </c>
      <c r="E116" s="4" t="s">
        <v>4</v>
      </c>
      <c r="F116" s="13">
        <v>4.0010000000000003</v>
      </c>
      <c r="G116" s="13">
        <v>3.9940000000000002</v>
      </c>
      <c r="H116" s="13"/>
      <c r="I116" s="13"/>
      <c r="J116" s="8"/>
    </row>
    <row r="117" spans="1:10" x14ac:dyDescent="0.25">
      <c r="A117" s="25" t="s">
        <v>9</v>
      </c>
      <c r="B117" s="6" t="s">
        <v>159</v>
      </c>
      <c r="C117" s="7"/>
      <c r="D117" s="7"/>
      <c r="E117" s="7"/>
      <c r="F117" s="14">
        <f>SUM(F116)</f>
        <v>4.0010000000000003</v>
      </c>
      <c r="G117" s="14">
        <f t="shared" ref="G117:J117" si="9">SUM(G116)</f>
        <v>3.9940000000000002</v>
      </c>
      <c r="H117" s="14">
        <f t="shared" si="9"/>
        <v>0</v>
      </c>
      <c r="I117" s="14">
        <f t="shared" si="9"/>
        <v>0</v>
      </c>
      <c r="J117" s="9">
        <f t="shared" si="9"/>
        <v>0</v>
      </c>
    </row>
    <row r="118" spans="1:10" x14ac:dyDescent="0.25">
      <c r="A118" s="24" t="s">
        <v>193</v>
      </c>
      <c r="B118" s="3" t="s">
        <v>188</v>
      </c>
      <c r="C118" s="3" t="s">
        <v>162</v>
      </c>
      <c r="D118" s="3" t="s">
        <v>163</v>
      </c>
      <c r="E118" s="4" t="s">
        <v>4</v>
      </c>
      <c r="F118" s="13">
        <v>25.001000000000001</v>
      </c>
      <c r="G118" s="13">
        <v>23.852</v>
      </c>
      <c r="H118" s="13"/>
      <c r="I118" s="13"/>
      <c r="J118" s="8"/>
    </row>
    <row r="119" spans="1:10" x14ac:dyDescent="0.25">
      <c r="A119" s="24" t="s">
        <v>193</v>
      </c>
      <c r="B119" s="3" t="s">
        <v>188</v>
      </c>
      <c r="C119" s="3" t="s">
        <v>164</v>
      </c>
      <c r="D119" s="3" t="s">
        <v>165</v>
      </c>
      <c r="E119" s="4" t="s">
        <v>4</v>
      </c>
      <c r="F119" s="13">
        <v>2.6960000000000002</v>
      </c>
      <c r="G119" s="13">
        <v>2.6960000000000002</v>
      </c>
      <c r="H119" s="13"/>
      <c r="I119" s="13"/>
      <c r="J119" s="8"/>
    </row>
    <row r="120" spans="1:10" x14ac:dyDescent="0.25">
      <c r="A120" s="24" t="s">
        <v>193</v>
      </c>
      <c r="B120" s="3" t="s">
        <v>188</v>
      </c>
      <c r="C120" s="3" t="s">
        <v>164</v>
      </c>
      <c r="D120" s="3" t="s">
        <v>166</v>
      </c>
      <c r="E120" s="4" t="s">
        <v>4</v>
      </c>
      <c r="F120" s="13">
        <v>5.5010000000000003</v>
      </c>
      <c r="G120" s="13">
        <v>5.3689999999999998</v>
      </c>
      <c r="H120" s="13"/>
      <c r="I120" s="13"/>
      <c r="J120" s="8"/>
    </row>
    <row r="121" spans="1:10" x14ac:dyDescent="0.25">
      <c r="A121" s="24" t="s">
        <v>193</v>
      </c>
      <c r="B121" s="3" t="s">
        <v>188</v>
      </c>
      <c r="C121" s="3" t="s">
        <v>167</v>
      </c>
      <c r="D121" s="3" t="s">
        <v>91</v>
      </c>
      <c r="E121" s="4" t="s">
        <v>4</v>
      </c>
      <c r="F121" s="13">
        <v>25.001000000000001</v>
      </c>
      <c r="G121" s="13">
        <v>12.555</v>
      </c>
      <c r="H121" s="13"/>
      <c r="I121" s="13"/>
      <c r="J121" s="8"/>
    </row>
    <row r="122" spans="1:10" x14ac:dyDescent="0.25">
      <c r="A122" s="24" t="s">
        <v>193</v>
      </c>
      <c r="B122" s="3" t="s">
        <v>188</v>
      </c>
      <c r="C122" s="3" t="s">
        <v>167</v>
      </c>
      <c r="D122" s="3" t="s">
        <v>168</v>
      </c>
      <c r="E122" s="4" t="s">
        <v>4</v>
      </c>
      <c r="F122" s="13">
        <v>23.997</v>
      </c>
      <c r="G122" s="13">
        <v>23.997</v>
      </c>
      <c r="H122" s="13"/>
      <c r="I122" s="13"/>
      <c r="J122" s="8"/>
    </row>
    <row r="123" spans="1:10" x14ac:dyDescent="0.25">
      <c r="A123" s="24" t="s">
        <v>193</v>
      </c>
      <c r="B123" s="3" t="s">
        <v>188</v>
      </c>
      <c r="C123" s="3" t="s">
        <v>169</v>
      </c>
      <c r="D123" s="3" t="s">
        <v>170</v>
      </c>
      <c r="E123" s="4" t="s">
        <v>4</v>
      </c>
      <c r="F123" s="13">
        <v>8.6980000000000004</v>
      </c>
      <c r="G123" s="13">
        <v>8.3620000000000001</v>
      </c>
      <c r="H123" s="13"/>
      <c r="I123" s="13"/>
      <c r="J123" s="8"/>
    </row>
    <row r="124" spans="1:10" x14ac:dyDescent="0.25">
      <c r="A124" s="25" t="s">
        <v>9</v>
      </c>
      <c r="B124" s="6" t="s">
        <v>188</v>
      </c>
      <c r="C124" s="7"/>
      <c r="D124" s="7"/>
      <c r="E124" s="7"/>
      <c r="F124" s="14">
        <f>SUM(F118:F123)</f>
        <v>90.894000000000005</v>
      </c>
      <c r="G124" s="14">
        <f t="shared" ref="G124:J124" si="10">SUM(G118:G123)</f>
        <v>76.830999999999989</v>
      </c>
      <c r="H124" s="14">
        <f t="shared" si="10"/>
        <v>0</v>
      </c>
      <c r="I124" s="14">
        <f t="shared" si="10"/>
        <v>0</v>
      </c>
      <c r="J124" s="9">
        <f t="shared" si="10"/>
        <v>0</v>
      </c>
    </row>
    <row r="125" spans="1:10" x14ac:dyDescent="0.25">
      <c r="A125" s="24" t="s">
        <v>194</v>
      </c>
      <c r="B125" s="3" t="s">
        <v>188</v>
      </c>
      <c r="C125" s="3" t="s">
        <v>171</v>
      </c>
      <c r="D125" s="3" t="s">
        <v>116</v>
      </c>
      <c r="E125" s="4" t="s">
        <v>4</v>
      </c>
      <c r="F125" s="13">
        <v>16.513999999999999</v>
      </c>
      <c r="G125" s="13">
        <v>7.8970000000000002</v>
      </c>
      <c r="H125" s="13"/>
      <c r="I125" s="13"/>
      <c r="J125" s="8"/>
    </row>
    <row r="126" spans="1:10" x14ac:dyDescent="0.25">
      <c r="A126" s="25" t="s">
        <v>9</v>
      </c>
      <c r="B126" s="6" t="s">
        <v>188</v>
      </c>
      <c r="C126" s="7"/>
      <c r="D126" s="7"/>
      <c r="E126" s="7"/>
      <c r="F126" s="14">
        <f>SUM(F125)</f>
        <v>16.513999999999999</v>
      </c>
      <c r="G126" s="14">
        <f t="shared" ref="G126:J126" si="11">SUM(G125)</f>
        <v>7.8970000000000002</v>
      </c>
      <c r="H126" s="14">
        <f t="shared" si="11"/>
        <v>0</v>
      </c>
      <c r="I126" s="14">
        <f t="shared" si="11"/>
        <v>0</v>
      </c>
      <c r="J126" s="9">
        <f t="shared" si="11"/>
        <v>0</v>
      </c>
    </row>
    <row r="127" spans="1:10" x14ac:dyDescent="0.25">
      <c r="A127" s="26" t="s">
        <v>172</v>
      </c>
      <c r="B127" s="5"/>
      <c r="C127" s="5"/>
      <c r="D127" s="5"/>
      <c r="E127" s="5"/>
      <c r="F127" s="15">
        <f>F8+F14+F16+F19+F21+F23+F41+F113+F115+F117+F124+F126</f>
        <v>1724.9149999999995</v>
      </c>
      <c r="G127" s="15">
        <f t="shared" ref="G127:J127" si="12">G8+G14+G16+G19+G21+G23+G41+G113+G115+G117+G124+G126</f>
        <v>1538.1089999999992</v>
      </c>
      <c r="H127" s="15">
        <f t="shared" si="12"/>
        <v>0</v>
      </c>
      <c r="I127" s="15">
        <f t="shared" si="12"/>
        <v>23.774999999999999</v>
      </c>
      <c r="J127" s="10">
        <f t="shared" si="12"/>
        <v>784.58</v>
      </c>
    </row>
    <row r="128" spans="1:10" x14ac:dyDescent="0.25">
      <c r="F128" s="16"/>
      <c r="G128" s="16"/>
      <c r="H128" s="16"/>
      <c r="I128" s="16"/>
      <c r="J128" s="11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2021-10-08T11:22:24Z</cp:lastPrinted>
  <dcterms:created xsi:type="dcterms:W3CDTF">2021-10-06T09:15:37Z</dcterms:created>
  <dcterms:modified xsi:type="dcterms:W3CDTF">2021-10-12T12:34:02Z</dcterms:modified>
</cp:coreProperties>
</file>