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Isperih\40899_Kapinovtsi_2021\"/>
    </mc:Choice>
  </mc:AlternateContent>
  <bookViews>
    <workbookView xWindow="480" yWindow="30" windowWidth="18195" windowHeight="13365"/>
  </bookViews>
  <sheets>
    <sheet name="Справка" sheetId="1" r:id="rId1"/>
  </sheets>
  <definedNames>
    <definedName name="_xlnm._FilterDatabase" localSheetId="0" hidden="1">Справка!$A$4:$J$41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40" i="1" l="1"/>
  <c r="H40" i="1"/>
  <c r="I40" i="1"/>
  <c r="J40" i="1"/>
  <c r="F40" i="1"/>
  <c r="G38" i="1"/>
  <c r="H38" i="1"/>
  <c r="I38" i="1"/>
  <c r="J38" i="1"/>
  <c r="F38" i="1"/>
  <c r="G31" i="1"/>
  <c r="H31" i="1"/>
  <c r="H41" i="1" s="1"/>
  <c r="I31" i="1"/>
  <c r="J31" i="1"/>
  <c r="F31" i="1"/>
  <c r="G29" i="1"/>
  <c r="G41" i="1" s="1"/>
  <c r="H29" i="1"/>
  <c r="I29" i="1"/>
  <c r="J29" i="1"/>
  <c r="F29" i="1"/>
  <c r="F41" i="1" s="1"/>
  <c r="G27" i="1"/>
  <c r="H27" i="1"/>
  <c r="I27" i="1"/>
  <c r="J27" i="1"/>
  <c r="F27" i="1"/>
  <c r="G6" i="1"/>
  <c r="H6" i="1"/>
  <c r="I6" i="1"/>
  <c r="J6" i="1"/>
  <c r="F6" i="1"/>
  <c r="I41" i="1" l="1"/>
  <c r="J41" i="1"/>
</calcChain>
</file>

<file path=xl/sharedStrings.xml><?xml version="1.0" encoding="utf-8"?>
<sst xmlns="http://schemas.openxmlformats.org/spreadsheetml/2006/main" count="175" uniqueCount="70">
  <si>
    <t>9</t>
  </si>
  <si>
    <t>16.12</t>
  </si>
  <si>
    <t>Нива</t>
  </si>
  <si>
    <t>ЕЛ ЗЕМ - ИСПЕРИХ</t>
  </si>
  <si>
    <t>Общо за производителя</t>
  </si>
  <si>
    <t>116583309</t>
  </si>
  <si>
    <t>1</t>
  </si>
  <si>
    <t>17.7</t>
  </si>
  <si>
    <t>10</t>
  </si>
  <si>
    <t>19.5</t>
  </si>
  <si>
    <t>СЕВЕР ТАБАК ЕООД</t>
  </si>
  <si>
    <t>19.12</t>
  </si>
  <si>
    <t>19.13</t>
  </si>
  <si>
    <t>11</t>
  </si>
  <si>
    <t>16.25</t>
  </si>
  <si>
    <t>13</t>
  </si>
  <si>
    <t>18.4</t>
  </si>
  <si>
    <t>14</t>
  </si>
  <si>
    <t>17.16</t>
  </si>
  <si>
    <t>17.17</t>
  </si>
  <si>
    <t>15</t>
  </si>
  <si>
    <t>16.27</t>
  </si>
  <si>
    <t>18</t>
  </si>
  <si>
    <t>12.8</t>
  </si>
  <si>
    <t>19</t>
  </si>
  <si>
    <t>13.1</t>
  </si>
  <si>
    <t>6</t>
  </si>
  <si>
    <t>18.8</t>
  </si>
  <si>
    <t>18.10</t>
  </si>
  <si>
    <t>18.14</t>
  </si>
  <si>
    <t>18.15</t>
  </si>
  <si>
    <t>7</t>
  </si>
  <si>
    <t>12.1</t>
  </si>
  <si>
    <t>12.2</t>
  </si>
  <si>
    <t>12.3</t>
  </si>
  <si>
    <t>12.4</t>
  </si>
  <si>
    <t>12.6</t>
  </si>
  <si>
    <t>17</t>
  </si>
  <si>
    <t>16</t>
  </si>
  <si>
    <t>116559907</t>
  </si>
  <si>
    <t>12</t>
  </si>
  <si>
    <t>20</t>
  </si>
  <si>
    <t>17.5</t>
  </si>
  <si>
    <t>3</t>
  </si>
  <si>
    <t>16.22</t>
  </si>
  <si>
    <t>4</t>
  </si>
  <si>
    <t>13.10</t>
  </si>
  <si>
    <t>5</t>
  </si>
  <si>
    <t>13.3</t>
  </si>
  <si>
    <t>8</t>
  </si>
  <si>
    <t>20.11</t>
  </si>
  <si>
    <t>2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</si>
  <si>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</si>
  <si>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</si>
  <si>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</si>
  <si>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</si>
  <si>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</si>
  <si>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</si>
  <si>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</si>
  <si>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</si>
  <si>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</si>
  <si>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</si>
  <si>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</si>
  <si>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</si>
  <si>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ПО-09-343-2/07.10.2021г.</t>
    </r>
  </si>
  <si>
    <t>БЕЙСИМ ХХХХХХ МУСТАФА</t>
  </si>
  <si>
    <t>ХХХХХХХХ</t>
  </si>
  <si>
    <t>МЮНЕДЖИЯ ХХХХХ МЕХМЕД</t>
  </si>
  <si>
    <t>НЕББИ ХХХХХХ ЮЗЕИР</t>
  </si>
  <si>
    <t>СЕЙФЕДИН ХХХХХХ АДЕМ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</si>
</sst>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10" xfId="0" applyFont="1" applyBorder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/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workbookViewId="0">
      <selection activeCell="A4" sqref="A4"/>
    </sheetView>
  </sheetViews>
  <sheetFormatPr defaultRowHeight="15" x14ac:dyDescent="0.25"/>
  <cols>
    <col min="1" max="1" width="27.140625" bestFit="1" customWidth="1"/>
    <col min="2" max="2" width="11" bestFit="1" customWidth="1"/>
    <col min="3" max="3" width="7" customWidth="1"/>
    <col min="4" max="4" width="9.42578125" customWidth="1"/>
    <col min="5" max="5" width="7.85546875" customWidth="1"/>
    <col min="6" max="6" width="8.7109375" style="12" customWidth="1"/>
    <col min="7" max="7" width="10.7109375" style="12" customWidth="1"/>
    <col min="8" max="8" width="7.5703125" style="12" customWidth="1"/>
    <col min="9" max="9" width="6.85546875" style="12" customWidth="1"/>
    <col min="10" max="10" width="9" style="17" customWidth="1"/>
  </cols>
  <sheetData>
    <row r="1" spans="1:10" x14ac:dyDescent="0.25">
      <c r="A1" s="18" t="s">
        <v>53</v>
      </c>
      <c r="B1" s="18"/>
      <c r="F1"/>
      <c r="G1"/>
      <c r="H1"/>
      <c r="I1"/>
      <c r="J1"/>
    </row>
    <row r="2" spans="1:10" x14ac:dyDescent="0.25">
      <c r="A2" s="21" t="s">
        <v>64</v>
      </c>
      <c r="B2" s="21"/>
      <c r="F2"/>
      <c r="G2"/>
      <c r="H2"/>
      <c r="I2"/>
      <c r="J2"/>
    </row>
    <row r="3" spans="1:10" x14ac:dyDescent="0.25">
      <c r="F3"/>
      <c r="G3"/>
      <c r="H3"/>
      <c r="I3"/>
      <c r="J3"/>
    </row>
    <row r="4" spans="1:10" ht="75" x14ac:dyDescent="0.25">
      <c r="A4" s="19" t="s">
        <v>54</v>
      </c>
      <c r="B4" s="19" t="s">
        <v>55</v>
      </c>
      <c r="C4" s="19" t="s">
        <v>56</v>
      </c>
      <c r="D4" s="19" t="s">
        <v>57</v>
      </c>
      <c r="E4" s="19" t="s">
        <v>58</v>
      </c>
      <c r="F4" s="19" t="s">
        <v>59</v>
      </c>
      <c r="G4" s="19" t="s">
        <v>60</v>
      </c>
      <c r="H4" s="19" t="s">
        <v>61</v>
      </c>
      <c r="I4" s="19" t="s">
        <v>62</v>
      </c>
      <c r="J4" s="20" t="s">
        <v>63</v>
      </c>
    </row>
    <row r="5" spans="1:10" x14ac:dyDescent="0.25">
      <c r="A5" s="1" t="s">
        <v>65</v>
      </c>
      <c r="B5" s="1" t="s">
        <v>66</v>
      </c>
      <c r="C5" s="1" t="s">
        <v>0</v>
      </c>
      <c r="D5" s="1" t="s">
        <v>1</v>
      </c>
      <c r="E5" s="2" t="s">
        <v>2</v>
      </c>
      <c r="F5" s="8">
        <v>14.002000000000001</v>
      </c>
      <c r="G5" s="8">
        <v>5.5590000000000002</v>
      </c>
      <c r="H5" s="8"/>
      <c r="I5" s="8"/>
      <c r="J5" s="13"/>
    </row>
    <row r="6" spans="1:10" x14ac:dyDescent="0.25">
      <c r="A6" s="6" t="s">
        <v>4</v>
      </c>
      <c r="B6" s="6" t="s">
        <v>66</v>
      </c>
      <c r="C6" s="7"/>
      <c r="D6" s="7"/>
      <c r="E6" s="7"/>
      <c r="F6" s="9">
        <f>SUM(F5)</f>
        <v>14.002000000000001</v>
      </c>
      <c r="G6" s="9">
        <f t="shared" ref="G6:J6" si="0">SUM(G5)</f>
        <v>5.5590000000000002</v>
      </c>
      <c r="H6" s="9">
        <f t="shared" si="0"/>
        <v>0</v>
      </c>
      <c r="I6" s="9">
        <f t="shared" si="0"/>
        <v>0</v>
      </c>
      <c r="J6" s="14">
        <f t="shared" si="0"/>
        <v>0</v>
      </c>
    </row>
    <row r="7" spans="1:10" x14ac:dyDescent="0.25">
      <c r="A7" s="3" t="s">
        <v>3</v>
      </c>
      <c r="B7" s="3" t="s">
        <v>5</v>
      </c>
      <c r="C7" s="3" t="s">
        <v>6</v>
      </c>
      <c r="D7" s="3" t="s">
        <v>7</v>
      </c>
      <c r="E7" s="4" t="s">
        <v>2</v>
      </c>
      <c r="F7" s="8">
        <v>36.100999999999999</v>
      </c>
      <c r="G7" s="8">
        <v>35.414000000000001</v>
      </c>
      <c r="H7" s="8"/>
      <c r="I7" s="8"/>
      <c r="J7" s="13"/>
    </row>
    <row r="8" spans="1:10" x14ac:dyDescent="0.25">
      <c r="A8" s="3" t="s">
        <v>3</v>
      </c>
      <c r="B8" s="3" t="s">
        <v>5</v>
      </c>
      <c r="C8" s="3" t="s">
        <v>8</v>
      </c>
      <c r="D8" s="3" t="s">
        <v>9</v>
      </c>
      <c r="E8" s="4" t="s">
        <v>2</v>
      </c>
      <c r="F8" s="8">
        <v>13.000999999999999</v>
      </c>
      <c r="G8" s="8">
        <v>7.8920000000000003</v>
      </c>
      <c r="H8" s="8"/>
      <c r="I8" s="8"/>
      <c r="J8" s="13"/>
    </row>
    <row r="9" spans="1:10" x14ac:dyDescent="0.25">
      <c r="A9" s="3" t="s">
        <v>3</v>
      </c>
      <c r="B9" s="3" t="s">
        <v>5</v>
      </c>
      <c r="C9" s="3" t="s">
        <v>8</v>
      </c>
      <c r="D9" s="3" t="s">
        <v>11</v>
      </c>
      <c r="E9" s="4" t="s">
        <v>2</v>
      </c>
      <c r="F9" s="8">
        <v>12.999000000000001</v>
      </c>
      <c r="G9" s="8">
        <v>12.999000000000001</v>
      </c>
      <c r="H9" s="8"/>
      <c r="I9" s="8"/>
      <c r="J9" s="13"/>
    </row>
    <row r="10" spans="1:10" x14ac:dyDescent="0.25">
      <c r="A10" s="3" t="s">
        <v>3</v>
      </c>
      <c r="B10" s="3" t="s">
        <v>5</v>
      </c>
      <c r="C10" s="3" t="s">
        <v>8</v>
      </c>
      <c r="D10" s="3" t="s">
        <v>12</v>
      </c>
      <c r="E10" s="4" t="s">
        <v>2</v>
      </c>
      <c r="F10" s="8">
        <v>13.000999999999999</v>
      </c>
      <c r="G10" s="8">
        <v>13.000999999999999</v>
      </c>
      <c r="H10" s="8"/>
      <c r="I10" s="8"/>
      <c r="J10" s="13"/>
    </row>
    <row r="11" spans="1:10" x14ac:dyDescent="0.25">
      <c r="A11" s="3" t="s">
        <v>3</v>
      </c>
      <c r="B11" s="3" t="s">
        <v>5</v>
      </c>
      <c r="C11" s="3" t="s">
        <v>13</v>
      </c>
      <c r="D11" s="3" t="s">
        <v>14</v>
      </c>
      <c r="E11" s="4" t="s">
        <v>2</v>
      </c>
      <c r="F11" s="8">
        <v>14.000999999999999</v>
      </c>
      <c r="G11" s="8">
        <v>3.7810000000000001</v>
      </c>
      <c r="H11" s="8"/>
      <c r="I11" s="8"/>
      <c r="J11" s="13"/>
    </row>
    <row r="12" spans="1:10" x14ac:dyDescent="0.25">
      <c r="A12" s="3" t="s">
        <v>3</v>
      </c>
      <c r="B12" s="3" t="s">
        <v>5</v>
      </c>
      <c r="C12" s="3" t="s">
        <v>15</v>
      </c>
      <c r="D12" s="3" t="s">
        <v>16</v>
      </c>
      <c r="E12" s="4" t="s">
        <v>2</v>
      </c>
      <c r="F12" s="8">
        <v>36</v>
      </c>
      <c r="G12" s="8">
        <v>22.721</v>
      </c>
      <c r="H12" s="8"/>
      <c r="I12" s="8"/>
      <c r="J12" s="13"/>
    </row>
    <row r="13" spans="1:10" x14ac:dyDescent="0.25">
      <c r="A13" s="3" t="s">
        <v>3</v>
      </c>
      <c r="B13" s="3" t="s">
        <v>5</v>
      </c>
      <c r="C13" s="3" t="s">
        <v>17</v>
      </c>
      <c r="D13" s="3" t="s">
        <v>18</v>
      </c>
      <c r="E13" s="4" t="s">
        <v>2</v>
      </c>
      <c r="F13" s="8">
        <v>7.4160000000000004</v>
      </c>
      <c r="G13" s="8">
        <v>7.407</v>
      </c>
      <c r="H13" s="8"/>
      <c r="I13" s="8"/>
      <c r="J13" s="13"/>
    </row>
    <row r="14" spans="1:10" x14ac:dyDescent="0.25">
      <c r="A14" s="3" t="s">
        <v>3</v>
      </c>
      <c r="B14" s="3" t="s">
        <v>5</v>
      </c>
      <c r="C14" s="3" t="s">
        <v>17</v>
      </c>
      <c r="D14" s="3" t="s">
        <v>19</v>
      </c>
      <c r="E14" s="4" t="s">
        <v>2</v>
      </c>
      <c r="F14" s="8">
        <v>8.0009999999999994</v>
      </c>
      <c r="G14" s="8">
        <v>7.883</v>
      </c>
      <c r="H14" s="8"/>
      <c r="I14" s="8"/>
      <c r="J14" s="13"/>
    </row>
    <row r="15" spans="1:10" x14ac:dyDescent="0.25">
      <c r="A15" s="3" t="s">
        <v>3</v>
      </c>
      <c r="B15" s="3" t="s">
        <v>5</v>
      </c>
      <c r="C15" s="3" t="s">
        <v>20</v>
      </c>
      <c r="D15" s="3" t="s">
        <v>21</v>
      </c>
      <c r="E15" s="4" t="s">
        <v>2</v>
      </c>
      <c r="F15" s="8">
        <v>19.931999999999999</v>
      </c>
      <c r="G15" s="8">
        <v>19.734000000000002</v>
      </c>
      <c r="H15" s="8"/>
      <c r="I15" s="8"/>
      <c r="J15" s="13"/>
    </row>
    <row r="16" spans="1:10" x14ac:dyDescent="0.25">
      <c r="A16" s="3" t="s">
        <v>3</v>
      </c>
      <c r="B16" s="3" t="s">
        <v>5</v>
      </c>
      <c r="C16" s="3" t="s">
        <v>22</v>
      </c>
      <c r="D16" s="3" t="s">
        <v>23</v>
      </c>
      <c r="E16" s="4" t="s">
        <v>2</v>
      </c>
      <c r="F16" s="8">
        <v>20.699000000000002</v>
      </c>
      <c r="G16" s="8">
        <v>18.204999999999998</v>
      </c>
      <c r="H16" s="8"/>
      <c r="I16" s="8"/>
      <c r="J16" s="13"/>
    </row>
    <row r="17" spans="1:10" x14ac:dyDescent="0.25">
      <c r="A17" s="3" t="s">
        <v>3</v>
      </c>
      <c r="B17" s="3" t="s">
        <v>5</v>
      </c>
      <c r="C17" s="3" t="s">
        <v>24</v>
      </c>
      <c r="D17" s="3" t="s">
        <v>25</v>
      </c>
      <c r="E17" s="4" t="s">
        <v>2</v>
      </c>
      <c r="F17" s="8">
        <v>32</v>
      </c>
      <c r="G17" s="8">
        <v>4.9189999999999996</v>
      </c>
      <c r="H17" s="8"/>
      <c r="I17" s="8"/>
      <c r="J17" s="13"/>
    </row>
    <row r="18" spans="1:10" x14ac:dyDescent="0.25">
      <c r="A18" s="3" t="s">
        <v>3</v>
      </c>
      <c r="B18" s="3" t="s">
        <v>5</v>
      </c>
      <c r="C18" s="3" t="s">
        <v>26</v>
      </c>
      <c r="D18" s="3" t="s">
        <v>27</v>
      </c>
      <c r="E18" s="4" t="s">
        <v>2</v>
      </c>
      <c r="F18" s="8">
        <v>12.499000000000001</v>
      </c>
      <c r="G18" s="8">
        <v>11.166</v>
      </c>
      <c r="H18" s="8"/>
      <c r="I18" s="8"/>
      <c r="J18" s="13"/>
    </row>
    <row r="19" spans="1:10" x14ac:dyDescent="0.25">
      <c r="A19" s="3" t="s">
        <v>3</v>
      </c>
      <c r="B19" s="3" t="s">
        <v>5</v>
      </c>
      <c r="C19" s="3" t="s">
        <v>26</v>
      </c>
      <c r="D19" s="3" t="s">
        <v>28</v>
      </c>
      <c r="E19" s="4" t="s">
        <v>2</v>
      </c>
      <c r="F19" s="8">
        <v>11.000999999999999</v>
      </c>
      <c r="G19" s="8">
        <v>11.000999999999999</v>
      </c>
      <c r="H19" s="8"/>
      <c r="I19" s="8"/>
      <c r="J19" s="13"/>
    </row>
    <row r="20" spans="1:10" x14ac:dyDescent="0.25">
      <c r="A20" s="3" t="s">
        <v>3</v>
      </c>
      <c r="B20" s="3" t="s">
        <v>5</v>
      </c>
      <c r="C20" s="3" t="s">
        <v>26</v>
      </c>
      <c r="D20" s="3" t="s">
        <v>29</v>
      </c>
      <c r="E20" s="4" t="s">
        <v>2</v>
      </c>
      <c r="F20" s="8">
        <v>6.2489999999999997</v>
      </c>
      <c r="G20" s="8">
        <v>6.2489999999999997</v>
      </c>
      <c r="H20" s="8"/>
      <c r="I20" s="8"/>
      <c r="J20" s="13"/>
    </row>
    <row r="21" spans="1:10" x14ac:dyDescent="0.25">
      <c r="A21" s="3" t="s">
        <v>3</v>
      </c>
      <c r="B21" s="3" t="s">
        <v>5</v>
      </c>
      <c r="C21" s="3" t="s">
        <v>26</v>
      </c>
      <c r="D21" s="3" t="s">
        <v>30</v>
      </c>
      <c r="E21" s="4" t="s">
        <v>2</v>
      </c>
      <c r="F21" s="8">
        <v>6.2519999999999998</v>
      </c>
      <c r="G21" s="8">
        <v>6.2519999999999998</v>
      </c>
      <c r="H21" s="8"/>
      <c r="I21" s="8"/>
      <c r="J21" s="13"/>
    </row>
    <row r="22" spans="1:10" x14ac:dyDescent="0.25">
      <c r="A22" s="3" t="s">
        <v>3</v>
      </c>
      <c r="B22" s="3" t="s">
        <v>5</v>
      </c>
      <c r="C22" s="3" t="s">
        <v>31</v>
      </c>
      <c r="D22" s="3" t="s">
        <v>32</v>
      </c>
      <c r="E22" s="4" t="s">
        <v>2</v>
      </c>
      <c r="F22" s="8">
        <v>44.500999999999998</v>
      </c>
      <c r="G22" s="8">
        <v>44.332999999999998</v>
      </c>
      <c r="H22" s="8"/>
      <c r="I22" s="8"/>
      <c r="J22" s="13"/>
    </row>
    <row r="23" spans="1:10" x14ac:dyDescent="0.25">
      <c r="A23" s="3" t="s">
        <v>3</v>
      </c>
      <c r="B23" s="3" t="s">
        <v>5</v>
      </c>
      <c r="C23" s="3" t="s">
        <v>31</v>
      </c>
      <c r="D23" s="3" t="s">
        <v>33</v>
      </c>
      <c r="E23" s="4" t="s">
        <v>2</v>
      </c>
      <c r="F23" s="8">
        <v>36.002000000000002</v>
      </c>
      <c r="G23" s="8">
        <v>36.002000000000002</v>
      </c>
      <c r="H23" s="8"/>
      <c r="I23" s="8"/>
      <c r="J23" s="13"/>
    </row>
    <row r="24" spans="1:10" x14ac:dyDescent="0.25">
      <c r="A24" s="3" t="s">
        <v>3</v>
      </c>
      <c r="B24" s="3" t="s">
        <v>5</v>
      </c>
      <c r="C24" s="3" t="s">
        <v>31</v>
      </c>
      <c r="D24" s="3" t="s">
        <v>34</v>
      </c>
      <c r="E24" s="4" t="s">
        <v>2</v>
      </c>
      <c r="F24" s="8">
        <v>17.001000000000001</v>
      </c>
      <c r="G24" s="8">
        <v>16.998999999999999</v>
      </c>
      <c r="H24" s="8"/>
      <c r="I24" s="8"/>
      <c r="J24" s="13"/>
    </row>
    <row r="25" spans="1:10" x14ac:dyDescent="0.25">
      <c r="A25" s="3" t="s">
        <v>3</v>
      </c>
      <c r="B25" s="3" t="s">
        <v>5</v>
      </c>
      <c r="C25" s="3" t="s">
        <v>31</v>
      </c>
      <c r="D25" s="3" t="s">
        <v>35</v>
      </c>
      <c r="E25" s="4" t="s">
        <v>2</v>
      </c>
      <c r="F25" s="8">
        <v>17.298999999999999</v>
      </c>
      <c r="G25" s="8">
        <v>17.298999999999999</v>
      </c>
      <c r="H25" s="8"/>
      <c r="I25" s="8"/>
      <c r="J25" s="13"/>
    </row>
    <row r="26" spans="1:10" x14ac:dyDescent="0.25">
      <c r="A26" s="3" t="s">
        <v>3</v>
      </c>
      <c r="B26" s="3" t="s">
        <v>5</v>
      </c>
      <c r="C26" s="3" t="s">
        <v>31</v>
      </c>
      <c r="D26" s="3" t="s">
        <v>36</v>
      </c>
      <c r="E26" s="4" t="s">
        <v>2</v>
      </c>
      <c r="F26" s="8">
        <v>19.498999999999999</v>
      </c>
      <c r="G26" s="8">
        <v>19.498999999999999</v>
      </c>
      <c r="H26" s="8"/>
      <c r="I26" s="8"/>
      <c r="J26" s="13"/>
    </row>
    <row r="27" spans="1:10" x14ac:dyDescent="0.25">
      <c r="A27" s="6" t="s">
        <v>4</v>
      </c>
      <c r="B27" s="6" t="s">
        <v>5</v>
      </c>
      <c r="C27" s="7"/>
      <c r="D27" s="7"/>
      <c r="E27" s="7"/>
      <c r="F27" s="9">
        <f>SUM(F7:F26)</f>
        <v>383.45400000000001</v>
      </c>
      <c r="G27" s="9">
        <f t="shared" ref="G27:J27" si="1">SUM(G7:G26)</f>
        <v>322.75600000000009</v>
      </c>
      <c r="H27" s="9">
        <f t="shared" si="1"/>
        <v>0</v>
      </c>
      <c r="I27" s="9">
        <f t="shared" si="1"/>
        <v>0</v>
      </c>
      <c r="J27" s="14">
        <f t="shared" si="1"/>
        <v>0</v>
      </c>
    </row>
    <row r="28" spans="1:10" x14ac:dyDescent="0.25">
      <c r="A28" s="3" t="s">
        <v>67</v>
      </c>
      <c r="B28" s="3" t="s">
        <v>66</v>
      </c>
      <c r="C28" s="3" t="s">
        <v>37</v>
      </c>
      <c r="D28" s="3" t="s">
        <v>16</v>
      </c>
      <c r="E28" s="4" t="s">
        <v>2</v>
      </c>
      <c r="F28" s="8">
        <v>36</v>
      </c>
      <c r="G28" s="8">
        <v>11.585000000000001</v>
      </c>
      <c r="H28" s="8"/>
      <c r="I28" s="8"/>
      <c r="J28" s="13"/>
    </row>
    <row r="29" spans="1:10" x14ac:dyDescent="0.25">
      <c r="A29" s="6" t="s">
        <v>4</v>
      </c>
      <c r="B29" s="6" t="s">
        <v>66</v>
      </c>
      <c r="C29" s="7"/>
      <c r="D29" s="7"/>
      <c r="E29" s="7"/>
      <c r="F29" s="9">
        <f>SUM(F28)</f>
        <v>36</v>
      </c>
      <c r="G29" s="9">
        <f t="shared" ref="G29:J29" si="2">SUM(G28)</f>
        <v>11.585000000000001</v>
      </c>
      <c r="H29" s="9">
        <f t="shared" si="2"/>
        <v>0</v>
      </c>
      <c r="I29" s="9">
        <f t="shared" si="2"/>
        <v>0</v>
      </c>
      <c r="J29" s="14">
        <f t="shared" si="2"/>
        <v>0</v>
      </c>
    </row>
    <row r="30" spans="1:10" x14ac:dyDescent="0.25">
      <c r="A30" s="3" t="s">
        <v>68</v>
      </c>
      <c r="B30" s="3" t="s">
        <v>66</v>
      </c>
      <c r="C30" s="3" t="s">
        <v>38</v>
      </c>
      <c r="D30" s="3" t="s">
        <v>14</v>
      </c>
      <c r="E30" s="4" t="s">
        <v>2</v>
      </c>
      <c r="F30" s="8">
        <v>14.000999999999999</v>
      </c>
      <c r="G30" s="8">
        <v>10.06</v>
      </c>
      <c r="H30" s="8"/>
      <c r="I30" s="8"/>
      <c r="J30" s="13"/>
    </row>
    <row r="31" spans="1:10" x14ac:dyDescent="0.25">
      <c r="A31" s="6" t="s">
        <v>4</v>
      </c>
      <c r="B31" s="6" t="s">
        <v>66</v>
      </c>
      <c r="C31" s="7"/>
      <c r="D31" s="7"/>
      <c r="E31" s="7"/>
      <c r="F31" s="9">
        <f>SUM(F30)</f>
        <v>14.000999999999999</v>
      </c>
      <c r="G31" s="9">
        <f t="shared" ref="G31:J31" si="3">SUM(G30)</f>
        <v>10.06</v>
      </c>
      <c r="H31" s="9">
        <f t="shared" si="3"/>
        <v>0</v>
      </c>
      <c r="I31" s="9">
        <f t="shared" si="3"/>
        <v>0</v>
      </c>
      <c r="J31" s="14">
        <f t="shared" si="3"/>
        <v>0</v>
      </c>
    </row>
    <row r="32" spans="1:10" x14ac:dyDescent="0.25">
      <c r="A32" s="3" t="s">
        <v>10</v>
      </c>
      <c r="B32" s="3" t="s">
        <v>39</v>
      </c>
      <c r="C32" s="3" t="s">
        <v>40</v>
      </c>
      <c r="D32" s="3" t="s">
        <v>1</v>
      </c>
      <c r="E32" s="4" t="s">
        <v>2</v>
      </c>
      <c r="F32" s="8">
        <v>14.002000000000001</v>
      </c>
      <c r="G32" s="8">
        <v>8.3190000000000008</v>
      </c>
      <c r="H32" s="8"/>
      <c r="I32" s="8"/>
      <c r="J32" s="13"/>
    </row>
    <row r="33" spans="1:10" x14ac:dyDescent="0.25">
      <c r="A33" s="3" t="s">
        <v>10</v>
      </c>
      <c r="B33" s="3" t="s">
        <v>39</v>
      </c>
      <c r="C33" s="3" t="s">
        <v>41</v>
      </c>
      <c r="D33" s="3" t="s">
        <v>42</v>
      </c>
      <c r="E33" s="4" t="s">
        <v>2</v>
      </c>
      <c r="F33" s="8">
        <v>7.5</v>
      </c>
      <c r="G33" s="8">
        <v>7.5</v>
      </c>
      <c r="H33" s="8"/>
      <c r="I33" s="8"/>
      <c r="J33" s="13"/>
    </row>
    <row r="34" spans="1:10" x14ac:dyDescent="0.25">
      <c r="A34" s="3" t="s">
        <v>10</v>
      </c>
      <c r="B34" s="3" t="s">
        <v>39</v>
      </c>
      <c r="C34" s="3" t="s">
        <v>43</v>
      </c>
      <c r="D34" s="3" t="s">
        <v>44</v>
      </c>
      <c r="E34" s="4" t="s">
        <v>2</v>
      </c>
      <c r="F34" s="8">
        <v>15</v>
      </c>
      <c r="G34" s="8">
        <v>15</v>
      </c>
      <c r="H34" s="8"/>
      <c r="I34" s="8"/>
      <c r="J34" s="13"/>
    </row>
    <row r="35" spans="1:10" x14ac:dyDescent="0.25">
      <c r="A35" s="3" t="s">
        <v>10</v>
      </c>
      <c r="B35" s="3" t="s">
        <v>39</v>
      </c>
      <c r="C35" s="3" t="s">
        <v>45</v>
      </c>
      <c r="D35" s="3" t="s">
        <v>46</v>
      </c>
      <c r="E35" s="4" t="s">
        <v>2</v>
      </c>
      <c r="F35" s="8">
        <v>9.6999999999999993</v>
      </c>
      <c r="G35" s="8">
        <v>9.6999999999999993</v>
      </c>
      <c r="H35" s="8"/>
      <c r="I35" s="8"/>
      <c r="J35" s="13"/>
    </row>
    <row r="36" spans="1:10" x14ac:dyDescent="0.25">
      <c r="A36" s="3" t="s">
        <v>10</v>
      </c>
      <c r="B36" s="3" t="s">
        <v>39</v>
      </c>
      <c r="C36" s="3" t="s">
        <v>47</v>
      </c>
      <c r="D36" s="3" t="s">
        <v>48</v>
      </c>
      <c r="E36" s="4" t="s">
        <v>2</v>
      </c>
      <c r="F36" s="8">
        <v>11.692</v>
      </c>
      <c r="G36" s="8">
        <v>11.692</v>
      </c>
      <c r="H36" s="8"/>
      <c r="I36" s="8"/>
      <c r="J36" s="13"/>
    </row>
    <row r="37" spans="1:10" x14ac:dyDescent="0.25">
      <c r="A37" s="3" t="s">
        <v>10</v>
      </c>
      <c r="B37" s="3" t="s">
        <v>39</v>
      </c>
      <c r="C37" s="3" t="s">
        <v>49</v>
      </c>
      <c r="D37" s="3" t="s">
        <v>50</v>
      </c>
      <c r="E37" s="4" t="s">
        <v>2</v>
      </c>
      <c r="F37" s="8">
        <v>9.9990000000000006</v>
      </c>
      <c r="G37" s="8">
        <v>7.5439999999999996</v>
      </c>
      <c r="H37" s="8"/>
      <c r="I37" s="8"/>
      <c r="J37" s="13"/>
    </row>
    <row r="38" spans="1:10" x14ac:dyDescent="0.25">
      <c r="A38" s="6" t="s">
        <v>4</v>
      </c>
      <c r="B38" s="6" t="s">
        <v>39</v>
      </c>
      <c r="C38" s="7"/>
      <c r="D38" s="7"/>
      <c r="E38" s="7"/>
      <c r="F38" s="9">
        <f>SUM(F32:F37)</f>
        <v>67.893000000000001</v>
      </c>
      <c r="G38" s="9">
        <f t="shared" ref="G38:J38" si="4">SUM(G32:G37)</f>
        <v>59.755000000000003</v>
      </c>
      <c r="H38" s="9">
        <f t="shared" si="4"/>
        <v>0</v>
      </c>
      <c r="I38" s="9">
        <f t="shared" si="4"/>
        <v>0</v>
      </c>
      <c r="J38" s="14">
        <f t="shared" si="4"/>
        <v>0</v>
      </c>
    </row>
    <row r="39" spans="1:10" x14ac:dyDescent="0.25">
      <c r="A39" s="3" t="s">
        <v>69</v>
      </c>
      <c r="B39" s="3" t="s">
        <v>66</v>
      </c>
      <c r="C39" s="3" t="s">
        <v>51</v>
      </c>
      <c r="D39" s="3" t="s">
        <v>25</v>
      </c>
      <c r="E39" s="4" t="s">
        <v>2</v>
      </c>
      <c r="F39" s="8">
        <v>32</v>
      </c>
      <c r="G39" s="8">
        <v>27.081</v>
      </c>
      <c r="H39" s="8"/>
      <c r="I39" s="8"/>
      <c r="J39" s="13"/>
    </row>
    <row r="40" spans="1:10" x14ac:dyDescent="0.25">
      <c r="A40" s="6" t="s">
        <v>4</v>
      </c>
      <c r="B40" s="6" t="s">
        <v>66</v>
      </c>
      <c r="C40" s="7"/>
      <c r="D40" s="7"/>
      <c r="E40" s="7"/>
      <c r="F40" s="9">
        <f>SUM(F39)</f>
        <v>32</v>
      </c>
      <c r="G40" s="9">
        <f t="shared" ref="G40:J40" si="5">SUM(G39)</f>
        <v>27.081</v>
      </c>
      <c r="H40" s="9">
        <f t="shared" si="5"/>
        <v>0</v>
      </c>
      <c r="I40" s="9">
        <f t="shared" si="5"/>
        <v>0</v>
      </c>
      <c r="J40" s="14">
        <f t="shared" si="5"/>
        <v>0</v>
      </c>
    </row>
    <row r="41" spans="1:10" x14ac:dyDescent="0.25">
      <c r="A41" s="5" t="s">
        <v>52</v>
      </c>
      <c r="B41" s="5"/>
      <c r="C41" s="5"/>
      <c r="D41" s="5"/>
      <c r="E41" s="5"/>
      <c r="F41" s="10">
        <f>F6+F27+F29+F31+F38+F40</f>
        <v>547.35</v>
      </c>
      <c r="G41" s="10">
        <f t="shared" ref="G41:J41" si="6">G6+G27+G29+G31+G38+G40</f>
        <v>436.79600000000011</v>
      </c>
      <c r="H41" s="10">
        <f t="shared" si="6"/>
        <v>0</v>
      </c>
      <c r="I41" s="10">
        <f t="shared" si="6"/>
        <v>0</v>
      </c>
      <c r="J41" s="15">
        <f t="shared" si="6"/>
        <v>0</v>
      </c>
    </row>
    <row r="42" spans="1:10" x14ac:dyDescent="0.25">
      <c r="F42" s="11"/>
      <c r="G42" s="11"/>
      <c r="H42" s="11"/>
      <c r="I42" s="11"/>
      <c r="J42" s="16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9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2021-10-07T12:25:52Z</cp:lastPrinted>
  <dcterms:created xsi:type="dcterms:W3CDTF">2021-10-06T09:06:12Z</dcterms:created>
  <dcterms:modified xsi:type="dcterms:W3CDTF">2021-10-12T10:15:00Z</dcterms:modified>
</cp:coreProperties>
</file>