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Sporazumeniya\Sporazumeniya_2023-2024\Sporazumeniya_2023-2024\Za_publikuvane\Zavet\70384_Sushevo_2023\"/>
    </mc:Choice>
  </mc:AlternateContent>
  <bookViews>
    <workbookView xWindow="0" yWindow="0" windowWidth="9045" windowHeight="9750"/>
  </bookViews>
  <sheets>
    <sheet name="Справка" sheetId="1" r:id="rId1"/>
  </sheets>
  <definedNames>
    <definedName name="_xlnm._FilterDatabase" localSheetId="0" hidden="1">Справка!$A$5:$F$109</definedName>
    <definedName name="_xlnm.Print_Titles" localSheetId="0">Справка!$1:$4</definedName>
  </definedNames>
  <calcPr calcId="162913"/>
</workbook>
</file>

<file path=xl/calcChain.xml><?xml version="1.0" encoding="utf-8"?>
<calcChain xmlns="http://schemas.openxmlformats.org/spreadsheetml/2006/main">
  <c r="E108" i="1" l="1"/>
  <c r="D108" i="1"/>
  <c r="E106" i="1"/>
  <c r="E109" i="1" s="1"/>
  <c r="D106" i="1"/>
  <c r="E33" i="1"/>
  <c r="D33" i="1"/>
  <c r="E31" i="1"/>
  <c r="D31" i="1"/>
  <c r="E29" i="1"/>
  <c r="D29" i="1"/>
  <c r="E26" i="1"/>
  <c r="D26" i="1"/>
  <c r="E21" i="1"/>
  <c r="D21" i="1"/>
  <c r="D109" i="1" l="1"/>
</calcChain>
</file>

<file path=xl/sharedStrings.xml><?xml version="1.0" encoding="utf-8"?>
<sst xmlns="http://schemas.openxmlformats.org/spreadsheetml/2006/main" count="411" uniqueCount="113">
  <si>
    <t>ЕГН/ЕИК</t>
  </si>
  <si>
    <t>КАЛЕТО ООД</t>
  </si>
  <si>
    <t>116041238</t>
  </si>
  <si>
    <t>1.81</t>
  </si>
  <si>
    <t>Селски, горски път</t>
  </si>
  <si>
    <t>1.83</t>
  </si>
  <si>
    <t>1.85</t>
  </si>
  <si>
    <t>1.93</t>
  </si>
  <si>
    <t>2.84</t>
  </si>
  <si>
    <t>3.92</t>
  </si>
  <si>
    <t>4.94</t>
  </si>
  <si>
    <t>38.168</t>
  </si>
  <si>
    <t>38.170</t>
  </si>
  <si>
    <t>41.157</t>
  </si>
  <si>
    <t>41.158</t>
  </si>
  <si>
    <t>42.133</t>
  </si>
  <si>
    <t>42.153</t>
  </si>
  <si>
    <t>42.202</t>
  </si>
  <si>
    <t>69.154</t>
  </si>
  <si>
    <t>69.168</t>
  </si>
  <si>
    <t>Общо за ползвателя</t>
  </si>
  <si>
    <t>116574250</t>
  </si>
  <si>
    <t>1.82</t>
  </si>
  <si>
    <t>43.134</t>
  </si>
  <si>
    <t>50.88</t>
  </si>
  <si>
    <t>50.91</t>
  </si>
  <si>
    <t>ЕЛ ЗЕМ - ИСПЕРИХ ЕООД</t>
  </si>
  <si>
    <t>116583309</t>
  </si>
  <si>
    <t>74.195</t>
  </si>
  <si>
    <t>74.196</t>
  </si>
  <si>
    <t>КЕМО АГРО ЕООД</t>
  </si>
  <si>
    <t>201476591</t>
  </si>
  <si>
    <t>6.118</t>
  </si>
  <si>
    <t>52.180</t>
  </si>
  <si>
    <t>ЗКПУ "ВЪЗРАЖДАНЕ"</t>
  </si>
  <si>
    <t>826048704</t>
  </si>
  <si>
    <t>5.102</t>
  </si>
  <si>
    <t>5.106</t>
  </si>
  <si>
    <t>5.200</t>
  </si>
  <si>
    <t>7.109</t>
  </si>
  <si>
    <t>9.125</t>
  </si>
  <si>
    <t>10.121</t>
  </si>
  <si>
    <t>11.108</t>
  </si>
  <si>
    <t>11.126</t>
  </si>
  <si>
    <t>12.129</t>
  </si>
  <si>
    <t>13.127</t>
  </si>
  <si>
    <t>13.128</t>
  </si>
  <si>
    <t>14.130</t>
  </si>
  <si>
    <t>15.162</t>
  </si>
  <si>
    <t>16.139</t>
  </si>
  <si>
    <t>17.166</t>
  </si>
  <si>
    <t>18.165</t>
  </si>
  <si>
    <t>19.152</t>
  </si>
  <si>
    <t>23.119</t>
  </si>
  <si>
    <t>29.88</t>
  </si>
  <si>
    <t>29.115</t>
  </si>
  <si>
    <t>29.116</t>
  </si>
  <si>
    <t>31.171</t>
  </si>
  <si>
    <t>32.185</t>
  </si>
  <si>
    <t>33.184</t>
  </si>
  <si>
    <t>33.186</t>
  </si>
  <si>
    <t>34.172</t>
  </si>
  <si>
    <t>35.169</t>
  </si>
  <si>
    <t>36.182</t>
  </si>
  <si>
    <t>36.184</t>
  </si>
  <si>
    <t>37.133</t>
  </si>
  <si>
    <t>37.184</t>
  </si>
  <si>
    <t>43.137</t>
  </si>
  <si>
    <t>44.111</t>
  </si>
  <si>
    <t>45.103</t>
  </si>
  <si>
    <t>47.96</t>
  </si>
  <si>
    <t>47.105</t>
  </si>
  <si>
    <t>49.86</t>
  </si>
  <si>
    <t>51.87</t>
  </si>
  <si>
    <t>51.88</t>
  </si>
  <si>
    <t>51.98</t>
  </si>
  <si>
    <t>52.187</t>
  </si>
  <si>
    <t>54.88</t>
  </si>
  <si>
    <t>54.97</t>
  </si>
  <si>
    <t>55.88</t>
  </si>
  <si>
    <t>56.125</t>
  </si>
  <si>
    <t>56.126</t>
  </si>
  <si>
    <t>56.127</t>
  </si>
  <si>
    <t>56.128</t>
  </si>
  <si>
    <t>56.130</t>
  </si>
  <si>
    <t>57.142</t>
  </si>
  <si>
    <t>57.150</t>
  </si>
  <si>
    <t>58.124</t>
  </si>
  <si>
    <t>58.150</t>
  </si>
  <si>
    <t>59.123</t>
  </si>
  <si>
    <t>59.150</t>
  </si>
  <si>
    <t>60.141</t>
  </si>
  <si>
    <t>60.150</t>
  </si>
  <si>
    <t>61.150</t>
  </si>
  <si>
    <t>62.144</t>
  </si>
  <si>
    <t>63.145</t>
  </si>
  <si>
    <t>64.146</t>
  </si>
  <si>
    <t>65.147</t>
  </si>
  <si>
    <t>66.148</t>
  </si>
  <si>
    <t>67.149</t>
  </si>
  <si>
    <t>73.136</t>
  </si>
  <si>
    <t>Всичко за споразумението</t>
  </si>
  <si>
    <t>Приложение 2</t>
  </si>
  <si>
    <t xml:space="preserve">ПОЛЗВАТЕЛ </t>
  </si>
  <si>
    <t>Кад. № на имота</t>
  </si>
  <si>
    <t xml:space="preserve">  Имот /дка/ </t>
  </si>
  <si>
    <t>Площ по чл. 37в, ал.16 /дка/</t>
  </si>
  <si>
    <t>НТП на  имота</t>
  </si>
  <si>
    <r>
      <rPr>
        <sz val="11"/>
        <color theme="1"/>
        <rFont val="Calibri"/>
        <family val="2"/>
        <charset val="204"/>
        <scheme val="minor"/>
      </rPr>
      <t>към Заповед</t>
    </r>
    <r>
      <rPr>
        <b/>
        <sz val="11"/>
        <color theme="1"/>
        <rFont val="Calibri"/>
        <family val="2"/>
        <charset val="204"/>
        <scheme val="minor"/>
      </rPr>
      <t xml:space="preserve"> № ПО-09-481-2/02.11.2023г.</t>
    </r>
  </si>
  <si>
    <t>"ЛУДОГОРИЕ ИНВЕСТ" ООД</t>
  </si>
  <si>
    <t>ЛЕВЕНТ ХХХХХХ НЕЗИРОВ</t>
  </si>
  <si>
    <t>ХХХХХХХХ</t>
  </si>
  <si>
    <t>ЕЛИС ХХХХХХ ТАТАР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</si>
</sst>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00"/>
    <numFmt numFmtId="165" formatCode="000000"/>
  </numFmts>
  <fonts count="1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2">
    <xf numFmtId="0" fontId="0" fillId="0" borderId="0" xfId="0">
      <alignment horizontal="left"/>
    </xf>
    <xf numFmtId="0" fontId="0" fillId="0" borderId="0" xfId="0" applyAlignment="1">
      <alignment horizontal="right" wrapText="1"/>
    </xf>
    <xf numFmtId="0" fontId="0" fillId="0" borderId="0" xfId="0" applyAlignment="1">
      <alignment horizontal="center" wrapText="1"/>
    </xf>
    <xf numFmtId="164" fontId="0" fillId="0" borderId="0" xfId="0" applyNumberFormat="1" applyAlignment="1">
      <alignment horizontal="right" wrapText="1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left" vertical="center"/>
    </xf>
    <xf numFmtId="49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1" xfId="0" applyBorder="1" applyAlignment="1">
      <alignment horizontal="left" vertical="center"/>
    </xf>
    <xf numFmtId="49" fontId="0" fillId="0" borderId="11" xfId="0" applyNumberFormat="1" applyBorder="1" applyAlignment="1">
      <alignment horizontal="right" vertical="center" wrapText="1"/>
    </xf>
    <xf numFmtId="49" fontId="0" fillId="0" borderId="11" xfId="0" applyNumberFormat="1" applyBorder="1" applyAlignment="1">
      <alignment horizontal="center" vertical="center" wrapText="1"/>
    </xf>
    <xf numFmtId="164" fontId="0" fillId="0" borderId="11" xfId="0" applyNumberFormat="1" applyBorder="1" applyAlignment="1">
      <alignment horizontal="right" vertical="center" wrapText="1"/>
    </xf>
    <xf numFmtId="0" fontId="16" fillId="0" borderId="10" xfId="0" applyFont="1" applyBorder="1" applyAlignment="1">
      <alignment horizontal="left" vertical="center"/>
    </xf>
    <xf numFmtId="49" fontId="16" fillId="0" borderId="10" xfId="0" applyNumberFormat="1" applyFont="1" applyBorder="1" applyAlignment="1">
      <alignment horizontal="right" vertical="center" wrapText="1"/>
    </xf>
    <xf numFmtId="0" fontId="16" fillId="0" borderId="10" xfId="0" applyFont="1" applyBorder="1" applyAlignment="1">
      <alignment horizontal="center" vertical="center" wrapText="1"/>
    </xf>
    <xf numFmtId="164" fontId="16" fillId="0" borderId="10" xfId="0" applyNumberFormat="1" applyFont="1" applyBorder="1" applyAlignment="1">
      <alignment horizontal="right" vertical="center" wrapText="1"/>
    </xf>
    <xf numFmtId="0" fontId="16" fillId="0" borderId="10" xfId="0" applyFont="1" applyBorder="1" applyAlignment="1">
      <alignment horizontal="right" vertical="center" wrapText="1"/>
    </xf>
    <xf numFmtId="0" fontId="16" fillId="0" borderId="10" xfId="0" applyFont="1" applyBorder="1" applyAlignment="1"/>
    <xf numFmtId="0" fontId="16" fillId="0" borderId="0" xfId="0" applyFont="1" applyAlignment="1"/>
    <xf numFmtId="0" fontId="0" fillId="0" borderId="0" xfId="0" applyAlignment="1"/>
    <xf numFmtId="165" fontId="0" fillId="0" borderId="0" xfId="0" applyNumberFormat="1" applyAlignment="1"/>
    <xf numFmtId="0" fontId="16" fillId="0" borderId="0" xfId="0" applyFont="1" applyAlignment="1">
      <alignment horizontal="left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10"/>
  <sheetViews>
    <sheetView tabSelected="1" workbookViewId="0">
      <selection activeCell="N16" sqref="N16"/>
    </sheetView>
  </sheetViews>
  <sheetFormatPr defaultRowHeight="15" x14ac:dyDescent="0.25"/>
  <cols>
    <col min="1" max="1" width="31.42578125" bestFit="1" customWidth="1"/>
    <col min="2" max="2" width="11" bestFit="1" customWidth="1"/>
    <col min="3" max="3" width="10.5703125" customWidth="1"/>
    <col min="4" max="4" width="11.7109375" customWidth="1"/>
    <col min="5" max="5" width="13.28515625" customWidth="1"/>
    <col min="6" max="6" width="18.28515625" bestFit="1" customWidth="1"/>
  </cols>
  <sheetData>
    <row r="1" spans="1:6" x14ac:dyDescent="0.25">
      <c r="A1" s="18" t="s">
        <v>102</v>
      </c>
      <c r="B1" s="18"/>
      <c r="C1" s="19"/>
      <c r="D1" s="19"/>
      <c r="E1" s="20"/>
      <c r="F1" s="19"/>
    </row>
    <row r="2" spans="1:6" x14ac:dyDescent="0.25">
      <c r="A2" s="21" t="s">
        <v>108</v>
      </c>
      <c r="B2" s="21"/>
      <c r="C2" s="19"/>
      <c r="D2" s="19"/>
      <c r="E2" s="20"/>
      <c r="F2" s="19"/>
    </row>
    <row r="3" spans="1:6" x14ac:dyDescent="0.25">
      <c r="A3" s="19"/>
      <c r="B3" s="19"/>
      <c r="C3" s="19"/>
      <c r="D3" s="19"/>
      <c r="E3" s="20"/>
      <c r="F3" s="19"/>
    </row>
    <row r="4" spans="1:6" ht="45" x14ac:dyDescent="0.25">
      <c r="A4" s="14" t="s">
        <v>103</v>
      </c>
      <c r="B4" s="14" t="s">
        <v>0</v>
      </c>
      <c r="C4" s="14" t="s">
        <v>104</v>
      </c>
      <c r="D4" s="14" t="s">
        <v>105</v>
      </c>
      <c r="E4" s="14" t="s">
        <v>106</v>
      </c>
      <c r="F4" s="14" t="s">
        <v>107</v>
      </c>
    </row>
    <row r="5" spans="1:6" x14ac:dyDescent="0.25">
      <c r="A5" s="5" t="s">
        <v>1</v>
      </c>
      <c r="B5" s="6" t="s">
        <v>2</v>
      </c>
      <c r="C5" s="4" t="s">
        <v>3</v>
      </c>
      <c r="D5" s="7">
        <v>2.2909999999999999</v>
      </c>
      <c r="E5" s="7">
        <v>1.5089999999999999</v>
      </c>
      <c r="F5" s="5" t="s">
        <v>4</v>
      </c>
    </row>
    <row r="6" spans="1:6" x14ac:dyDescent="0.25">
      <c r="A6" s="5" t="s">
        <v>1</v>
      </c>
      <c r="B6" s="6" t="s">
        <v>2</v>
      </c>
      <c r="C6" s="4" t="s">
        <v>5</v>
      </c>
      <c r="D6" s="7">
        <v>2.1429999999999998</v>
      </c>
      <c r="E6" s="7">
        <v>2.1429999999999998</v>
      </c>
      <c r="F6" s="5" t="s">
        <v>4</v>
      </c>
    </row>
    <row r="7" spans="1:6" x14ac:dyDescent="0.25">
      <c r="A7" s="5" t="s">
        <v>1</v>
      </c>
      <c r="B7" s="6" t="s">
        <v>2</v>
      </c>
      <c r="C7" s="4" t="s">
        <v>6</v>
      </c>
      <c r="D7" s="7">
        <v>1.4350000000000001</v>
      </c>
      <c r="E7" s="7">
        <v>1.4350000000000001</v>
      </c>
      <c r="F7" s="5" t="s">
        <v>4</v>
      </c>
    </row>
    <row r="8" spans="1:6" x14ac:dyDescent="0.25">
      <c r="A8" s="5" t="s">
        <v>1</v>
      </c>
      <c r="B8" s="6" t="s">
        <v>2</v>
      </c>
      <c r="C8" s="4" t="s">
        <v>7</v>
      </c>
      <c r="D8" s="7">
        <v>5.1059999999999999</v>
      </c>
      <c r="E8" s="7">
        <v>5.1059999999999999</v>
      </c>
      <c r="F8" s="5" t="s">
        <v>4</v>
      </c>
    </row>
    <row r="9" spans="1:6" x14ac:dyDescent="0.25">
      <c r="A9" s="5" t="s">
        <v>1</v>
      </c>
      <c r="B9" s="6" t="s">
        <v>2</v>
      </c>
      <c r="C9" s="4" t="s">
        <v>8</v>
      </c>
      <c r="D9" s="7">
        <v>1.621</v>
      </c>
      <c r="E9" s="7">
        <v>1.621</v>
      </c>
      <c r="F9" s="5" t="s">
        <v>4</v>
      </c>
    </row>
    <row r="10" spans="1:6" x14ac:dyDescent="0.25">
      <c r="A10" s="5" t="s">
        <v>1</v>
      </c>
      <c r="B10" s="6" t="s">
        <v>2</v>
      </c>
      <c r="C10" s="4" t="s">
        <v>9</v>
      </c>
      <c r="D10" s="7">
        <v>1.659</v>
      </c>
      <c r="E10" s="7">
        <v>1.659</v>
      </c>
      <c r="F10" s="5" t="s">
        <v>4</v>
      </c>
    </row>
    <row r="11" spans="1:6" x14ac:dyDescent="0.25">
      <c r="A11" s="5" t="s">
        <v>1</v>
      </c>
      <c r="B11" s="6" t="s">
        <v>2</v>
      </c>
      <c r="C11" s="4" t="s">
        <v>10</v>
      </c>
      <c r="D11" s="7">
        <v>5.7460000000000004</v>
      </c>
      <c r="E11" s="7">
        <v>4.5540000000000003</v>
      </c>
      <c r="F11" s="5" t="s">
        <v>4</v>
      </c>
    </row>
    <row r="12" spans="1:6" x14ac:dyDescent="0.25">
      <c r="A12" s="5" t="s">
        <v>1</v>
      </c>
      <c r="B12" s="6" t="s">
        <v>2</v>
      </c>
      <c r="C12" s="4" t="s">
        <v>11</v>
      </c>
      <c r="D12" s="7">
        <v>2.8</v>
      </c>
      <c r="E12" s="7">
        <v>2.7469999999999999</v>
      </c>
      <c r="F12" s="5" t="s">
        <v>4</v>
      </c>
    </row>
    <row r="13" spans="1:6" x14ac:dyDescent="0.25">
      <c r="A13" s="5" t="s">
        <v>1</v>
      </c>
      <c r="B13" s="6" t="s">
        <v>2</v>
      </c>
      <c r="C13" s="4" t="s">
        <v>12</v>
      </c>
      <c r="D13" s="7">
        <v>1.95</v>
      </c>
      <c r="E13" s="7">
        <v>1.95</v>
      </c>
      <c r="F13" s="5" t="s">
        <v>4</v>
      </c>
    </row>
    <row r="14" spans="1:6" x14ac:dyDescent="0.25">
      <c r="A14" s="5" t="s">
        <v>1</v>
      </c>
      <c r="B14" s="6" t="s">
        <v>2</v>
      </c>
      <c r="C14" s="4" t="s">
        <v>13</v>
      </c>
      <c r="D14" s="7">
        <v>4.5830000000000002</v>
      </c>
      <c r="E14" s="7">
        <v>4.5830000000000002</v>
      </c>
      <c r="F14" s="5" t="s">
        <v>4</v>
      </c>
    </row>
    <row r="15" spans="1:6" x14ac:dyDescent="0.25">
      <c r="A15" s="5" t="s">
        <v>1</v>
      </c>
      <c r="B15" s="6" t="s">
        <v>2</v>
      </c>
      <c r="C15" s="4" t="s">
        <v>14</v>
      </c>
      <c r="D15" s="7">
        <v>1.0660000000000001</v>
      </c>
      <c r="E15" s="7">
        <v>1.0660000000000001</v>
      </c>
      <c r="F15" s="5" t="s">
        <v>4</v>
      </c>
    </row>
    <row r="16" spans="1:6" x14ac:dyDescent="0.25">
      <c r="A16" s="5" t="s">
        <v>1</v>
      </c>
      <c r="B16" s="6" t="s">
        <v>2</v>
      </c>
      <c r="C16" s="4" t="s">
        <v>15</v>
      </c>
      <c r="D16" s="7">
        <v>6.1360000000000001</v>
      </c>
      <c r="E16" s="7">
        <v>3.27</v>
      </c>
      <c r="F16" s="5" t="s">
        <v>4</v>
      </c>
    </row>
    <row r="17" spans="1:6" x14ac:dyDescent="0.25">
      <c r="A17" s="5" t="s">
        <v>1</v>
      </c>
      <c r="B17" s="6" t="s">
        <v>2</v>
      </c>
      <c r="C17" s="4" t="s">
        <v>16</v>
      </c>
      <c r="D17" s="7">
        <v>3.6070000000000002</v>
      </c>
      <c r="E17" s="7">
        <v>3.581</v>
      </c>
      <c r="F17" s="5" t="s">
        <v>4</v>
      </c>
    </row>
    <row r="18" spans="1:6" x14ac:dyDescent="0.25">
      <c r="A18" s="5" t="s">
        <v>1</v>
      </c>
      <c r="B18" s="6" t="s">
        <v>2</v>
      </c>
      <c r="C18" s="4" t="s">
        <v>17</v>
      </c>
      <c r="D18" s="7">
        <v>1.048</v>
      </c>
      <c r="E18" s="7">
        <v>1.048</v>
      </c>
      <c r="F18" s="5" t="s">
        <v>4</v>
      </c>
    </row>
    <row r="19" spans="1:6" x14ac:dyDescent="0.25">
      <c r="A19" s="5" t="s">
        <v>1</v>
      </c>
      <c r="B19" s="6" t="s">
        <v>2</v>
      </c>
      <c r="C19" s="4" t="s">
        <v>18</v>
      </c>
      <c r="D19" s="7">
        <v>3.8220000000000001</v>
      </c>
      <c r="E19" s="7">
        <v>2.1629999999999998</v>
      </c>
      <c r="F19" s="5" t="s">
        <v>4</v>
      </c>
    </row>
    <row r="20" spans="1:6" x14ac:dyDescent="0.25">
      <c r="A20" s="5" t="s">
        <v>1</v>
      </c>
      <c r="B20" s="6" t="s">
        <v>2</v>
      </c>
      <c r="C20" s="4" t="s">
        <v>19</v>
      </c>
      <c r="D20" s="7">
        <v>4.8550000000000004</v>
      </c>
      <c r="E20" s="7">
        <v>0.88200000000000001</v>
      </c>
      <c r="F20" s="5" t="s">
        <v>4</v>
      </c>
    </row>
    <row r="21" spans="1:6" x14ac:dyDescent="0.25">
      <c r="A21" s="12" t="s">
        <v>20</v>
      </c>
      <c r="B21" s="13" t="s">
        <v>2</v>
      </c>
      <c r="C21" s="14"/>
      <c r="D21" s="15">
        <f>SUM(D5:D20)</f>
        <v>49.868000000000009</v>
      </c>
      <c r="E21" s="15">
        <f>SUM(E5:E20)</f>
        <v>39.317</v>
      </c>
      <c r="F21" s="12"/>
    </row>
    <row r="22" spans="1:6" x14ac:dyDescent="0.25">
      <c r="A22" s="8" t="s">
        <v>109</v>
      </c>
      <c r="B22" s="9" t="s">
        <v>21</v>
      </c>
      <c r="C22" s="10" t="s">
        <v>22</v>
      </c>
      <c r="D22" s="11">
        <v>0.52100000000000002</v>
      </c>
      <c r="E22" s="11">
        <v>0.502</v>
      </c>
      <c r="F22" s="8" t="s">
        <v>4</v>
      </c>
    </row>
    <row r="23" spans="1:6" x14ac:dyDescent="0.25">
      <c r="A23" s="8" t="s">
        <v>109</v>
      </c>
      <c r="B23" s="6" t="s">
        <v>21</v>
      </c>
      <c r="C23" s="4" t="s">
        <v>23</v>
      </c>
      <c r="D23" s="7">
        <v>8.5679999999999996</v>
      </c>
      <c r="E23" s="7">
        <v>8.1880000000000006</v>
      </c>
      <c r="F23" s="5" t="s">
        <v>4</v>
      </c>
    </row>
    <row r="24" spans="1:6" x14ac:dyDescent="0.25">
      <c r="A24" s="8" t="s">
        <v>109</v>
      </c>
      <c r="B24" s="6" t="s">
        <v>21</v>
      </c>
      <c r="C24" s="4" t="s">
        <v>24</v>
      </c>
      <c r="D24" s="7">
        <v>1.9790000000000001</v>
      </c>
      <c r="E24" s="7">
        <v>0.28899999999999998</v>
      </c>
      <c r="F24" s="5" t="s">
        <v>4</v>
      </c>
    </row>
    <row r="25" spans="1:6" x14ac:dyDescent="0.25">
      <c r="A25" s="8" t="s">
        <v>109</v>
      </c>
      <c r="B25" s="6" t="s">
        <v>21</v>
      </c>
      <c r="C25" s="4" t="s">
        <v>25</v>
      </c>
      <c r="D25" s="7">
        <v>2.629</v>
      </c>
      <c r="E25" s="7">
        <v>1.2E-2</v>
      </c>
      <c r="F25" s="5" t="s">
        <v>4</v>
      </c>
    </row>
    <row r="26" spans="1:6" x14ac:dyDescent="0.25">
      <c r="A26" s="12" t="s">
        <v>20</v>
      </c>
      <c r="B26" s="13" t="s">
        <v>21</v>
      </c>
      <c r="C26" s="14"/>
      <c r="D26" s="15">
        <f>SUM(D22:D25)</f>
        <v>13.697000000000001</v>
      </c>
      <c r="E26" s="15">
        <f>SUM(E22:E25)</f>
        <v>8.9910000000000014</v>
      </c>
      <c r="F26" s="12"/>
    </row>
    <row r="27" spans="1:6" x14ac:dyDescent="0.25">
      <c r="A27" s="8" t="s">
        <v>26</v>
      </c>
      <c r="B27" s="9" t="s">
        <v>27</v>
      </c>
      <c r="C27" s="10" t="s">
        <v>28</v>
      </c>
      <c r="D27" s="11">
        <v>4.415</v>
      </c>
      <c r="E27" s="11">
        <v>1.337</v>
      </c>
      <c r="F27" s="8" t="s">
        <v>4</v>
      </c>
    </row>
    <row r="28" spans="1:6" x14ac:dyDescent="0.25">
      <c r="A28" s="5" t="s">
        <v>26</v>
      </c>
      <c r="B28" s="6" t="s">
        <v>27</v>
      </c>
      <c r="C28" s="4" t="s">
        <v>29</v>
      </c>
      <c r="D28" s="7">
        <v>2.99</v>
      </c>
      <c r="E28" s="7">
        <v>2.57</v>
      </c>
      <c r="F28" s="5" t="s">
        <v>4</v>
      </c>
    </row>
    <row r="29" spans="1:6" x14ac:dyDescent="0.25">
      <c r="A29" s="12" t="s">
        <v>20</v>
      </c>
      <c r="B29" s="13" t="s">
        <v>27</v>
      </c>
      <c r="C29" s="14"/>
      <c r="D29" s="15">
        <f>SUM(D27:D28)</f>
        <v>7.4050000000000002</v>
      </c>
      <c r="E29" s="15">
        <f>SUM(E27:E28)</f>
        <v>3.907</v>
      </c>
      <c r="F29" s="12"/>
    </row>
    <row r="30" spans="1:6" x14ac:dyDescent="0.25">
      <c r="A30" s="8" t="s">
        <v>30</v>
      </c>
      <c r="B30" s="9" t="s">
        <v>31</v>
      </c>
      <c r="C30" s="10" t="s">
        <v>32</v>
      </c>
      <c r="D30" s="11">
        <v>2.7</v>
      </c>
      <c r="E30" s="11">
        <v>1.788</v>
      </c>
      <c r="F30" s="8" t="s">
        <v>4</v>
      </c>
    </row>
    <row r="31" spans="1:6" x14ac:dyDescent="0.25">
      <c r="A31" s="12" t="s">
        <v>20</v>
      </c>
      <c r="B31" s="13" t="s">
        <v>31</v>
      </c>
      <c r="C31" s="14"/>
      <c r="D31" s="15">
        <f>SUM(D30)</f>
        <v>2.7</v>
      </c>
      <c r="E31" s="15">
        <f>SUM(E30)</f>
        <v>1.788</v>
      </c>
      <c r="F31" s="12"/>
    </row>
    <row r="32" spans="1:6" x14ac:dyDescent="0.25">
      <c r="A32" s="8" t="s">
        <v>110</v>
      </c>
      <c r="B32" s="9" t="s">
        <v>111</v>
      </c>
      <c r="C32" s="10" t="s">
        <v>33</v>
      </c>
      <c r="D32" s="11">
        <v>1.964</v>
      </c>
      <c r="E32" s="11">
        <v>1.2999999999999999E-2</v>
      </c>
      <c r="F32" s="8" t="s">
        <v>4</v>
      </c>
    </row>
    <row r="33" spans="1:6" x14ac:dyDescent="0.25">
      <c r="A33" s="12" t="s">
        <v>20</v>
      </c>
      <c r="B33" s="13" t="s">
        <v>111</v>
      </c>
      <c r="C33" s="14"/>
      <c r="D33" s="15">
        <f>SUM(D32)</f>
        <v>1.964</v>
      </c>
      <c r="E33" s="15">
        <f>SUM(E32)</f>
        <v>1.2999999999999999E-2</v>
      </c>
      <c r="F33" s="12"/>
    </row>
    <row r="34" spans="1:6" x14ac:dyDescent="0.25">
      <c r="A34" s="8" t="s">
        <v>34</v>
      </c>
      <c r="B34" s="9" t="s">
        <v>35</v>
      </c>
      <c r="C34" s="10" t="s">
        <v>36</v>
      </c>
      <c r="D34" s="11">
        <v>2.38</v>
      </c>
      <c r="E34" s="11">
        <v>2.38</v>
      </c>
      <c r="F34" s="8" t="s">
        <v>4</v>
      </c>
    </row>
    <row r="35" spans="1:6" x14ac:dyDescent="0.25">
      <c r="A35" s="5" t="s">
        <v>34</v>
      </c>
      <c r="B35" s="6" t="s">
        <v>35</v>
      </c>
      <c r="C35" s="4" t="s">
        <v>37</v>
      </c>
      <c r="D35" s="7">
        <v>2.38</v>
      </c>
      <c r="E35" s="7">
        <v>2.3769999999999998</v>
      </c>
      <c r="F35" s="5" t="s">
        <v>4</v>
      </c>
    </row>
    <row r="36" spans="1:6" x14ac:dyDescent="0.25">
      <c r="A36" s="5" t="s">
        <v>34</v>
      </c>
      <c r="B36" s="6" t="s">
        <v>35</v>
      </c>
      <c r="C36" s="4" t="s">
        <v>38</v>
      </c>
      <c r="D36" s="7">
        <v>1.0820000000000001</v>
      </c>
      <c r="E36" s="7">
        <v>1.0820000000000001</v>
      </c>
      <c r="F36" s="5" t="s">
        <v>4</v>
      </c>
    </row>
    <row r="37" spans="1:6" x14ac:dyDescent="0.25">
      <c r="A37" s="5" t="s">
        <v>34</v>
      </c>
      <c r="B37" s="6" t="s">
        <v>35</v>
      </c>
      <c r="C37" s="4" t="s">
        <v>39</v>
      </c>
      <c r="D37" s="7">
        <v>5.508</v>
      </c>
      <c r="E37" s="7">
        <v>1.6639999999999999</v>
      </c>
      <c r="F37" s="5" t="s">
        <v>4</v>
      </c>
    </row>
    <row r="38" spans="1:6" x14ac:dyDescent="0.25">
      <c r="A38" s="5" t="s">
        <v>34</v>
      </c>
      <c r="B38" s="6" t="s">
        <v>35</v>
      </c>
      <c r="C38" s="4" t="s">
        <v>40</v>
      </c>
      <c r="D38" s="7">
        <v>1.587</v>
      </c>
      <c r="E38" s="7">
        <v>1.2E-2</v>
      </c>
      <c r="F38" s="5" t="s">
        <v>4</v>
      </c>
    </row>
    <row r="39" spans="1:6" x14ac:dyDescent="0.25">
      <c r="A39" s="5" t="s">
        <v>34</v>
      </c>
      <c r="B39" s="6" t="s">
        <v>35</v>
      </c>
      <c r="C39" s="4" t="s">
        <v>41</v>
      </c>
      <c r="D39" s="7">
        <v>4.4359999999999999</v>
      </c>
      <c r="E39" s="7">
        <v>2.7E-2</v>
      </c>
      <c r="F39" s="5" t="s">
        <v>4</v>
      </c>
    </row>
    <row r="40" spans="1:6" x14ac:dyDescent="0.25">
      <c r="A40" s="5" t="s">
        <v>34</v>
      </c>
      <c r="B40" s="6" t="s">
        <v>35</v>
      </c>
      <c r="C40" s="4" t="s">
        <v>42</v>
      </c>
      <c r="D40" s="7">
        <v>5.7789999999999999</v>
      </c>
      <c r="E40" s="7">
        <v>1.4810000000000001</v>
      </c>
      <c r="F40" s="5" t="s">
        <v>4</v>
      </c>
    </row>
    <row r="41" spans="1:6" x14ac:dyDescent="0.25">
      <c r="A41" s="5" t="s">
        <v>34</v>
      </c>
      <c r="B41" s="6" t="s">
        <v>35</v>
      </c>
      <c r="C41" s="4" t="s">
        <v>43</v>
      </c>
      <c r="D41" s="7">
        <v>3.7690000000000001</v>
      </c>
      <c r="E41" s="7">
        <v>1.7000000000000001E-2</v>
      </c>
      <c r="F41" s="5" t="s">
        <v>4</v>
      </c>
    </row>
    <row r="42" spans="1:6" x14ac:dyDescent="0.25">
      <c r="A42" s="5" t="s">
        <v>34</v>
      </c>
      <c r="B42" s="6" t="s">
        <v>35</v>
      </c>
      <c r="C42" s="4" t="s">
        <v>43</v>
      </c>
      <c r="D42" s="7">
        <v>3.7690000000000001</v>
      </c>
      <c r="E42" s="7">
        <v>3.7519999999999998</v>
      </c>
      <c r="F42" s="5" t="s">
        <v>4</v>
      </c>
    </row>
    <row r="43" spans="1:6" x14ac:dyDescent="0.25">
      <c r="A43" s="5" t="s">
        <v>34</v>
      </c>
      <c r="B43" s="6" t="s">
        <v>35</v>
      </c>
      <c r="C43" s="4" t="s">
        <v>44</v>
      </c>
      <c r="D43" s="7">
        <v>5.48</v>
      </c>
      <c r="E43" s="7">
        <v>2.9000000000000001E-2</v>
      </c>
      <c r="F43" s="5" t="s">
        <v>4</v>
      </c>
    </row>
    <row r="44" spans="1:6" x14ac:dyDescent="0.25">
      <c r="A44" s="5" t="s">
        <v>34</v>
      </c>
      <c r="B44" s="6" t="s">
        <v>35</v>
      </c>
      <c r="C44" s="4" t="s">
        <v>45</v>
      </c>
      <c r="D44" s="7">
        <v>3.5409999999999999</v>
      </c>
      <c r="E44" s="7">
        <v>3.5409999999999999</v>
      </c>
      <c r="F44" s="5" t="s">
        <v>4</v>
      </c>
    </row>
    <row r="45" spans="1:6" x14ac:dyDescent="0.25">
      <c r="A45" s="5" t="s">
        <v>34</v>
      </c>
      <c r="B45" s="6" t="s">
        <v>35</v>
      </c>
      <c r="C45" s="4" t="s">
        <v>46</v>
      </c>
      <c r="D45" s="7">
        <v>4.9800000000000004</v>
      </c>
      <c r="E45" s="7">
        <v>3.5510000000000002</v>
      </c>
      <c r="F45" s="5" t="s">
        <v>4</v>
      </c>
    </row>
    <row r="46" spans="1:6" x14ac:dyDescent="0.25">
      <c r="A46" s="5" t="s">
        <v>34</v>
      </c>
      <c r="B46" s="6" t="s">
        <v>35</v>
      </c>
      <c r="C46" s="4" t="s">
        <v>47</v>
      </c>
      <c r="D46" s="7">
        <v>7.5759999999999996</v>
      </c>
      <c r="E46" s="7">
        <v>3.1E-2</v>
      </c>
      <c r="F46" s="5" t="s">
        <v>4</v>
      </c>
    </row>
    <row r="47" spans="1:6" x14ac:dyDescent="0.25">
      <c r="A47" s="5" t="s">
        <v>34</v>
      </c>
      <c r="B47" s="6" t="s">
        <v>35</v>
      </c>
      <c r="C47" s="4" t="s">
        <v>48</v>
      </c>
      <c r="D47" s="7">
        <v>3.6429999999999998</v>
      </c>
      <c r="E47" s="7">
        <v>1.4E-2</v>
      </c>
      <c r="F47" s="5" t="s">
        <v>4</v>
      </c>
    </row>
    <row r="48" spans="1:6" x14ac:dyDescent="0.25">
      <c r="A48" s="5" t="s">
        <v>34</v>
      </c>
      <c r="B48" s="6" t="s">
        <v>35</v>
      </c>
      <c r="C48" s="4" t="s">
        <v>49</v>
      </c>
      <c r="D48" s="7">
        <v>2.08</v>
      </c>
      <c r="E48" s="7">
        <v>2.0699999999999998</v>
      </c>
      <c r="F48" s="5" t="s">
        <v>4</v>
      </c>
    </row>
    <row r="49" spans="1:6" x14ac:dyDescent="0.25">
      <c r="A49" s="5" t="s">
        <v>34</v>
      </c>
      <c r="B49" s="6" t="s">
        <v>35</v>
      </c>
      <c r="C49" s="4" t="s">
        <v>50</v>
      </c>
      <c r="D49" s="7">
        <v>2.9449999999999998</v>
      </c>
      <c r="E49" s="7">
        <v>2.9140000000000001</v>
      </c>
      <c r="F49" s="5" t="s">
        <v>4</v>
      </c>
    </row>
    <row r="50" spans="1:6" x14ac:dyDescent="0.25">
      <c r="A50" s="5" t="s">
        <v>34</v>
      </c>
      <c r="B50" s="6" t="s">
        <v>35</v>
      </c>
      <c r="C50" s="4" t="s">
        <v>51</v>
      </c>
      <c r="D50" s="7">
        <v>5.6429999999999998</v>
      </c>
      <c r="E50" s="7">
        <v>2.2629999999999999</v>
      </c>
      <c r="F50" s="5" t="s">
        <v>4</v>
      </c>
    </row>
    <row r="51" spans="1:6" x14ac:dyDescent="0.25">
      <c r="A51" s="5" t="s">
        <v>34</v>
      </c>
      <c r="B51" s="6" t="s">
        <v>35</v>
      </c>
      <c r="C51" s="4" t="s">
        <v>52</v>
      </c>
      <c r="D51" s="7">
        <v>3.8929999999999998</v>
      </c>
      <c r="E51" s="7">
        <v>2.9000000000000001E-2</v>
      </c>
      <c r="F51" s="5" t="s">
        <v>4</v>
      </c>
    </row>
    <row r="52" spans="1:6" x14ac:dyDescent="0.25">
      <c r="A52" s="5" t="s">
        <v>34</v>
      </c>
      <c r="B52" s="6" t="s">
        <v>35</v>
      </c>
      <c r="C52" s="4" t="s">
        <v>53</v>
      </c>
      <c r="D52" s="7">
        <v>1.6639999999999999</v>
      </c>
      <c r="E52" s="7">
        <v>1.631</v>
      </c>
      <c r="F52" s="5" t="s">
        <v>4</v>
      </c>
    </row>
    <row r="53" spans="1:6" x14ac:dyDescent="0.25">
      <c r="A53" s="5" t="s">
        <v>34</v>
      </c>
      <c r="B53" s="6" t="s">
        <v>35</v>
      </c>
      <c r="C53" s="4" t="s">
        <v>54</v>
      </c>
      <c r="D53" s="7">
        <v>2.1280000000000001</v>
      </c>
      <c r="E53" s="7">
        <v>1.7000000000000001E-2</v>
      </c>
      <c r="F53" s="5" t="s">
        <v>4</v>
      </c>
    </row>
    <row r="54" spans="1:6" x14ac:dyDescent="0.25">
      <c r="A54" s="5" t="s">
        <v>34</v>
      </c>
      <c r="B54" s="6" t="s">
        <v>35</v>
      </c>
      <c r="C54" s="4" t="s">
        <v>55</v>
      </c>
      <c r="D54" s="7">
        <v>1.9419999999999999</v>
      </c>
      <c r="E54" s="7">
        <v>1.2999999999999999E-2</v>
      </c>
      <c r="F54" s="5" t="s">
        <v>4</v>
      </c>
    </row>
    <row r="55" spans="1:6" x14ac:dyDescent="0.25">
      <c r="A55" s="5" t="s">
        <v>34</v>
      </c>
      <c r="B55" s="6" t="s">
        <v>35</v>
      </c>
      <c r="C55" s="4" t="s">
        <v>56</v>
      </c>
      <c r="D55" s="7">
        <v>2.5739999999999998</v>
      </c>
      <c r="E55" s="7">
        <v>2.5000000000000001E-2</v>
      </c>
      <c r="F55" s="5" t="s">
        <v>4</v>
      </c>
    </row>
    <row r="56" spans="1:6" x14ac:dyDescent="0.25">
      <c r="A56" s="5" t="s">
        <v>34</v>
      </c>
      <c r="B56" s="6" t="s">
        <v>35</v>
      </c>
      <c r="C56" s="4" t="s">
        <v>57</v>
      </c>
      <c r="D56" s="7">
        <v>2.1120000000000001</v>
      </c>
      <c r="E56" s="7">
        <v>2.1110000000000002</v>
      </c>
      <c r="F56" s="5" t="s">
        <v>4</v>
      </c>
    </row>
    <row r="57" spans="1:6" x14ac:dyDescent="0.25">
      <c r="A57" s="5" t="s">
        <v>34</v>
      </c>
      <c r="B57" s="6" t="s">
        <v>35</v>
      </c>
      <c r="C57" s="4" t="s">
        <v>58</v>
      </c>
      <c r="D57" s="7">
        <v>3.6520000000000001</v>
      </c>
      <c r="E57" s="7">
        <v>3.633</v>
      </c>
      <c r="F57" s="5" t="s">
        <v>4</v>
      </c>
    </row>
    <row r="58" spans="1:6" x14ac:dyDescent="0.25">
      <c r="A58" s="5" t="s">
        <v>34</v>
      </c>
      <c r="B58" s="6" t="s">
        <v>35</v>
      </c>
      <c r="C58" s="4" t="s">
        <v>59</v>
      </c>
      <c r="D58" s="7">
        <v>1.3440000000000001</v>
      </c>
      <c r="E58" s="7">
        <v>1.9E-2</v>
      </c>
      <c r="F58" s="5" t="s">
        <v>4</v>
      </c>
    </row>
    <row r="59" spans="1:6" x14ac:dyDescent="0.25">
      <c r="A59" s="5" t="s">
        <v>34</v>
      </c>
      <c r="B59" s="6" t="s">
        <v>35</v>
      </c>
      <c r="C59" s="4" t="s">
        <v>60</v>
      </c>
      <c r="D59" s="7">
        <v>3.1349999999999998</v>
      </c>
      <c r="E59" s="7">
        <v>3.093</v>
      </c>
      <c r="F59" s="5" t="s">
        <v>4</v>
      </c>
    </row>
    <row r="60" spans="1:6" x14ac:dyDescent="0.25">
      <c r="A60" s="5" t="s">
        <v>34</v>
      </c>
      <c r="B60" s="6" t="s">
        <v>35</v>
      </c>
      <c r="C60" s="4" t="s">
        <v>61</v>
      </c>
      <c r="D60" s="7">
        <v>2.0649999999999999</v>
      </c>
      <c r="E60" s="7">
        <v>2.0649999999999999</v>
      </c>
      <c r="F60" s="5" t="s">
        <v>4</v>
      </c>
    </row>
    <row r="61" spans="1:6" x14ac:dyDescent="0.25">
      <c r="A61" s="5" t="s">
        <v>34</v>
      </c>
      <c r="B61" s="6" t="s">
        <v>35</v>
      </c>
      <c r="C61" s="4" t="s">
        <v>62</v>
      </c>
      <c r="D61" s="7">
        <v>2.0139999999999998</v>
      </c>
      <c r="E61" s="7">
        <v>2.0139999999999998</v>
      </c>
      <c r="F61" s="5" t="s">
        <v>4</v>
      </c>
    </row>
    <row r="62" spans="1:6" x14ac:dyDescent="0.25">
      <c r="A62" s="5" t="s">
        <v>34</v>
      </c>
      <c r="B62" s="6" t="s">
        <v>35</v>
      </c>
      <c r="C62" s="4" t="s">
        <v>63</v>
      </c>
      <c r="D62" s="7">
        <v>2.2240000000000002</v>
      </c>
      <c r="E62" s="7">
        <v>2.1869999999999998</v>
      </c>
      <c r="F62" s="5" t="s">
        <v>4</v>
      </c>
    </row>
    <row r="63" spans="1:6" x14ac:dyDescent="0.25">
      <c r="A63" s="5" t="s">
        <v>34</v>
      </c>
      <c r="B63" s="6" t="s">
        <v>35</v>
      </c>
      <c r="C63" s="4" t="s">
        <v>64</v>
      </c>
      <c r="D63" s="7">
        <v>1.667</v>
      </c>
      <c r="E63" s="7">
        <v>0.16600000000000001</v>
      </c>
      <c r="F63" s="5" t="s">
        <v>4</v>
      </c>
    </row>
    <row r="64" spans="1:6" x14ac:dyDescent="0.25">
      <c r="A64" s="5" t="s">
        <v>34</v>
      </c>
      <c r="B64" s="6" t="s">
        <v>35</v>
      </c>
      <c r="C64" s="4" t="s">
        <v>65</v>
      </c>
      <c r="D64" s="7">
        <v>0.75700000000000001</v>
      </c>
      <c r="E64" s="7">
        <v>0.27900000000000003</v>
      </c>
      <c r="F64" s="5" t="s">
        <v>4</v>
      </c>
    </row>
    <row r="65" spans="1:6" x14ac:dyDescent="0.25">
      <c r="A65" s="5" t="s">
        <v>34</v>
      </c>
      <c r="B65" s="6" t="s">
        <v>35</v>
      </c>
      <c r="C65" s="4" t="s">
        <v>66</v>
      </c>
      <c r="D65" s="7">
        <v>1.778</v>
      </c>
      <c r="E65" s="7">
        <v>0.27400000000000002</v>
      </c>
      <c r="F65" s="5" t="s">
        <v>4</v>
      </c>
    </row>
    <row r="66" spans="1:6" x14ac:dyDescent="0.25">
      <c r="A66" s="5" t="s">
        <v>34</v>
      </c>
      <c r="B66" s="6" t="s">
        <v>35</v>
      </c>
      <c r="C66" s="4" t="s">
        <v>67</v>
      </c>
      <c r="D66" s="7">
        <v>5.5759999999999996</v>
      </c>
      <c r="E66" s="7">
        <v>2.552</v>
      </c>
      <c r="F66" s="5" t="s">
        <v>4</v>
      </c>
    </row>
    <row r="67" spans="1:6" x14ac:dyDescent="0.25">
      <c r="A67" s="5" t="s">
        <v>34</v>
      </c>
      <c r="B67" s="6" t="s">
        <v>35</v>
      </c>
      <c r="C67" s="4" t="s">
        <v>68</v>
      </c>
      <c r="D67" s="7">
        <v>2.5739999999999998</v>
      </c>
      <c r="E67" s="7">
        <v>2.5739999999999998</v>
      </c>
      <c r="F67" s="5" t="s">
        <v>4</v>
      </c>
    </row>
    <row r="68" spans="1:6" x14ac:dyDescent="0.25">
      <c r="A68" s="5" t="s">
        <v>34</v>
      </c>
      <c r="B68" s="6" t="s">
        <v>35</v>
      </c>
      <c r="C68" s="4" t="s">
        <v>69</v>
      </c>
      <c r="D68" s="7">
        <v>3.35</v>
      </c>
      <c r="E68" s="7">
        <v>3.3380000000000001</v>
      </c>
      <c r="F68" s="5" t="s">
        <v>4</v>
      </c>
    </row>
    <row r="69" spans="1:6" x14ac:dyDescent="0.25">
      <c r="A69" s="5" t="s">
        <v>34</v>
      </c>
      <c r="B69" s="6" t="s">
        <v>35</v>
      </c>
      <c r="C69" s="4" t="s">
        <v>70</v>
      </c>
      <c r="D69" s="7">
        <v>2.0030000000000001</v>
      </c>
      <c r="E69" s="7">
        <v>2.0030000000000001</v>
      </c>
      <c r="F69" s="5" t="s">
        <v>4</v>
      </c>
    </row>
    <row r="70" spans="1:6" x14ac:dyDescent="0.25">
      <c r="A70" s="5" t="s">
        <v>34</v>
      </c>
      <c r="B70" s="6" t="s">
        <v>35</v>
      </c>
      <c r="C70" s="4" t="s">
        <v>71</v>
      </c>
      <c r="D70" s="7">
        <v>3.1629999999999998</v>
      </c>
      <c r="E70" s="7">
        <v>3.1629999999999998</v>
      </c>
      <c r="F70" s="5" t="s">
        <v>4</v>
      </c>
    </row>
    <row r="71" spans="1:6" x14ac:dyDescent="0.25">
      <c r="A71" s="5" t="s">
        <v>34</v>
      </c>
      <c r="B71" s="6" t="s">
        <v>35</v>
      </c>
      <c r="C71" s="4" t="s">
        <v>72</v>
      </c>
      <c r="D71" s="7">
        <v>1.544</v>
      </c>
      <c r="E71" s="7">
        <v>1.526</v>
      </c>
      <c r="F71" s="5" t="s">
        <v>4</v>
      </c>
    </row>
    <row r="72" spans="1:6" x14ac:dyDescent="0.25">
      <c r="A72" s="5" t="s">
        <v>34</v>
      </c>
      <c r="B72" s="6" t="s">
        <v>35</v>
      </c>
      <c r="C72" s="4" t="s">
        <v>24</v>
      </c>
      <c r="D72" s="7">
        <v>1.9790000000000001</v>
      </c>
      <c r="E72" s="7">
        <v>1.4970000000000001</v>
      </c>
      <c r="F72" s="5" t="s">
        <v>4</v>
      </c>
    </row>
    <row r="73" spans="1:6" x14ac:dyDescent="0.25">
      <c r="A73" s="5" t="s">
        <v>34</v>
      </c>
      <c r="B73" s="6" t="s">
        <v>35</v>
      </c>
      <c r="C73" s="4" t="s">
        <v>73</v>
      </c>
      <c r="D73" s="7">
        <v>3.4990000000000001</v>
      </c>
      <c r="E73" s="7">
        <v>0.19500000000000001</v>
      </c>
      <c r="F73" s="5" t="s">
        <v>4</v>
      </c>
    </row>
    <row r="74" spans="1:6" x14ac:dyDescent="0.25">
      <c r="A74" s="5" t="s">
        <v>34</v>
      </c>
      <c r="B74" s="6" t="s">
        <v>35</v>
      </c>
      <c r="C74" s="4" t="s">
        <v>74</v>
      </c>
      <c r="D74" s="7">
        <v>4.6909999999999998</v>
      </c>
      <c r="E74" s="7">
        <v>2.3119999999999998</v>
      </c>
      <c r="F74" s="5" t="s">
        <v>4</v>
      </c>
    </row>
    <row r="75" spans="1:6" x14ac:dyDescent="0.25">
      <c r="A75" s="5" t="s">
        <v>34</v>
      </c>
      <c r="B75" s="6" t="s">
        <v>35</v>
      </c>
      <c r="C75" s="4" t="s">
        <v>74</v>
      </c>
      <c r="D75" s="7">
        <v>4.6909999999999998</v>
      </c>
      <c r="E75" s="7">
        <v>2.3759999999999999</v>
      </c>
      <c r="F75" s="5" t="s">
        <v>4</v>
      </c>
    </row>
    <row r="76" spans="1:6" x14ac:dyDescent="0.25">
      <c r="A76" s="5" t="s">
        <v>34</v>
      </c>
      <c r="B76" s="6" t="s">
        <v>35</v>
      </c>
      <c r="C76" s="4" t="s">
        <v>75</v>
      </c>
      <c r="D76" s="7">
        <v>2.25</v>
      </c>
      <c r="E76" s="7">
        <v>2.25</v>
      </c>
      <c r="F76" s="5" t="s">
        <v>4</v>
      </c>
    </row>
    <row r="77" spans="1:6" x14ac:dyDescent="0.25">
      <c r="A77" s="5" t="s">
        <v>34</v>
      </c>
      <c r="B77" s="6" t="s">
        <v>35</v>
      </c>
      <c r="C77" s="4" t="s">
        <v>76</v>
      </c>
      <c r="D77" s="7">
        <v>4.7869999999999999</v>
      </c>
      <c r="E77" s="7">
        <v>2.1999999999999999E-2</v>
      </c>
      <c r="F77" s="5" t="s">
        <v>4</v>
      </c>
    </row>
    <row r="78" spans="1:6" x14ac:dyDescent="0.25">
      <c r="A78" s="5" t="s">
        <v>34</v>
      </c>
      <c r="B78" s="6" t="s">
        <v>35</v>
      </c>
      <c r="C78" s="4" t="s">
        <v>77</v>
      </c>
      <c r="D78" s="7">
        <v>4.6120000000000001</v>
      </c>
      <c r="E78" s="7">
        <v>1.9890000000000001</v>
      </c>
      <c r="F78" s="5" t="s">
        <v>4</v>
      </c>
    </row>
    <row r="79" spans="1:6" x14ac:dyDescent="0.25">
      <c r="A79" s="5" t="s">
        <v>34</v>
      </c>
      <c r="B79" s="6" t="s">
        <v>35</v>
      </c>
      <c r="C79" s="4" t="s">
        <v>77</v>
      </c>
      <c r="D79" s="7">
        <v>4.6120000000000001</v>
      </c>
      <c r="E79" s="7">
        <v>2.6230000000000002</v>
      </c>
      <c r="F79" s="5" t="s">
        <v>4</v>
      </c>
    </row>
    <row r="80" spans="1:6" x14ac:dyDescent="0.25">
      <c r="A80" s="5" t="s">
        <v>34</v>
      </c>
      <c r="B80" s="6" t="s">
        <v>35</v>
      </c>
      <c r="C80" s="4" t="s">
        <v>78</v>
      </c>
      <c r="D80" s="7">
        <v>1.9039999999999999</v>
      </c>
      <c r="E80" s="7">
        <v>1.8740000000000001</v>
      </c>
      <c r="F80" s="5" t="s">
        <v>4</v>
      </c>
    </row>
    <row r="81" spans="1:6" x14ac:dyDescent="0.25">
      <c r="A81" s="5" t="s">
        <v>34</v>
      </c>
      <c r="B81" s="6" t="s">
        <v>35</v>
      </c>
      <c r="C81" s="4" t="s">
        <v>79</v>
      </c>
      <c r="D81" s="7">
        <v>7.4509999999999996</v>
      </c>
      <c r="E81" s="7">
        <v>2.3E-2</v>
      </c>
      <c r="F81" s="5" t="s">
        <v>4</v>
      </c>
    </row>
    <row r="82" spans="1:6" x14ac:dyDescent="0.25">
      <c r="A82" s="5" t="s">
        <v>34</v>
      </c>
      <c r="B82" s="6" t="s">
        <v>35</v>
      </c>
      <c r="C82" s="4" t="s">
        <v>80</v>
      </c>
      <c r="D82" s="7">
        <v>12.04</v>
      </c>
      <c r="E82" s="7">
        <v>0.41299999999999998</v>
      </c>
      <c r="F82" s="5" t="s">
        <v>4</v>
      </c>
    </row>
    <row r="83" spans="1:6" x14ac:dyDescent="0.25">
      <c r="A83" s="5" t="s">
        <v>34</v>
      </c>
      <c r="B83" s="6" t="s">
        <v>35</v>
      </c>
      <c r="C83" s="4" t="s">
        <v>81</v>
      </c>
      <c r="D83" s="7">
        <v>1.9259999999999999</v>
      </c>
      <c r="E83" s="7">
        <v>1.9259999999999999</v>
      </c>
      <c r="F83" s="5" t="s">
        <v>4</v>
      </c>
    </row>
    <row r="84" spans="1:6" x14ac:dyDescent="0.25">
      <c r="A84" s="5" t="s">
        <v>34</v>
      </c>
      <c r="B84" s="6" t="s">
        <v>35</v>
      </c>
      <c r="C84" s="4" t="s">
        <v>82</v>
      </c>
      <c r="D84" s="7">
        <v>1.726</v>
      </c>
      <c r="E84" s="7">
        <v>1.724</v>
      </c>
      <c r="F84" s="5" t="s">
        <v>4</v>
      </c>
    </row>
    <row r="85" spans="1:6" x14ac:dyDescent="0.25">
      <c r="A85" s="5" t="s">
        <v>34</v>
      </c>
      <c r="B85" s="6" t="s">
        <v>35</v>
      </c>
      <c r="C85" s="4" t="s">
        <v>83</v>
      </c>
      <c r="D85" s="7">
        <v>2.1360000000000001</v>
      </c>
      <c r="E85" s="7">
        <v>2.0649999999999999</v>
      </c>
      <c r="F85" s="5" t="s">
        <v>4</v>
      </c>
    </row>
    <row r="86" spans="1:6" x14ac:dyDescent="0.25">
      <c r="A86" s="5" t="s">
        <v>34</v>
      </c>
      <c r="B86" s="6" t="s">
        <v>35</v>
      </c>
      <c r="C86" s="4" t="s">
        <v>84</v>
      </c>
      <c r="D86" s="7">
        <v>8.9320000000000004</v>
      </c>
      <c r="E86" s="7">
        <v>0.03</v>
      </c>
      <c r="F86" s="5" t="s">
        <v>4</v>
      </c>
    </row>
    <row r="87" spans="1:6" x14ac:dyDescent="0.25">
      <c r="A87" s="5" t="s">
        <v>34</v>
      </c>
      <c r="B87" s="6" t="s">
        <v>35</v>
      </c>
      <c r="C87" s="4" t="s">
        <v>85</v>
      </c>
      <c r="D87" s="7">
        <v>0.53700000000000003</v>
      </c>
      <c r="E87" s="7">
        <v>0.53700000000000003</v>
      </c>
      <c r="F87" s="5" t="s">
        <v>4</v>
      </c>
    </row>
    <row r="88" spans="1:6" x14ac:dyDescent="0.25">
      <c r="A88" s="5" t="s">
        <v>34</v>
      </c>
      <c r="B88" s="6" t="s">
        <v>35</v>
      </c>
      <c r="C88" s="4" t="s">
        <v>86</v>
      </c>
      <c r="D88" s="7">
        <v>0.435</v>
      </c>
      <c r="E88" s="7">
        <v>0.435</v>
      </c>
      <c r="F88" s="5" t="s">
        <v>4</v>
      </c>
    </row>
    <row r="89" spans="1:6" x14ac:dyDescent="0.25">
      <c r="A89" s="5" t="s">
        <v>34</v>
      </c>
      <c r="B89" s="6" t="s">
        <v>35</v>
      </c>
      <c r="C89" s="4" t="s">
        <v>87</v>
      </c>
      <c r="D89" s="7">
        <v>0.81699999999999995</v>
      </c>
      <c r="E89" s="7">
        <v>0.81699999999999995</v>
      </c>
      <c r="F89" s="5" t="s">
        <v>4</v>
      </c>
    </row>
    <row r="90" spans="1:6" x14ac:dyDescent="0.25">
      <c r="A90" s="5" t="s">
        <v>34</v>
      </c>
      <c r="B90" s="6" t="s">
        <v>35</v>
      </c>
      <c r="C90" s="4" t="s">
        <v>88</v>
      </c>
      <c r="D90" s="7">
        <v>0.40899999999999997</v>
      </c>
      <c r="E90" s="7">
        <v>0.40899999999999997</v>
      </c>
      <c r="F90" s="5" t="s">
        <v>4</v>
      </c>
    </row>
    <row r="91" spans="1:6" x14ac:dyDescent="0.25">
      <c r="A91" s="5" t="s">
        <v>34</v>
      </c>
      <c r="B91" s="6" t="s">
        <v>35</v>
      </c>
      <c r="C91" s="4" t="s">
        <v>89</v>
      </c>
      <c r="D91" s="7">
        <v>1.1639999999999999</v>
      </c>
      <c r="E91" s="7">
        <v>1.163</v>
      </c>
      <c r="F91" s="5" t="s">
        <v>4</v>
      </c>
    </row>
    <row r="92" spans="1:6" x14ac:dyDescent="0.25">
      <c r="A92" s="5" t="s">
        <v>34</v>
      </c>
      <c r="B92" s="6" t="s">
        <v>35</v>
      </c>
      <c r="C92" s="4" t="s">
        <v>90</v>
      </c>
      <c r="D92" s="7">
        <v>0.42899999999999999</v>
      </c>
      <c r="E92" s="7">
        <v>0.42899999999999999</v>
      </c>
      <c r="F92" s="5" t="s">
        <v>4</v>
      </c>
    </row>
    <row r="93" spans="1:6" x14ac:dyDescent="0.25">
      <c r="A93" s="5" t="s">
        <v>34</v>
      </c>
      <c r="B93" s="6" t="s">
        <v>35</v>
      </c>
      <c r="C93" s="4" t="s">
        <v>91</v>
      </c>
      <c r="D93" s="7">
        <v>1.258</v>
      </c>
      <c r="E93" s="7">
        <v>1.258</v>
      </c>
      <c r="F93" s="5" t="s">
        <v>4</v>
      </c>
    </row>
    <row r="94" spans="1:6" x14ac:dyDescent="0.25">
      <c r="A94" s="5" t="s">
        <v>34</v>
      </c>
      <c r="B94" s="6" t="s">
        <v>35</v>
      </c>
      <c r="C94" s="4" t="s">
        <v>92</v>
      </c>
      <c r="D94" s="7">
        <v>0.436</v>
      </c>
      <c r="E94" s="7">
        <v>0.436</v>
      </c>
      <c r="F94" s="5" t="s">
        <v>4</v>
      </c>
    </row>
    <row r="95" spans="1:6" x14ac:dyDescent="0.25">
      <c r="A95" s="5" t="s">
        <v>34</v>
      </c>
      <c r="B95" s="6" t="s">
        <v>35</v>
      </c>
      <c r="C95" s="4" t="s">
        <v>93</v>
      </c>
      <c r="D95" s="7">
        <v>0.55600000000000005</v>
      </c>
      <c r="E95" s="7">
        <v>0.55600000000000005</v>
      </c>
      <c r="F95" s="5" t="s">
        <v>4</v>
      </c>
    </row>
    <row r="96" spans="1:6" x14ac:dyDescent="0.25">
      <c r="A96" s="5" t="s">
        <v>34</v>
      </c>
      <c r="B96" s="6" t="s">
        <v>35</v>
      </c>
      <c r="C96" s="4" t="s">
        <v>94</v>
      </c>
      <c r="D96" s="7">
        <v>1.1439999999999999</v>
      </c>
      <c r="E96" s="7">
        <v>1.1439999999999999</v>
      </c>
      <c r="F96" s="5" t="s">
        <v>4</v>
      </c>
    </row>
    <row r="97" spans="1:6" x14ac:dyDescent="0.25">
      <c r="A97" s="5" t="s">
        <v>34</v>
      </c>
      <c r="B97" s="6" t="s">
        <v>35</v>
      </c>
      <c r="C97" s="4" t="s">
        <v>95</v>
      </c>
      <c r="D97" s="7">
        <v>1.101</v>
      </c>
      <c r="E97" s="7">
        <v>1.101</v>
      </c>
      <c r="F97" s="5" t="s">
        <v>4</v>
      </c>
    </row>
    <row r="98" spans="1:6" x14ac:dyDescent="0.25">
      <c r="A98" s="5" t="s">
        <v>34</v>
      </c>
      <c r="B98" s="6" t="s">
        <v>35</v>
      </c>
      <c r="C98" s="4" t="s">
        <v>96</v>
      </c>
      <c r="D98" s="7">
        <v>1.1020000000000001</v>
      </c>
      <c r="E98" s="7">
        <v>1.1020000000000001</v>
      </c>
      <c r="F98" s="5" t="s">
        <v>4</v>
      </c>
    </row>
    <row r="99" spans="1:6" x14ac:dyDescent="0.25">
      <c r="A99" s="5" t="s">
        <v>34</v>
      </c>
      <c r="B99" s="6" t="s">
        <v>35</v>
      </c>
      <c r="C99" s="4" t="s">
        <v>97</v>
      </c>
      <c r="D99" s="7">
        <v>1.1499999999999999</v>
      </c>
      <c r="E99" s="7">
        <v>1.1499999999999999</v>
      </c>
      <c r="F99" s="5" t="s">
        <v>4</v>
      </c>
    </row>
    <row r="100" spans="1:6" x14ac:dyDescent="0.25">
      <c r="A100" s="5" t="s">
        <v>34</v>
      </c>
      <c r="B100" s="6" t="s">
        <v>35</v>
      </c>
      <c r="C100" s="4" t="s">
        <v>98</v>
      </c>
      <c r="D100" s="7">
        <v>1.0760000000000001</v>
      </c>
      <c r="E100" s="7">
        <v>1.0760000000000001</v>
      </c>
      <c r="F100" s="5" t="s">
        <v>4</v>
      </c>
    </row>
    <row r="101" spans="1:6" x14ac:dyDescent="0.25">
      <c r="A101" s="5" t="s">
        <v>34</v>
      </c>
      <c r="B101" s="6" t="s">
        <v>35</v>
      </c>
      <c r="C101" s="4" t="s">
        <v>99</v>
      </c>
      <c r="D101" s="7">
        <v>1.1080000000000001</v>
      </c>
      <c r="E101" s="7">
        <v>1.105</v>
      </c>
      <c r="F101" s="5" t="s">
        <v>4</v>
      </c>
    </row>
    <row r="102" spans="1:6" x14ac:dyDescent="0.25">
      <c r="A102" s="5" t="s">
        <v>34</v>
      </c>
      <c r="B102" s="6" t="s">
        <v>35</v>
      </c>
      <c r="C102" s="4" t="s">
        <v>19</v>
      </c>
      <c r="D102" s="7">
        <v>4.8550000000000004</v>
      </c>
      <c r="E102" s="7">
        <v>2.7639999999999998</v>
      </c>
      <c r="F102" s="5" t="s">
        <v>4</v>
      </c>
    </row>
    <row r="103" spans="1:6" x14ac:dyDescent="0.25">
      <c r="A103" s="5" t="s">
        <v>34</v>
      </c>
      <c r="B103" s="6" t="s">
        <v>35</v>
      </c>
      <c r="C103" s="4" t="s">
        <v>100</v>
      </c>
      <c r="D103" s="7">
        <v>0.97499999999999998</v>
      </c>
      <c r="E103" s="7">
        <v>0.65600000000000003</v>
      </c>
      <c r="F103" s="5" t="s">
        <v>4</v>
      </c>
    </row>
    <row r="104" spans="1:6" x14ac:dyDescent="0.25">
      <c r="A104" s="5" t="s">
        <v>34</v>
      </c>
      <c r="B104" s="6" t="s">
        <v>35</v>
      </c>
      <c r="C104" s="4" t="s">
        <v>28</v>
      </c>
      <c r="D104" s="7">
        <v>4.415</v>
      </c>
      <c r="E104" s="7">
        <v>1.1519999999999999</v>
      </c>
      <c r="F104" s="5" t="s">
        <v>4</v>
      </c>
    </row>
    <row r="105" spans="1:6" x14ac:dyDescent="0.25">
      <c r="A105" s="5" t="s">
        <v>34</v>
      </c>
      <c r="B105" s="6" t="s">
        <v>35</v>
      </c>
      <c r="C105" s="4" t="s">
        <v>29</v>
      </c>
      <c r="D105" s="7">
        <v>2.99</v>
      </c>
      <c r="E105" s="7">
        <v>0.41799999999999998</v>
      </c>
      <c r="F105" s="5" t="s">
        <v>4</v>
      </c>
    </row>
    <row r="106" spans="1:6" x14ac:dyDescent="0.25">
      <c r="A106" s="12" t="s">
        <v>20</v>
      </c>
      <c r="B106" s="13" t="s">
        <v>35</v>
      </c>
      <c r="C106" s="14"/>
      <c r="D106" s="15">
        <f>SUM(D34:D105)</f>
        <v>210.92999999999995</v>
      </c>
      <c r="E106" s="15">
        <f>SUM(E34:E105)</f>
        <v>98.944000000000031</v>
      </c>
      <c r="F106" s="12"/>
    </row>
    <row r="107" spans="1:6" x14ac:dyDescent="0.25">
      <c r="A107" s="8" t="s">
        <v>112</v>
      </c>
      <c r="B107" s="9" t="s">
        <v>111</v>
      </c>
      <c r="C107" s="10" t="s">
        <v>28</v>
      </c>
      <c r="D107" s="11">
        <v>4.415</v>
      </c>
      <c r="E107" s="11">
        <v>0.20799999999999999</v>
      </c>
      <c r="F107" s="8" t="s">
        <v>4</v>
      </c>
    </row>
    <row r="108" spans="1:6" x14ac:dyDescent="0.25">
      <c r="A108" s="12" t="s">
        <v>20</v>
      </c>
      <c r="B108" s="13" t="s">
        <v>111</v>
      </c>
      <c r="C108" s="14"/>
      <c r="D108" s="15">
        <f>SUM(D107)</f>
        <v>4.415</v>
      </c>
      <c r="E108" s="15">
        <f>SUM(E107)</f>
        <v>0.20799999999999999</v>
      </c>
      <c r="F108" s="12"/>
    </row>
    <row r="109" spans="1:6" x14ac:dyDescent="0.25">
      <c r="A109" s="17" t="s">
        <v>101</v>
      </c>
      <c r="B109" s="16"/>
      <c r="C109" s="14"/>
      <c r="D109" s="15">
        <f>D21+D26+D29+D31+D33+D106+D108</f>
        <v>290.97899999999998</v>
      </c>
      <c r="E109" s="15">
        <f>E21+E26+E29+E31+E33+E106+E108</f>
        <v>153.16800000000003</v>
      </c>
      <c r="F109" s="12"/>
    </row>
    <row r="110" spans="1:6" x14ac:dyDescent="0.25">
      <c r="B110" s="1"/>
      <c r="C110" s="2"/>
      <c r="D110" s="3"/>
      <c r="E110" s="3"/>
    </row>
  </sheetData>
  <mergeCells count="1">
    <mergeCell ref="A2:B2"/>
  </mergeCells>
  <pageMargins left="0.55118110236220474" right="0.35433070866141736" top="0.59055118110236227" bottom="0.59055118110236227" header="0.51181102362204722" footer="0.31496062992125984"/>
  <pageSetup paperSize="9" scale="97" fitToHeight="0" orientation="portrait" r:id="rId1"/>
  <headerFooter>
    <oddFooter>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Работни листове</vt:lpstr>
      </vt:variant>
      <vt:variant>
        <vt:i4>1</vt:i4>
      </vt:variant>
      <vt:variant>
        <vt:lpstr>Наименувани диапазони</vt:lpstr>
      </vt:variant>
      <vt:variant>
        <vt:i4>1</vt:i4>
      </vt:variant>
    </vt:vector>
  </HeadingPairs>
  <TitlesOfParts>
    <vt:vector size="2" baseType="lpstr">
      <vt:lpstr>Справка</vt:lpstr>
      <vt:lpstr>Справка!Печат_заглавия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2023-10-30T12:30:46Z</dcterms:created>
  <dcterms:modified xsi:type="dcterms:W3CDTF">2023-11-07T08:37:33Z</dcterms:modified>
</cp:coreProperties>
</file>