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Zavet\58147_Prelez_2022\"/>
    </mc:Choice>
  </mc:AlternateContent>
  <bookViews>
    <workbookView xWindow="0" yWindow="0" windowWidth="26310" windowHeight="12330"/>
  </bookViews>
  <sheets>
    <sheet name="Справка" sheetId="1" r:id="rId1"/>
  </sheets>
  <definedNames>
    <definedName name="_xlnm._FilterDatabase" localSheetId="0" hidden="1">Справка!$A$5:$F$44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43" i="1" l="1"/>
  <c r="E34" i="1"/>
  <c r="E32" i="1"/>
  <c r="E30" i="1"/>
  <c r="E28" i="1"/>
  <c r="E24" i="1"/>
  <c r="E21" i="1"/>
  <c r="E19" i="1"/>
  <c r="E15" i="1"/>
  <c r="E6" i="1"/>
  <c r="E44" i="1"/>
  <c r="D44" i="1"/>
</calcChain>
</file>

<file path=xl/sharedStrings.xml><?xml version="1.0" encoding="utf-8"?>
<sst xmlns="http://schemas.openxmlformats.org/spreadsheetml/2006/main" count="145" uniqueCount="52">
  <si>
    <t>ЕГН/ЕИК</t>
  </si>
  <si>
    <t>ЗАВЕТ - АГРО ООД</t>
  </si>
  <si>
    <t>116500969</t>
  </si>
  <si>
    <t>10.90</t>
  </si>
  <si>
    <t>Селски, горски път</t>
  </si>
  <si>
    <t>Общо за ползвателя</t>
  </si>
  <si>
    <t>БАШ &amp; НУР ООД</t>
  </si>
  <si>
    <t>116501829</t>
  </si>
  <si>
    <t>17.117</t>
  </si>
  <si>
    <t>18.131</t>
  </si>
  <si>
    <t>19.127</t>
  </si>
  <si>
    <t>21.130</t>
  </si>
  <si>
    <t>44.110</t>
  </si>
  <si>
    <t>46.97</t>
  </si>
  <si>
    <t>46.99</t>
  </si>
  <si>
    <t>47.82</t>
  </si>
  <si>
    <t>АГРОСИС ЕООД</t>
  </si>
  <si>
    <t>116503755</t>
  </si>
  <si>
    <t>16.107</t>
  </si>
  <si>
    <t>23.129</t>
  </si>
  <si>
    <t>50.80</t>
  </si>
  <si>
    <t>КЕМО АГРО ЕООД</t>
  </si>
  <si>
    <t>201476591</t>
  </si>
  <si>
    <t>49.79</t>
  </si>
  <si>
    <t>АГРО АЛАН ООД</t>
  </si>
  <si>
    <t>205181460</t>
  </si>
  <si>
    <t>"АС АГРО 22"ООД</t>
  </si>
  <si>
    <t>207022065</t>
  </si>
  <si>
    <t>17.116</t>
  </si>
  <si>
    <t>42.124</t>
  </si>
  <si>
    <t>44.122</t>
  </si>
  <si>
    <t>ССОЗ-КЛАС ООД</t>
  </si>
  <si>
    <t>826040967</t>
  </si>
  <si>
    <t>1.70</t>
  </si>
  <si>
    <t>2.67</t>
  </si>
  <si>
    <t>4.73</t>
  </si>
  <si>
    <t>6.75</t>
  </si>
  <si>
    <t>11.166</t>
  </si>
  <si>
    <t>11.167</t>
  </si>
  <si>
    <t>34.150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</si>
  <si>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</si>
  <si>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</si>
  <si>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</si>
  <si>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</si>
  <si>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</si>
  <si>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</si>
  <si>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</si>
  <si>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ПО-09-504-2/08.11.2022г.</t>
    </r>
  </si>
  <si>
    <t>НЕЖДЕТ XXXXXX ХАККЪ</t>
  </si>
  <si>
    <t>XXXXXXXXX</t>
  </si>
  <si>
    <t>ЗИХНИ XXXXXX ЮСЕИН</t>
  </si>
  <si>
    <t>АХМЕД XXXXXX ХЮСЕИН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</si>
</sst>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workbookViewId="0">
      <selection activeCell="E26" sqref="E26"/>
    </sheetView>
  </sheetViews>
  <sheetFormatPr defaultRowHeight="15" x14ac:dyDescent="0.25"/>
  <cols>
    <col min="1" max="1" width="31.42578125" bestFit="1" customWidth="1"/>
    <col min="2" max="2" width="12.5703125" customWidth="1"/>
    <col min="3" max="3" width="9.5703125" customWidth="1"/>
    <col min="4" max="4" width="11.7109375" customWidth="1"/>
    <col min="5" max="5" width="13.28515625" customWidth="1"/>
    <col min="6" max="6" width="18.28515625" bestFit="1" customWidth="1"/>
  </cols>
  <sheetData>
    <row r="1" spans="1:6" x14ac:dyDescent="0.25">
      <c r="A1" s="17" t="s">
        <v>41</v>
      </c>
      <c r="B1" s="17"/>
      <c r="C1" s="18"/>
      <c r="D1" s="18"/>
      <c r="E1" s="19"/>
      <c r="F1" s="18"/>
    </row>
    <row r="2" spans="1:6" x14ac:dyDescent="0.25">
      <c r="A2" s="20" t="s">
        <v>47</v>
      </c>
      <c r="B2" s="20"/>
      <c r="C2" s="18"/>
      <c r="D2" s="18"/>
      <c r="E2" s="19"/>
      <c r="F2" s="18"/>
    </row>
    <row r="3" spans="1:6" x14ac:dyDescent="0.25">
      <c r="A3" s="18"/>
      <c r="B3" s="18"/>
      <c r="C3" s="18"/>
      <c r="D3" s="18"/>
      <c r="E3" s="19"/>
      <c r="F3" s="18"/>
    </row>
    <row r="4" spans="1:6" ht="45" x14ac:dyDescent="0.25">
      <c r="A4" s="14" t="s">
        <v>42</v>
      </c>
      <c r="B4" s="14" t="s">
        <v>0</v>
      </c>
      <c r="C4" s="14" t="s">
        <v>43</v>
      </c>
      <c r="D4" s="14" t="s">
        <v>44</v>
      </c>
      <c r="E4" s="14" t="s">
        <v>45</v>
      </c>
      <c r="F4" s="14" t="s">
        <v>46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11.999000000000001</v>
      </c>
      <c r="E5" s="7">
        <v>1.2E-2</v>
      </c>
      <c r="F5" s="5" t="s">
        <v>4</v>
      </c>
    </row>
    <row r="6" spans="1:6" x14ac:dyDescent="0.25">
      <c r="A6" s="12" t="s">
        <v>5</v>
      </c>
      <c r="B6" s="13" t="s">
        <v>2</v>
      </c>
      <c r="C6" s="14"/>
      <c r="D6" s="15">
        <v>11.999000000000001</v>
      </c>
      <c r="E6" s="15">
        <f>SUM(E5)</f>
        <v>1.2E-2</v>
      </c>
      <c r="F6" s="12"/>
    </row>
    <row r="7" spans="1:6" x14ac:dyDescent="0.25">
      <c r="A7" s="8" t="s">
        <v>6</v>
      </c>
      <c r="B7" s="9" t="s">
        <v>7</v>
      </c>
      <c r="C7" s="10" t="s">
        <v>8</v>
      </c>
      <c r="D7" s="11">
        <v>4.6929999999999996</v>
      </c>
      <c r="E7" s="11">
        <v>1.105</v>
      </c>
      <c r="F7" s="8" t="s">
        <v>4</v>
      </c>
    </row>
    <row r="8" spans="1:6" x14ac:dyDescent="0.25">
      <c r="A8" s="5" t="s">
        <v>6</v>
      </c>
      <c r="B8" s="6" t="s">
        <v>7</v>
      </c>
      <c r="C8" s="4" t="s">
        <v>9</v>
      </c>
      <c r="D8" s="7">
        <v>4.0640000000000001</v>
      </c>
      <c r="E8" s="7">
        <v>0.52300000000000002</v>
      </c>
      <c r="F8" s="5" t="s">
        <v>4</v>
      </c>
    </row>
    <row r="9" spans="1:6" x14ac:dyDescent="0.25">
      <c r="A9" s="5" t="s">
        <v>6</v>
      </c>
      <c r="B9" s="6" t="s">
        <v>7</v>
      </c>
      <c r="C9" s="4" t="s">
        <v>10</v>
      </c>
      <c r="D9" s="7">
        <v>3.3220000000000001</v>
      </c>
      <c r="E9" s="7">
        <v>0.45400000000000001</v>
      </c>
      <c r="F9" s="5" t="s">
        <v>4</v>
      </c>
    </row>
    <row r="10" spans="1:6" x14ac:dyDescent="0.25">
      <c r="A10" s="5" t="s">
        <v>6</v>
      </c>
      <c r="B10" s="6" t="s">
        <v>7</v>
      </c>
      <c r="C10" s="4" t="s">
        <v>11</v>
      </c>
      <c r="D10" s="7">
        <v>6.399</v>
      </c>
      <c r="E10" s="7">
        <v>1.0509999999999999</v>
      </c>
      <c r="F10" s="5" t="s">
        <v>4</v>
      </c>
    </row>
    <row r="11" spans="1:6" x14ac:dyDescent="0.25">
      <c r="A11" s="5" t="s">
        <v>6</v>
      </c>
      <c r="B11" s="6" t="s">
        <v>7</v>
      </c>
      <c r="C11" s="4" t="s">
        <v>12</v>
      </c>
      <c r="D11" s="7">
        <v>7.8849999999999998</v>
      </c>
      <c r="E11" s="7">
        <v>3.7999999999999999E-2</v>
      </c>
      <c r="F11" s="5" t="s">
        <v>4</v>
      </c>
    </row>
    <row r="12" spans="1:6" x14ac:dyDescent="0.25">
      <c r="A12" s="5" t="s">
        <v>6</v>
      </c>
      <c r="B12" s="6" t="s">
        <v>7</v>
      </c>
      <c r="C12" s="4" t="s">
        <v>13</v>
      </c>
      <c r="D12" s="7">
        <v>4.4089999999999998</v>
      </c>
      <c r="E12" s="7">
        <v>2.3E-2</v>
      </c>
      <c r="F12" s="5" t="s">
        <v>4</v>
      </c>
    </row>
    <row r="13" spans="1:6" x14ac:dyDescent="0.25">
      <c r="A13" s="5" t="s">
        <v>6</v>
      </c>
      <c r="B13" s="6" t="s">
        <v>7</v>
      </c>
      <c r="C13" s="4" t="s">
        <v>14</v>
      </c>
      <c r="D13" s="7">
        <v>4.532</v>
      </c>
      <c r="E13" s="7">
        <v>3.5779999999999998</v>
      </c>
      <c r="F13" s="5" t="s">
        <v>4</v>
      </c>
    </row>
    <row r="14" spans="1:6" x14ac:dyDescent="0.25">
      <c r="A14" s="5" t="s">
        <v>6</v>
      </c>
      <c r="B14" s="6" t="s">
        <v>7</v>
      </c>
      <c r="C14" s="4" t="s">
        <v>15</v>
      </c>
      <c r="D14" s="7">
        <v>3.1360000000000001</v>
      </c>
      <c r="E14" s="7">
        <v>0.32900000000000001</v>
      </c>
      <c r="F14" s="5" t="s">
        <v>4</v>
      </c>
    </row>
    <row r="15" spans="1:6" x14ac:dyDescent="0.25">
      <c r="A15" s="12" t="s">
        <v>5</v>
      </c>
      <c r="B15" s="13" t="s">
        <v>7</v>
      </c>
      <c r="C15" s="14"/>
      <c r="D15" s="15">
        <v>38.44</v>
      </c>
      <c r="E15" s="15">
        <f>SUM(E7:E14)</f>
        <v>7.101</v>
      </c>
      <c r="F15" s="12"/>
    </row>
    <row r="16" spans="1:6" x14ac:dyDescent="0.25">
      <c r="A16" s="8" t="s">
        <v>16</v>
      </c>
      <c r="B16" s="9" t="s">
        <v>17</v>
      </c>
      <c r="C16" s="10" t="s">
        <v>18</v>
      </c>
      <c r="D16" s="11">
        <v>3.0720000000000001</v>
      </c>
      <c r="E16" s="11">
        <v>1.619</v>
      </c>
      <c r="F16" s="8" t="s">
        <v>4</v>
      </c>
    </row>
    <row r="17" spans="1:6" x14ac:dyDescent="0.25">
      <c r="A17" s="5" t="s">
        <v>16</v>
      </c>
      <c r="B17" s="6" t="s">
        <v>17</v>
      </c>
      <c r="C17" s="4" t="s">
        <v>19</v>
      </c>
      <c r="D17" s="7">
        <v>4.4400000000000004</v>
      </c>
      <c r="E17" s="7">
        <v>0.36899999999999999</v>
      </c>
      <c r="F17" s="5" t="s">
        <v>4</v>
      </c>
    </row>
    <row r="18" spans="1:6" x14ac:dyDescent="0.25">
      <c r="A18" s="5" t="s">
        <v>16</v>
      </c>
      <c r="B18" s="6" t="s">
        <v>17</v>
      </c>
      <c r="C18" s="4" t="s">
        <v>20</v>
      </c>
      <c r="D18" s="7">
        <v>4.976</v>
      </c>
      <c r="E18" s="7">
        <v>0.16300000000000001</v>
      </c>
      <c r="F18" s="5" t="s">
        <v>4</v>
      </c>
    </row>
    <row r="19" spans="1:6" x14ac:dyDescent="0.25">
      <c r="A19" s="12" t="s">
        <v>5</v>
      </c>
      <c r="B19" s="13" t="s">
        <v>17</v>
      </c>
      <c r="C19" s="14"/>
      <c r="D19" s="15">
        <v>12.488</v>
      </c>
      <c r="E19" s="15">
        <f>SUM(E16:E18)</f>
        <v>2.1509999999999998</v>
      </c>
      <c r="F19" s="12"/>
    </row>
    <row r="20" spans="1:6" x14ac:dyDescent="0.25">
      <c r="A20" s="8" t="s">
        <v>21</v>
      </c>
      <c r="B20" s="9" t="s">
        <v>22</v>
      </c>
      <c r="C20" s="10" t="s">
        <v>23</v>
      </c>
      <c r="D20" s="11">
        <v>2.3580000000000001</v>
      </c>
      <c r="E20" s="11">
        <v>2.3380000000000001</v>
      </c>
      <c r="F20" s="8" t="s">
        <v>4</v>
      </c>
    </row>
    <row r="21" spans="1:6" x14ac:dyDescent="0.25">
      <c r="A21" s="12" t="s">
        <v>5</v>
      </c>
      <c r="B21" s="13" t="s">
        <v>22</v>
      </c>
      <c r="C21" s="14"/>
      <c r="D21" s="15">
        <v>2.3580000000000001</v>
      </c>
      <c r="E21" s="15">
        <f>SUM(E20)</f>
        <v>2.3380000000000001</v>
      </c>
      <c r="F21" s="12"/>
    </row>
    <row r="22" spans="1:6" x14ac:dyDescent="0.25">
      <c r="A22" s="8" t="s">
        <v>24</v>
      </c>
      <c r="B22" s="9" t="s">
        <v>25</v>
      </c>
      <c r="C22" s="10" t="s">
        <v>8</v>
      </c>
      <c r="D22" s="11">
        <v>4.6929999999999996</v>
      </c>
      <c r="E22" s="11">
        <v>0.47399999999999998</v>
      </c>
      <c r="F22" s="8" t="s">
        <v>4</v>
      </c>
    </row>
    <row r="23" spans="1:6" x14ac:dyDescent="0.25">
      <c r="A23" s="5" t="s">
        <v>24</v>
      </c>
      <c r="B23" s="6" t="s">
        <v>25</v>
      </c>
      <c r="C23" s="4" t="s">
        <v>8</v>
      </c>
      <c r="D23" s="7">
        <v>4.6929999999999996</v>
      </c>
      <c r="E23" s="7">
        <v>0.48099999999999998</v>
      </c>
      <c r="F23" s="5" t="s">
        <v>4</v>
      </c>
    </row>
    <row r="24" spans="1:6" x14ac:dyDescent="0.25">
      <c r="A24" s="12" t="s">
        <v>5</v>
      </c>
      <c r="B24" s="13" t="s">
        <v>25</v>
      </c>
      <c r="C24" s="14"/>
      <c r="D24" s="15">
        <v>9.3859999999999992</v>
      </c>
      <c r="E24" s="15">
        <f>SUM(E22:E23)</f>
        <v>0.95499999999999996</v>
      </c>
      <c r="F24" s="12"/>
    </row>
    <row r="25" spans="1:6" x14ac:dyDescent="0.25">
      <c r="A25" s="8" t="s">
        <v>26</v>
      </c>
      <c r="B25" s="9" t="s">
        <v>27</v>
      </c>
      <c r="C25" s="10" t="s">
        <v>18</v>
      </c>
      <c r="D25" s="11">
        <v>3.0720000000000001</v>
      </c>
      <c r="E25" s="11">
        <v>0.13100000000000001</v>
      </c>
      <c r="F25" s="8" t="s">
        <v>4</v>
      </c>
    </row>
    <row r="26" spans="1:6" x14ac:dyDescent="0.25">
      <c r="A26" s="5" t="s">
        <v>26</v>
      </c>
      <c r="B26" s="6" t="s">
        <v>27</v>
      </c>
      <c r="C26" s="4" t="s">
        <v>28</v>
      </c>
      <c r="D26" s="7">
        <v>1.1679999999999999</v>
      </c>
      <c r="E26" s="7">
        <v>4.7E-2</v>
      </c>
      <c r="F26" s="5" t="s">
        <v>4</v>
      </c>
    </row>
    <row r="27" spans="1:6" x14ac:dyDescent="0.25">
      <c r="A27" s="5" t="s">
        <v>26</v>
      </c>
      <c r="B27" s="6" t="s">
        <v>27</v>
      </c>
      <c r="C27" s="4" t="s">
        <v>29</v>
      </c>
      <c r="D27" s="7">
        <v>0.435</v>
      </c>
      <c r="E27" s="7">
        <v>0.4</v>
      </c>
      <c r="F27" s="5" t="s">
        <v>4</v>
      </c>
    </row>
    <row r="28" spans="1:6" x14ac:dyDescent="0.25">
      <c r="A28" s="12" t="s">
        <v>5</v>
      </c>
      <c r="B28" s="13" t="s">
        <v>27</v>
      </c>
      <c r="C28" s="14"/>
      <c r="D28" s="15">
        <v>4.6749999999999998</v>
      </c>
      <c r="E28" s="15">
        <f>SUM(E25:E27)</f>
        <v>0.57800000000000007</v>
      </c>
      <c r="F28" s="12"/>
    </row>
    <row r="29" spans="1:6" x14ac:dyDescent="0.25">
      <c r="A29" s="8" t="s">
        <v>51</v>
      </c>
      <c r="B29" s="9" t="s">
        <v>49</v>
      </c>
      <c r="C29" s="10" t="s">
        <v>18</v>
      </c>
      <c r="D29" s="11">
        <v>3.0720000000000001</v>
      </c>
      <c r="E29" s="11">
        <v>0.14099999999999999</v>
      </c>
      <c r="F29" s="8" t="s">
        <v>4</v>
      </c>
    </row>
    <row r="30" spans="1:6" x14ac:dyDescent="0.25">
      <c r="A30" s="12" t="s">
        <v>5</v>
      </c>
      <c r="B30" s="13" t="s">
        <v>49</v>
      </c>
      <c r="C30" s="14"/>
      <c r="D30" s="15">
        <v>3.0720000000000001</v>
      </c>
      <c r="E30" s="15">
        <f>SUM(E29)</f>
        <v>0.14099999999999999</v>
      </c>
      <c r="F30" s="12"/>
    </row>
    <row r="31" spans="1:6" x14ac:dyDescent="0.25">
      <c r="A31" s="8" t="s">
        <v>48</v>
      </c>
      <c r="B31" s="9" t="s">
        <v>49</v>
      </c>
      <c r="C31" s="10" t="s">
        <v>18</v>
      </c>
      <c r="D31" s="11">
        <v>3.0720000000000001</v>
      </c>
      <c r="E31" s="11">
        <v>0.72799999999999998</v>
      </c>
      <c r="F31" s="8" t="s">
        <v>4</v>
      </c>
    </row>
    <row r="32" spans="1:6" x14ac:dyDescent="0.25">
      <c r="A32" s="12" t="s">
        <v>5</v>
      </c>
      <c r="B32" s="13" t="s">
        <v>49</v>
      </c>
      <c r="C32" s="14"/>
      <c r="D32" s="15">
        <v>3.0720000000000001</v>
      </c>
      <c r="E32" s="15">
        <f>SUM(E31)</f>
        <v>0.72799999999999998</v>
      </c>
      <c r="F32" s="12"/>
    </row>
    <row r="33" spans="1:6" x14ac:dyDescent="0.25">
      <c r="A33" s="8" t="s">
        <v>50</v>
      </c>
      <c r="B33" s="9" t="s">
        <v>49</v>
      </c>
      <c r="C33" s="10" t="s">
        <v>30</v>
      </c>
      <c r="D33" s="11">
        <v>1.3859999999999999</v>
      </c>
      <c r="E33" s="11">
        <v>3.1E-2</v>
      </c>
      <c r="F33" s="8" t="s">
        <v>4</v>
      </c>
    </row>
    <row r="34" spans="1:6" x14ac:dyDescent="0.25">
      <c r="A34" s="12" t="s">
        <v>5</v>
      </c>
      <c r="B34" s="13" t="s">
        <v>49</v>
      </c>
      <c r="C34" s="14"/>
      <c r="D34" s="15">
        <v>1.3859999999999999</v>
      </c>
      <c r="E34" s="15">
        <f>SUM(E33)</f>
        <v>3.1E-2</v>
      </c>
      <c r="F34" s="12"/>
    </row>
    <row r="35" spans="1:6" x14ac:dyDescent="0.25">
      <c r="A35" s="8" t="s">
        <v>31</v>
      </c>
      <c r="B35" s="9" t="s">
        <v>32</v>
      </c>
      <c r="C35" s="10" t="s">
        <v>33</v>
      </c>
      <c r="D35" s="11">
        <v>5.3380000000000001</v>
      </c>
      <c r="E35" s="11">
        <v>0.45700000000000002</v>
      </c>
      <c r="F35" s="8" t="s">
        <v>4</v>
      </c>
    </row>
    <row r="36" spans="1:6" x14ac:dyDescent="0.25">
      <c r="A36" s="5" t="s">
        <v>31</v>
      </c>
      <c r="B36" s="6" t="s">
        <v>32</v>
      </c>
      <c r="C36" s="4" t="s">
        <v>33</v>
      </c>
      <c r="D36" s="7">
        <v>5.3380000000000001</v>
      </c>
      <c r="E36" s="7">
        <v>4.5679999999999996</v>
      </c>
      <c r="F36" s="5" t="s">
        <v>4</v>
      </c>
    </row>
    <row r="37" spans="1:6" x14ac:dyDescent="0.25">
      <c r="A37" s="5" t="s">
        <v>31</v>
      </c>
      <c r="B37" s="6" t="s">
        <v>32</v>
      </c>
      <c r="C37" s="4" t="s">
        <v>34</v>
      </c>
      <c r="D37" s="7">
        <v>7.9779999999999998</v>
      </c>
      <c r="E37" s="7">
        <v>4.7009999999999996</v>
      </c>
      <c r="F37" s="5" t="s">
        <v>4</v>
      </c>
    </row>
    <row r="38" spans="1:6" x14ac:dyDescent="0.25">
      <c r="A38" s="5" t="s">
        <v>31</v>
      </c>
      <c r="B38" s="6" t="s">
        <v>32</v>
      </c>
      <c r="C38" s="4" t="s">
        <v>35</v>
      </c>
      <c r="D38" s="7">
        <v>2.915</v>
      </c>
      <c r="E38" s="7">
        <v>2.8759999999999999</v>
      </c>
      <c r="F38" s="5" t="s">
        <v>4</v>
      </c>
    </row>
    <row r="39" spans="1:6" x14ac:dyDescent="0.25">
      <c r="A39" s="5" t="s">
        <v>31</v>
      </c>
      <c r="B39" s="6" t="s">
        <v>32</v>
      </c>
      <c r="C39" s="4" t="s">
        <v>36</v>
      </c>
      <c r="D39" s="7">
        <v>4.1929999999999996</v>
      </c>
      <c r="E39" s="7">
        <v>3.073</v>
      </c>
      <c r="F39" s="5" t="s">
        <v>4</v>
      </c>
    </row>
    <row r="40" spans="1:6" x14ac:dyDescent="0.25">
      <c r="A40" s="5" t="s">
        <v>31</v>
      </c>
      <c r="B40" s="6" t="s">
        <v>32</v>
      </c>
      <c r="C40" s="4" t="s">
        <v>37</v>
      </c>
      <c r="D40" s="7">
        <v>7.1280000000000001</v>
      </c>
      <c r="E40" s="7">
        <v>7.0999999999999994E-2</v>
      </c>
      <c r="F40" s="5" t="s">
        <v>4</v>
      </c>
    </row>
    <row r="41" spans="1:6" x14ac:dyDescent="0.25">
      <c r="A41" s="5" t="s">
        <v>31</v>
      </c>
      <c r="B41" s="6" t="s">
        <v>32</v>
      </c>
      <c r="C41" s="4" t="s">
        <v>38</v>
      </c>
      <c r="D41" s="7">
        <v>2.484</v>
      </c>
      <c r="E41" s="7">
        <v>2.302</v>
      </c>
      <c r="F41" s="5" t="s">
        <v>4</v>
      </c>
    </row>
    <row r="42" spans="1:6" x14ac:dyDescent="0.25">
      <c r="A42" s="5" t="s">
        <v>31</v>
      </c>
      <c r="B42" s="6" t="s">
        <v>32</v>
      </c>
      <c r="C42" s="4" t="s">
        <v>39</v>
      </c>
      <c r="D42" s="7">
        <v>3.85</v>
      </c>
      <c r="E42" s="7">
        <v>3.3029999999999999</v>
      </c>
      <c r="F42" s="5" t="s">
        <v>4</v>
      </c>
    </row>
    <row r="43" spans="1:6" x14ac:dyDescent="0.25">
      <c r="A43" s="12" t="s">
        <v>5</v>
      </c>
      <c r="B43" s="13" t="s">
        <v>32</v>
      </c>
      <c r="C43" s="14"/>
      <c r="D43" s="15">
        <v>39.223999999999997</v>
      </c>
      <c r="E43" s="15">
        <f>SUM(E35:E42)</f>
        <v>21.350999999999999</v>
      </c>
      <c r="F43" s="12"/>
    </row>
    <row r="44" spans="1:6" x14ac:dyDescent="0.25">
      <c r="A44" s="12" t="s">
        <v>40</v>
      </c>
      <c r="B44" s="16"/>
      <c r="C44" s="14"/>
      <c r="D44" s="15">
        <f>D6+D15+D19+D21+D24+D28+D30+D32+D34+D43</f>
        <v>126.1</v>
      </c>
      <c r="E44" s="15">
        <f t="shared" ref="E44" si="0">E6+E15+E19+E21+E24+E28+E30+E32+E34+E43</f>
        <v>35.385999999999996</v>
      </c>
      <c r="F44" s="12"/>
    </row>
    <row r="45" spans="1:6" x14ac:dyDescent="0.25">
      <c r="B45" s="1"/>
      <c r="C45" s="2"/>
      <c r="D45" s="3"/>
      <c r="E45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2022-11-08T08:18:23Z</dcterms:created>
  <dcterms:modified xsi:type="dcterms:W3CDTF">2022-11-08T13:43:22Z</dcterms:modified>
</cp:coreProperties>
</file>