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Tsar_Kaloyan\27156_Ezerche_2023\"/>
    </mc:Choice>
  </mc:AlternateContent>
  <bookViews>
    <workbookView xWindow="0" yWindow="0" windowWidth="28230" windowHeight="14430"/>
  </bookViews>
  <sheets>
    <sheet name="Справка" sheetId="1" r:id="rId1"/>
  </sheets>
  <definedNames>
    <definedName name="_xlnm._FilterDatabase" localSheetId="0" hidden="1">Справка!$A$5:$F$153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52" i="1" l="1"/>
  <c r="D152" i="1"/>
  <c r="E122" i="1"/>
  <c r="D122" i="1"/>
  <c r="E120" i="1"/>
  <c r="D120" i="1"/>
  <c r="E118" i="1"/>
  <c r="D118" i="1"/>
  <c r="E116" i="1"/>
  <c r="D116" i="1"/>
  <c r="E114" i="1"/>
  <c r="D114" i="1"/>
  <c r="E111" i="1"/>
  <c r="D111" i="1"/>
  <c r="E109" i="1"/>
  <c r="D109" i="1"/>
  <c r="E105" i="1"/>
  <c r="D105" i="1"/>
  <c r="E98" i="1"/>
  <c r="D98" i="1"/>
  <c r="E41" i="1"/>
  <c r="D41" i="1"/>
  <c r="E39" i="1"/>
  <c r="D39" i="1"/>
  <c r="E36" i="1"/>
  <c r="D36" i="1"/>
  <c r="E27" i="1"/>
  <c r="D27" i="1"/>
  <c r="E14" i="1"/>
  <c r="D14" i="1"/>
  <c r="E8" i="1"/>
  <c r="D8" i="1"/>
  <c r="D153" i="1" l="1"/>
  <c r="E153" i="1"/>
</calcChain>
</file>

<file path=xl/sharedStrings.xml><?xml version="1.0" encoding="utf-8"?>
<sst xmlns="http://schemas.openxmlformats.org/spreadsheetml/2006/main" count="569" uniqueCount="137">
  <si>
    <t>ЕГН/ЕИК</t>
  </si>
  <si>
    <t>АГРОТАЙМ ЕООД</t>
  </si>
  <si>
    <t>040033442</t>
  </si>
  <si>
    <t>50.46</t>
  </si>
  <si>
    <t>Селски, горски път</t>
  </si>
  <si>
    <t>50.47</t>
  </si>
  <si>
    <t>52.21</t>
  </si>
  <si>
    <t>Общо за ползвателя</t>
  </si>
  <si>
    <t>"БРАТ-Б" ООД</t>
  </si>
  <si>
    <t>116584629</t>
  </si>
  <si>
    <t>16.22</t>
  </si>
  <si>
    <t>17.23</t>
  </si>
  <si>
    <t>71.80</t>
  </si>
  <si>
    <t>118.41</t>
  </si>
  <si>
    <t>119.45</t>
  </si>
  <si>
    <t>"ТЕРАС-3" ООД</t>
  </si>
  <si>
    <t>200886242</t>
  </si>
  <si>
    <t>9.36</t>
  </si>
  <si>
    <t>9.47</t>
  </si>
  <si>
    <t>22.13</t>
  </si>
  <si>
    <t>33.36</t>
  </si>
  <si>
    <t>34.34</t>
  </si>
  <si>
    <t>36.23</t>
  </si>
  <si>
    <t>41.29</t>
  </si>
  <si>
    <t>80.17</t>
  </si>
  <si>
    <t>84.45</t>
  </si>
  <si>
    <t>102.7</t>
  </si>
  <si>
    <t>109.34</t>
  </si>
  <si>
    <t>154.16</t>
  </si>
  <si>
    <t>"ДАНСИЯ 1" ЕООД</t>
  </si>
  <si>
    <t>201446477</t>
  </si>
  <si>
    <t>48.41</t>
  </si>
  <si>
    <t>48.42</t>
  </si>
  <si>
    <t>50.48</t>
  </si>
  <si>
    <t>82.42</t>
  </si>
  <si>
    <t>84.46</t>
  </si>
  <si>
    <t>86.19</t>
  </si>
  <si>
    <t>89.23</t>
  </si>
  <si>
    <t>" М. ДИШЛИ " ЕООД</t>
  </si>
  <si>
    <t>202788462</t>
  </si>
  <si>
    <t>30.44</t>
  </si>
  <si>
    <t>"ЕДЖИ ЕМ" ЕООД</t>
  </si>
  <si>
    <t>203306253</t>
  </si>
  <si>
    <t>ВЕТЕКС 4 ООД</t>
  </si>
  <si>
    <t>205444331</t>
  </si>
  <si>
    <t>2.28</t>
  </si>
  <si>
    <t>3.38</t>
  </si>
  <si>
    <t>4.40</t>
  </si>
  <si>
    <t>5.34</t>
  </si>
  <si>
    <t>6.27</t>
  </si>
  <si>
    <t>8.48</t>
  </si>
  <si>
    <t>8.50</t>
  </si>
  <si>
    <t>12.62</t>
  </si>
  <si>
    <t>13.19</t>
  </si>
  <si>
    <t>15.34</t>
  </si>
  <si>
    <t>19.47</t>
  </si>
  <si>
    <t>21.55</t>
  </si>
  <si>
    <t>23.39</t>
  </si>
  <si>
    <t>25.54</t>
  </si>
  <si>
    <t>26.49</t>
  </si>
  <si>
    <t>27.27</t>
  </si>
  <si>
    <t>32.50</t>
  </si>
  <si>
    <t>32.52</t>
  </si>
  <si>
    <t>46.17</t>
  </si>
  <si>
    <t>58.50</t>
  </si>
  <si>
    <t>59.55</t>
  </si>
  <si>
    <t>61.12</t>
  </si>
  <si>
    <t>72.51</t>
  </si>
  <si>
    <t>74.30</t>
  </si>
  <si>
    <t>75.29</t>
  </si>
  <si>
    <t>78.40</t>
  </si>
  <si>
    <t>78.41</t>
  </si>
  <si>
    <t>81.32</t>
  </si>
  <si>
    <t>83.29</t>
  </si>
  <si>
    <t>87.9</t>
  </si>
  <si>
    <t>87.35</t>
  </si>
  <si>
    <t>102.24</t>
  </si>
  <si>
    <t>103.56</t>
  </si>
  <si>
    <t>104.18</t>
  </si>
  <si>
    <t>104.19</t>
  </si>
  <si>
    <t>106.28</t>
  </si>
  <si>
    <t>106.35</t>
  </si>
  <si>
    <t>107.49</t>
  </si>
  <si>
    <t>111.38</t>
  </si>
  <si>
    <t>147.44</t>
  </si>
  <si>
    <t>149.37</t>
  </si>
  <si>
    <t>150.17</t>
  </si>
  <si>
    <t>163.32</t>
  </si>
  <si>
    <t>163.33</t>
  </si>
  <si>
    <t>165.13</t>
  </si>
  <si>
    <t>180.13</t>
  </si>
  <si>
    <t>"КАРАХАНБ2" ЕООД</t>
  </si>
  <si>
    <t>205706050</t>
  </si>
  <si>
    <t>86.18</t>
  </si>
  <si>
    <t>92.26</t>
  </si>
  <si>
    <t>154.18</t>
  </si>
  <si>
    <t>156.24</t>
  </si>
  <si>
    <t>"ТАУКЧУ" ЕООД</t>
  </si>
  <si>
    <t>207523400</t>
  </si>
  <si>
    <t>24.23</t>
  </si>
  <si>
    <t>90.25</t>
  </si>
  <si>
    <t>ЗКПУ "ЗЛАТЕН КЛАС"</t>
  </si>
  <si>
    <t>826022008</t>
  </si>
  <si>
    <t>28.30</t>
  </si>
  <si>
    <t>35.52</t>
  </si>
  <si>
    <t>36.24</t>
  </si>
  <si>
    <t>54.65</t>
  </si>
  <si>
    <t>55.65</t>
  </si>
  <si>
    <t>55.66</t>
  </si>
  <si>
    <t>57.44</t>
  </si>
  <si>
    <t>66.40</t>
  </si>
  <si>
    <t>67.24</t>
  </si>
  <si>
    <t>69.15</t>
  </si>
  <si>
    <t>89.24</t>
  </si>
  <si>
    <t>108.58</t>
  </si>
  <si>
    <t>111.36</t>
  </si>
  <si>
    <t>111.37</t>
  </si>
  <si>
    <t>112.32</t>
  </si>
  <si>
    <t>114.40</t>
  </si>
  <si>
    <t>159.13</t>
  </si>
  <si>
    <t>177.20</t>
  </si>
  <si>
    <t>177.25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</si>
  <si>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</si>
  <si>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</si>
  <si>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</si>
  <si>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</si>
  <si>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</si>
  <si>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</si>
  <si>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</si>
  <si>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ПО-09-532-2/21.11.2023г.</t>
    </r>
  </si>
  <si>
    <t>ХАВА ХХХХХХ АЛЯОВЛУ</t>
  </si>
  <si>
    <t>ХХХХХХХХ</t>
  </si>
  <si>
    <t>Неделчо ХХХХХХ Крачунов</t>
  </si>
  <si>
    <t>ХЮСЕИН ХХХХХХ КЕЛЬОВЛУ</t>
  </si>
  <si>
    <t>ПЛАМЕН ХХХХХХ ПЕТРОВ</t>
  </si>
  <si>
    <t>ЛЕМАН ХХХХХХ КОДАКОВА</t>
  </si>
  <si>
    <t>ОРХАН ХХХХХХ САХЛИМОВ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</si>
</sst>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4"/>
  <sheetViews>
    <sheetView tabSelected="1" workbookViewId="0">
      <selection activeCell="N12" sqref="N12"/>
    </sheetView>
  </sheetViews>
  <sheetFormatPr defaultRowHeight="15" x14ac:dyDescent="0.25"/>
  <cols>
    <col min="1" max="1" width="31.42578125" bestFit="1" customWidth="1"/>
    <col min="2" max="2" width="12.7109375" customWidth="1"/>
    <col min="3" max="3" width="10.42578125" customWidth="1"/>
    <col min="4" max="4" width="11.7109375" customWidth="1"/>
    <col min="5" max="5" width="13.5703125" customWidth="1"/>
    <col min="6" max="6" width="18.28515625" bestFit="1" customWidth="1"/>
  </cols>
  <sheetData>
    <row r="1" spans="1:6" x14ac:dyDescent="0.25">
      <c r="A1" s="17" t="s">
        <v>123</v>
      </c>
      <c r="B1" s="17"/>
      <c r="C1" s="18"/>
      <c r="D1" s="18"/>
      <c r="E1" s="19"/>
      <c r="F1" s="18"/>
    </row>
    <row r="2" spans="1:6" x14ac:dyDescent="0.25">
      <c r="A2" s="20" t="s">
        <v>129</v>
      </c>
      <c r="B2" s="20"/>
      <c r="C2" s="18"/>
      <c r="D2" s="18"/>
      <c r="E2" s="19"/>
      <c r="F2" s="18"/>
    </row>
    <row r="3" spans="1:6" x14ac:dyDescent="0.25">
      <c r="A3" s="18"/>
      <c r="B3" s="18"/>
      <c r="C3" s="18"/>
      <c r="D3" s="18"/>
      <c r="E3" s="19"/>
      <c r="F3" s="18"/>
    </row>
    <row r="4" spans="1:6" ht="45" x14ac:dyDescent="0.25">
      <c r="A4" s="14" t="s">
        <v>124</v>
      </c>
      <c r="B4" s="14" t="s">
        <v>0</v>
      </c>
      <c r="C4" s="14" t="s">
        <v>125</v>
      </c>
      <c r="D4" s="14" t="s">
        <v>126</v>
      </c>
      <c r="E4" s="14" t="s">
        <v>127</v>
      </c>
      <c r="F4" s="14" t="s">
        <v>128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0.17699999999999999</v>
      </c>
      <c r="E5" s="7">
        <v>0.10100000000000001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2.6739999999999999</v>
      </c>
      <c r="E6" s="7">
        <v>0.05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2.6640000000000001</v>
      </c>
      <c r="E7" s="7">
        <v>0.73</v>
      </c>
      <c r="F7" s="5" t="s">
        <v>4</v>
      </c>
    </row>
    <row r="8" spans="1:6" x14ac:dyDescent="0.25">
      <c r="A8" s="12" t="s">
        <v>7</v>
      </c>
      <c r="B8" s="13" t="s">
        <v>2</v>
      </c>
      <c r="C8" s="14"/>
      <c r="D8" s="15">
        <f>SUM(D5:D7)</f>
        <v>5.5150000000000006</v>
      </c>
      <c r="E8" s="15">
        <f>SUM(E5:E7)</f>
        <v>0.88100000000000001</v>
      </c>
      <c r="F8" s="12"/>
    </row>
    <row r="9" spans="1:6" x14ac:dyDescent="0.25">
      <c r="A9" s="8" t="s">
        <v>8</v>
      </c>
      <c r="B9" s="9" t="s">
        <v>9</v>
      </c>
      <c r="C9" s="10" t="s">
        <v>10</v>
      </c>
      <c r="D9" s="11">
        <v>2.4969999999999999</v>
      </c>
      <c r="E9" s="11">
        <v>1.0720000000000001</v>
      </c>
      <c r="F9" s="8" t="s">
        <v>4</v>
      </c>
    </row>
    <row r="10" spans="1:6" x14ac:dyDescent="0.25">
      <c r="A10" s="5" t="s">
        <v>8</v>
      </c>
      <c r="B10" s="6" t="s">
        <v>9</v>
      </c>
      <c r="C10" s="4" t="s">
        <v>11</v>
      </c>
      <c r="D10" s="7">
        <v>1.8280000000000001</v>
      </c>
      <c r="E10" s="7">
        <v>1.204</v>
      </c>
      <c r="F10" s="5" t="s">
        <v>4</v>
      </c>
    </row>
    <row r="11" spans="1:6" x14ac:dyDescent="0.25">
      <c r="A11" s="5" t="s">
        <v>8</v>
      </c>
      <c r="B11" s="6" t="s">
        <v>9</v>
      </c>
      <c r="C11" s="4" t="s">
        <v>12</v>
      </c>
      <c r="D11" s="7">
        <v>8.1270000000000007</v>
      </c>
      <c r="E11" s="7">
        <v>0.83699999999999997</v>
      </c>
      <c r="F11" s="5" t="s">
        <v>4</v>
      </c>
    </row>
    <row r="12" spans="1:6" x14ac:dyDescent="0.25">
      <c r="A12" s="5" t="s">
        <v>8</v>
      </c>
      <c r="B12" s="6" t="s">
        <v>9</v>
      </c>
      <c r="C12" s="4" t="s">
        <v>13</v>
      </c>
      <c r="D12" s="7">
        <v>3.323</v>
      </c>
      <c r="E12" s="7">
        <v>9.8000000000000004E-2</v>
      </c>
      <c r="F12" s="5" t="s">
        <v>4</v>
      </c>
    </row>
    <row r="13" spans="1:6" x14ac:dyDescent="0.25">
      <c r="A13" s="5" t="s">
        <v>8</v>
      </c>
      <c r="B13" s="6" t="s">
        <v>9</v>
      </c>
      <c r="C13" s="4" t="s">
        <v>14</v>
      </c>
      <c r="D13" s="7">
        <v>2.5190000000000001</v>
      </c>
      <c r="E13" s="7">
        <v>2.456</v>
      </c>
      <c r="F13" s="5" t="s">
        <v>4</v>
      </c>
    </row>
    <row r="14" spans="1:6" x14ac:dyDescent="0.25">
      <c r="A14" s="12" t="s">
        <v>7</v>
      </c>
      <c r="B14" s="13" t="s">
        <v>9</v>
      </c>
      <c r="C14" s="14"/>
      <c r="D14" s="15">
        <f>SUM(D9:D13)</f>
        <v>18.294000000000004</v>
      </c>
      <c r="E14" s="15">
        <f>SUM(E9:E13)</f>
        <v>5.6669999999999998</v>
      </c>
      <c r="F14" s="12"/>
    </row>
    <row r="15" spans="1:6" x14ac:dyDescent="0.25">
      <c r="A15" s="8" t="s">
        <v>15</v>
      </c>
      <c r="B15" s="9" t="s">
        <v>16</v>
      </c>
      <c r="C15" s="10" t="s">
        <v>17</v>
      </c>
      <c r="D15" s="11">
        <v>1.5660000000000001</v>
      </c>
      <c r="E15" s="11">
        <v>2.8000000000000001E-2</v>
      </c>
      <c r="F15" s="8" t="s">
        <v>4</v>
      </c>
    </row>
    <row r="16" spans="1:6" x14ac:dyDescent="0.25">
      <c r="A16" s="5" t="s">
        <v>15</v>
      </c>
      <c r="B16" s="6" t="s">
        <v>16</v>
      </c>
      <c r="C16" s="4" t="s">
        <v>18</v>
      </c>
      <c r="D16" s="7">
        <v>0.89200000000000002</v>
      </c>
      <c r="E16" s="7">
        <v>0.88700000000000001</v>
      </c>
      <c r="F16" s="5" t="s">
        <v>4</v>
      </c>
    </row>
    <row r="17" spans="1:6" x14ac:dyDescent="0.25">
      <c r="A17" s="5" t="s">
        <v>15</v>
      </c>
      <c r="B17" s="6" t="s">
        <v>16</v>
      </c>
      <c r="C17" s="4" t="s">
        <v>19</v>
      </c>
      <c r="D17" s="7">
        <v>23.890999999999998</v>
      </c>
      <c r="E17" s="7">
        <v>1.179</v>
      </c>
      <c r="F17" s="5" t="s">
        <v>4</v>
      </c>
    </row>
    <row r="18" spans="1:6" x14ac:dyDescent="0.25">
      <c r="A18" s="5" t="s">
        <v>15</v>
      </c>
      <c r="B18" s="6" t="s">
        <v>16</v>
      </c>
      <c r="C18" s="4" t="s">
        <v>20</v>
      </c>
      <c r="D18" s="7">
        <v>1.913</v>
      </c>
      <c r="E18" s="7">
        <v>1.85</v>
      </c>
      <c r="F18" s="5" t="s">
        <v>4</v>
      </c>
    </row>
    <row r="19" spans="1:6" x14ac:dyDescent="0.25">
      <c r="A19" s="5" t="s">
        <v>15</v>
      </c>
      <c r="B19" s="6" t="s">
        <v>16</v>
      </c>
      <c r="C19" s="4" t="s">
        <v>21</v>
      </c>
      <c r="D19" s="7">
        <v>2.82</v>
      </c>
      <c r="E19" s="7">
        <v>2.2839999999999998</v>
      </c>
      <c r="F19" s="5" t="s">
        <v>4</v>
      </c>
    </row>
    <row r="20" spans="1:6" x14ac:dyDescent="0.25">
      <c r="A20" s="5" t="s">
        <v>15</v>
      </c>
      <c r="B20" s="6" t="s">
        <v>16</v>
      </c>
      <c r="C20" s="4" t="s">
        <v>22</v>
      </c>
      <c r="D20" s="7">
        <v>2.5710000000000002</v>
      </c>
      <c r="E20" s="7">
        <v>0.94199999999999995</v>
      </c>
      <c r="F20" s="5" t="s">
        <v>4</v>
      </c>
    </row>
    <row r="21" spans="1:6" x14ac:dyDescent="0.25">
      <c r="A21" s="5" t="s">
        <v>15</v>
      </c>
      <c r="B21" s="6" t="s">
        <v>16</v>
      </c>
      <c r="C21" s="4" t="s">
        <v>23</v>
      </c>
      <c r="D21" s="7">
        <v>3.0390000000000001</v>
      </c>
      <c r="E21" s="7">
        <v>0.26600000000000001</v>
      </c>
      <c r="F21" s="5" t="s">
        <v>4</v>
      </c>
    </row>
    <row r="22" spans="1:6" x14ac:dyDescent="0.25">
      <c r="A22" s="5" t="s">
        <v>15</v>
      </c>
      <c r="B22" s="6" t="s">
        <v>16</v>
      </c>
      <c r="C22" s="4" t="s">
        <v>24</v>
      </c>
      <c r="D22" s="7">
        <v>2.0960000000000001</v>
      </c>
      <c r="E22" s="7">
        <v>0.52500000000000002</v>
      </c>
      <c r="F22" s="5" t="s">
        <v>4</v>
      </c>
    </row>
    <row r="23" spans="1:6" x14ac:dyDescent="0.25">
      <c r="A23" s="5" t="s">
        <v>15</v>
      </c>
      <c r="B23" s="6" t="s">
        <v>16</v>
      </c>
      <c r="C23" s="4" t="s">
        <v>25</v>
      </c>
      <c r="D23" s="7">
        <v>8.43</v>
      </c>
      <c r="E23" s="7">
        <v>0.30199999999999999</v>
      </c>
      <c r="F23" s="5" t="s">
        <v>4</v>
      </c>
    </row>
    <row r="24" spans="1:6" x14ac:dyDescent="0.25">
      <c r="A24" s="5" t="s">
        <v>15</v>
      </c>
      <c r="B24" s="6" t="s">
        <v>16</v>
      </c>
      <c r="C24" s="4" t="s">
        <v>26</v>
      </c>
      <c r="D24" s="7">
        <v>16.731999999999999</v>
      </c>
      <c r="E24" s="7">
        <v>2.093</v>
      </c>
      <c r="F24" s="5" t="s">
        <v>4</v>
      </c>
    </row>
    <row r="25" spans="1:6" x14ac:dyDescent="0.25">
      <c r="A25" s="5" t="s">
        <v>15</v>
      </c>
      <c r="B25" s="6" t="s">
        <v>16</v>
      </c>
      <c r="C25" s="4" t="s">
        <v>27</v>
      </c>
      <c r="D25" s="7">
        <v>4.0629999999999997</v>
      </c>
      <c r="E25" s="7">
        <v>3.9359999999999999</v>
      </c>
      <c r="F25" s="5" t="s">
        <v>4</v>
      </c>
    </row>
    <row r="26" spans="1:6" x14ac:dyDescent="0.25">
      <c r="A26" s="5" t="s">
        <v>15</v>
      </c>
      <c r="B26" s="6" t="s">
        <v>16</v>
      </c>
      <c r="C26" s="4" t="s">
        <v>28</v>
      </c>
      <c r="D26" s="7">
        <v>1.401</v>
      </c>
      <c r="E26" s="7">
        <v>0.55500000000000005</v>
      </c>
      <c r="F26" s="5" t="s">
        <v>4</v>
      </c>
    </row>
    <row r="27" spans="1:6" x14ac:dyDescent="0.25">
      <c r="A27" s="12" t="s">
        <v>7</v>
      </c>
      <c r="B27" s="13" t="s">
        <v>16</v>
      </c>
      <c r="C27" s="14"/>
      <c r="D27" s="15">
        <f>SUM(D15:D26)</f>
        <v>69.413999999999987</v>
      </c>
      <c r="E27" s="15">
        <f>SUM(E15:E26)</f>
        <v>14.847</v>
      </c>
      <c r="F27" s="12"/>
    </row>
    <row r="28" spans="1:6" x14ac:dyDescent="0.25">
      <c r="A28" s="8" t="s">
        <v>29</v>
      </c>
      <c r="B28" s="9" t="s">
        <v>30</v>
      </c>
      <c r="C28" s="10" t="s">
        <v>31</v>
      </c>
      <c r="D28" s="11">
        <v>3.63</v>
      </c>
      <c r="E28" s="11">
        <v>1.0980000000000001</v>
      </c>
      <c r="F28" s="8" t="s">
        <v>4</v>
      </c>
    </row>
    <row r="29" spans="1:6" x14ac:dyDescent="0.25">
      <c r="A29" s="5" t="s">
        <v>29</v>
      </c>
      <c r="B29" s="6" t="s">
        <v>30</v>
      </c>
      <c r="C29" s="4" t="s">
        <v>32</v>
      </c>
      <c r="D29" s="7">
        <v>3.3839999999999999</v>
      </c>
      <c r="E29" s="7">
        <v>0.86</v>
      </c>
      <c r="F29" s="5" t="s">
        <v>4</v>
      </c>
    </row>
    <row r="30" spans="1:6" x14ac:dyDescent="0.25">
      <c r="A30" s="5" t="s">
        <v>29</v>
      </c>
      <c r="B30" s="6" t="s">
        <v>30</v>
      </c>
      <c r="C30" s="4" t="s">
        <v>33</v>
      </c>
      <c r="D30" s="7">
        <v>3.4980000000000002</v>
      </c>
      <c r="E30" s="7">
        <v>0.98799999999999999</v>
      </c>
      <c r="F30" s="5" t="s">
        <v>4</v>
      </c>
    </row>
    <row r="31" spans="1:6" x14ac:dyDescent="0.25">
      <c r="A31" s="5" t="s">
        <v>29</v>
      </c>
      <c r="B31" s="6" t="s">
        <v>30</v>
      </c>
      <c r="C31" s="4" t="s">
        <v>12</v>
      </c>
      <c r="D31" s="7">
        <v>8.1270000000000007</v>
      </c>
      <c r="E31" s="7">
        <v>0.40300000000000002</v>
      </c>
      <c r="F31" s="5" t="s">
        <v>4</v>
      </c>
    </row>
    <row r="32" spans="1:6" x14ac:dyDescent="0.25">
      <c r="A32" s="5" t="s">
        <v>29</v>
      </c>
      <c r="B32" s="6" t="s">
        <v>30</v>
      </c>
      <c r="C32" s="4" t="s">
        <v>34</v>
      </c>
      <c r="D32" s="7">
        <v>3.3149999999999999</v>
      </c>
      <c r="E32" s="7">
        <v>0.54900000000000004</v>
      </c>
      <c r="F32" s="5" t="s">
        <v>4</v>
      </c>
    </row>
    <row r="33" spans="1:6" x14ac:dyDescent="0.25">
      <c r="A33" s="5" t="s">
        <v>29</v>
      </c>
      <c r="B33" s="6" t="s">
        <v>30</v>
      </c>
      <c r="C33" s="4" t="s">
        <v>35</v>
      </c>
      <c r="D33" s="7">
        <v>2.2839999999999998</v>
      </c>
      <c r="E33" s="7">
        <v>2.2650000000000001</v>
      </c>
      <c r="F33" s="5" t="s">
        <v>4</v>
      </c>
    </row>
    <row r="34" spans="1:6" x14ac:dyDescent="0.25">
      <c r="A34" s="5" t="s">
        <v>29</v>
      </c>
      <c r="B34" s="6" t="s">
        <v>30</v>
      </c>
      <c r="C34" s="4" t="s">
        <v>36</v>
      </c>
      <c r="D34" s="7">
        <v>1.7310000000000001</v>
      </c>
      <c r="E34" s="7">
        <v>1.1819999999999999</v>
      </c>
      <c r="F34" s="5" t="s">
        <v>4</v>
      </c>
    </row>
    <row r="35" spans="1:6" x14ac:dyDescent="0.25">
      <c r="A35" s="5" t="s">
        <v>29</v>
      </c>
      <c r="B35" s="6" t="s">
        <v>30</v>
      </c>
      <c r="C35" s="4" t="s">
        <v>37</v>
      </c>
      <c r="D35" s="7">
        <v>1.73</v>
      </c>
      <c r="E35" s="7">
        <v>0.74399999999999999</v>
      </c>
      <c r="F35" s="5" t="s">
        <v>4</v>
      </c>
    </row>
    <row r="36" spans="1:6" x14ac:dyDescent="0.25">
      <c r="A36" s="12" t="s">
        <v>7</v>
      </c>
      <c r="B36" s="13" t="s">
        <v>30</v>
      </c>
      <c r="C36" s="14"/>
      <c r="D36" s="15">
        <f>SUM(D28:D35)</f>
        <v>27.699000000000005</v>
      </c>
      <c r="E36" s="15">
        <f>SUM(E28:E35)</f>
        <v>8.0890000000000004</v>
      </c>
      <c r="F36" s="12"/>
    </row>
    <row r="37" spans="1:6" x14ac:dyDescent="0.25">
      <c r="A37" s="8" t="s">
        <v>38</v>
      </c>
      <c r="B37" s="9" t="s">
        <v>39</v>
      </c>
      <c r="C37" s="10" t="s">
        <v>40</v>
      </c>
      <c r="D37" s="11">
        <v>2.4910000000000001</v>
      </c>
      <c r="E37" s="11">
        <v>2.294</v>
      </c>
      <c r="F37" s="8" t="s">
        <v>4</v>
      </c>
    </row>
    <row r="38" spans="1:6" x14ac:dyDescent="0.25">
      <c r="A38" s="5" t="s">
        <v>38</v>
      </c>
      <c r="B38" s="6" t="s">
        <v>39</v>
      </c>
      <c r="C38" s="4" t="s">
        <v>32</v>
      </c>
      <c r="D38" s="7">
        <v>3.3839999999999999</v>
      </c>
      <c r="E38" s="7">
        <v>2.5059999999999998</v>
      </c>
      <c r="F38" s="5" t="s">
        <v>4</v>
      </c>
    </row>
    <row r="39" spans="1:6" x14ac:dyDescent="0.25">
      <c r="A39" s="12" t="s">
        <v>7</v>
      </c>
      <c r="B39" s="13" t="s">
        <v>39</v>
      </c>
      <c r="C39" s="14"/>
      <c r="D39" s="15">
        <f>SUM(D37:D38)</f>
        <v>5.875</v>
      </c>
      <c r="E39" s="15">
        <f>SUM(E37:E38)</f>
        <v>4.8</v>
      </c>
      <c r="F39" s="12"/>
    </row>
    <row r="40" spans="1:6" x14ac:dyDescent="0.25">
      <c r="A40" s="8" t="s">
        <v>41</v>
      </c>
      <c r="B40" s="9" t="s">
        <v>42</v>
      </c>
      <c r="C40" s="10" t="s">
        <v>23</v>
      </c>
      <c r="D40" s="11">
        <v>3.0390000000000001</v>
      </c>
      <c r="E40" s="11">
        <v>0.41</v>
      </c>
      <c r="F40" s="8" t="s">
        <v>4</v>
      </c>
    </row>
    <row r="41" spans="1:6" x14ac:dyDescent="0.25">
      <c r="A41" s="12" t="s">
        <v>7</v>
      </c>
      <c r="B41" s="13" t="s">
        <v>42</v>
      </c>
      <c r="C41" s="14"/>
      <c r="D41" s="15">
        <f>SUM(D40)</f>
        <v>3.0390000000000001</v>
      </c>
      <c r="E41" s="15">
        <f>SUM(E40)</f>
        <v>0.41</v>
      </c>
      <c r="F41" s="12"/>
    </row>
    <row r="42" spans="1:6" x14ac:dyDescent="0.25">
      <c r="A42" s="8" t="s">
        <v>43</v>
      </c>
      <c r="B42" s="9" t="s">
        <v>44</v>
      </c>
      <c r="C42" s="10" t="s">
        <v>45</v>
      </c>
      <c r="D42" s="11">
        <v>2.4990000000000001</v>
      </c>
      <c r="E42" s="11">
        <v>2.1909999999999998</v>
      </c>
      <c r="F42" s="8" t="s">
        <v>4</v>
      </c>
    </row>
    <row r="43" spans="1:6" x14ac:dyDescent="0.25">
      <c r="A43" s="5" t="s">
        <v>43</v>
      </c>
      <c r="B43" s="6" t="s">
        <v>44</v>
      </c>
      <c r="C43" s="4" t="s">
        <v>46</v>
      </c>
      <c r="D43" s="7">
        <v>1.798</v>
      </c>
      <c r="E43" s="7">
        <v>1.7949999999999999</v>
      </c>
      <c r="F43" s="5" t="s">
        <v>4</v>
      </c>
    </row>
    <row r="44" spans="1:6" x14ac:dyDescent="0.25">
      <c r="A44" s="5" t="s">
        <v>43</v>
      </c>
      <c r="B44" s="6" t="s">
        <v>44</v>
      </c>
      <c r="C44" s="4" t="s">
        <v>47</v>
      </c>
      <c r="D44" s="7">
        <v>2.274</v>
      </c>
      <c r="E44" s="7">
        <v>2.1379999999999999</v>
      </c>
      <c r="F44" s="5" t="s">
        <v>4</v>
      </c>
    </row>
    <row r="45" spans="1:6" x14ac:dyDescent="0.25">
      <c r="A45" s="5" t="s">
        <v>43</v>
      </c>
      <c r="B45" s="6" t="s">
        <v>44</v>
      </c>
      <c r="C45" s="4" t="s">
        <v>48</v>
      </c>
      <c r="D45" s="7">
        <v>2.1230000000000002</v>
      </c>
      <c r="E45" s="7">
        <v>2.06</v>
      </c>
      <c r="F45" s="5" t="s">
        <v>4</v>
      </c>
    </row>
    <row r="46" spans="1:6" x14ac:dyDescent="0.25">
      <c r="A46" s="5" t="s">
        <v>43</v>
      </c>
      <c r="B46" s="6" t="s">
        <v>44</v>
      </c>
      <c r="C46" s="4" t="s">
        <v>49</v>
      </c>
      <c r="D46" s="7">
        <v>1.06</v>
      </c>
      <c r="E46" s="7">
        <v>1.0389999999999999</v>
      </c>
      <c r="F46" s="5" t="s">
        <v>4</v>
      </c>
    </row>
    <row r="47" spans="1:6" x14ac:dyDescent="0.25">
      <c r="A47" s="5" t="s">
        <v>43</v>
      </c>
      <c r="B47" s="6" t="s">
        <v>44</v>
      </c>
      <c r="C47" s="4" t="s">
        <v>50</v>
      </c>
      <c r="D47" s="7">
        <v>3.1789999999999998</v>
      </c>
      <c r="E47" s="7">
        <v>3.08</v>
      </c>
      <c r="F47" s="5" t="s">
        <v>4</v>
      </c>
    </row>
    <row r="48" spans="1:6" x14ac:dyDescent="0.25">
      <c r="A48" s="5" t="s">
        <v>43</v>
      </c>
      <c r="B48" s="6" t="s">
        <v>44</v>
      </c>
      <c r="C48" s="4" t="s">
        <v>51</v>
      </c>
      <c r="D48" s="7">
        <v>2.8330000000000002</v>
      </c>
      <c r="E48" s="7">
        <v>0.27200000000000002</v>
      </c>
      <c r="F48" s="5" t="s">
        <v>4</v>
      </c>
    </row>
    <row r="49" spans="1:6" x14ac:dyDescent="0.25">
      <c r="A49" s="5" t="s">
        <v>43</v>
      </c>
      <c r="B49" s="6" t="s">
        <v>44</v>
      </c>
      <c r="C49" s="4" t="s">
        <v>51</v>
      </c>
      <c r="D49" s="7">
        <v>2.8330000000000002</v>
      </c>
      <c r="E49" s="7">
        <v>1.8480000000000001</v>
      </c>
      <c r="F49" s="5" t="s">
        <v>4</v>
      </c>
    </row>
    <row r="50" spans="1:6" x14ac:dyDescent="0.25">
      <c r="A50" s="5" t="s">
        <v>43</v>
      </c>
      <c r="B50" s="6" t="s">
        <v>44</v>
      </c>
      <c r="C50" s="4" t="s">
        <v>52</v>
      </c>
      <c r="D50" s="7">
        <v>3.028</v>
      </c>
      <c r="E50" s="7">
        <v>3.0129999999999999</v>
      </c>
      <c r="F50" s="5" t="s">
        <v>4</v>
      </c>
    </row>
    <row r="51" spans="1:6" x14ac:dyDescent="0.25">
      <c r="A51" s="5" t="s">
        <v>43</v>
      </c>
      <c r="B51" s="6" t="s">
        <v>44</v>
      </c>
      <c r="C51" s="4" t="s">
        <v>53</v>
      </c>
      <c r="D51" s="7">
        <v>2.8029999999999999</v>
      </c>
      <c r="E51" s="7">
        <v>2.7109999999999999</v>
      </c>
      <c r="F51" s="5" t="s">
        <v>4</v>
      </c>
    </row>
    <row r="52" spans="1:6" x14ac:dyDescent="0.25">
      <c r="A52" s="5" t="s">
        <v>43</v>
      </c>
      <c r="B52" s="6" t="s">
        <v>44</v>
      </c>
      <c r="C52" s="4" t="s">
        <v>54</v>
      </c>
      <c r="D52" s="7">
        <v>2.718</v>
      </c>
      <c r="E52" s="7">
        <v>2.1949999999999998</v>
      </c>
      <c r="F52" s="5" t="s">
        <v>4</v>
      </c>
    </row>
    <row r="53" spans="1:6" x14ac:dyDescent="0.25">
      <c r="A53" s="5" t="s">
        <v>43</v>
      </c>
      <c r="B53" s="6" t="s">
        <v>44</v>
      </c>
      <c r="C53" s="4" t="s">
        <v>10</v>
      </c>
      <c r="D53" s="7">
        <v>2.4969999999999999</v>
      </c>
      <c r="E53" s="7">
        <v>0.252</v>
      </c>
      <c r="F53" s="5" t="s">
        <v>4</v>
      </c>
    </row>
    <row r="54" spans="1:6" x14ac:dyDescent="0.25">
      <c r="A54" s="5" t="s">
        <v>43</v>
      </c>
      <c r="B54" s="6" t="s">
        <v>44</v>
      </c>
      <c r="C54" s="4" t="s">
        <v>10</v>
      </c>
      <c r="D54" s="7">
        <v>2.4969999999999999</v>
      </c>
      <c r="E54" s="7">
        <v>0.93200000000000005</v>
      </c>
      <c r="F54" s="5" t="s">
        <v>4</v>
      </c>
    </row>
    <row r="55" spans="1:6" x14ac:dyDescent="0.25">
      <c r="A55" s="5" t="s">
        <v>43</v>
      </c>
      <c r="B55" s="6" t="s">
        <v>44</v>
      </c>
      <c r="C55" s="4" t="s">
        <v>11</v>
      </c>
      <c r="D55" s="7">
        <v>1.8280000000000001</v>
      </c>
      <c r="E55" s="7">
        <v>0.217</v>
      </c>
      <c r="F55" s="5" t="s">
        <v>4</v>
      </c>
    </row>
    <row r="56" spans="1:6" x14ac:dyDescent="0.25">
      <c r="A56" s="5" t="s">
        <v>43</v>
      </c>
      <c r="B56" s="6" t="s">
        <v>44</v>
      </c>
      <c r="C56" s="4" t="s">
        <v>55</v>
      </c>
      <c r="D56" s="7">
        <v>1.93</v>
      </c>
      <c r="E56" s="7">
        <v>1.7669999999999999</v>
      </c>
      <c r="F56" s="5" t="s">
        <v>4</v>
      </c>
    </row>
    <row r="57" spans="1:6" x14ac:dyDescent="0.25">
      <c r="A57" s="5" t="s">
        <v>43</v>
      </c>
      <c r="B57" s="6" t="s">
        <v>44</v>
      </c>
      <c r="C57" s="4" t="s">
        <v>56</v>
      </c>
      <c r="D57" s="7">
        <v>3.7730000000000001</v>
      </c>
      <c r="E57" s="7">
        <v>3.629</v>
      </c>
      <c r="F57" s="5" t="s">
        <v>4</v>
      </c>
    </row>
    <row r="58" spans="1:6" x14ac:dyDescent="0.25">
      <c r="A58" s="5" t="s">
        <v>43</v>
      </c>
      <c r="B58" s="6" t="s">
        <v>44</v>
      </c>
      <c r="C58" s="4" t="s">
        <v>19</v>
      </c>
      <c r="D58" s="7">
        <v>23.890999999999998</v>
      </c>
      <c r="E58" s="7">
        <v>1.2999999999999999E-2</v>
      </c>
      <c r="F58" s="5" t="s">
        <v>4</v>
      </c>
    </row>
    <row r="59" spans="1:6" x14ac:dyDescent="0.25">
      <c r="A59" s="5" t="s">
        <v>43</v>
      </c>
      <c r="B59" s="6" t="s">
        <v>44</v>
      </c>
      <c r="C59" s="4" t="s">
        <v>57</v>
      </c>
      <c r="D59" s="7">
        <v>0.89500000000000002</v>
      </c>
      <c r="E59" s="7">
        <v>0.378</v>
      </c>
      <c r="F59" s="5" t="s">
        <v>4</v>
      </c>
    </row>
    <row r="60" spans="1:6" x14ac:dyDescent="0.25">
      <c r="A60" s="5" t="s">
        <v>43</v>
      </c>
      <c r="B60" s="6" t="s">
        <v>44</v>
      </c>
      <c r="C60" s="4" t="s">
        <v>58</v>
      </c>
      <c r="D60" s="7">
        <v>3.9529999999999998</v>
      </c>
      <c r="E60" s="7">
        <v>2.8079999999999998</v>
      </c>
      <c r="F60" s="5" t="s">
        <v>4</v>
      </c>
    </row>
    <row r="61" spans="1:6" x14ac:dyDescent="0.25">
      <c r="A61" s="5" t="s">
        <v>43</v>
      </c>
      <c r="B61" s="6" t="s">
        <v>44</v>
      </c>
      <c r="C61" s="4" t="s">
        <v>59</v>
      </c>
      <c r="D61" s="7">
        <v>4.3550000000000004</v>
      </c>
      <c r="E61" s="7">
        <v>0.56999999999999995</v>
      </c>
      <c r="F61" s="5" t="s">
        <v>4</v>
      </c>
    </row>
    <row r="62" spans="1:6" x14ac:dyDescent="0.25">
      <c r="A62" s="5" t="s">
        <v>43</v>
      </c>
      <c r="B62" s="6" t="s">
        <v>44</v>
      </c>
      <c r="C62" s="4" t="s">
        <v>59</v>
      </c>
      <c r="D62" s="7">
        <v>4.3550000000000004</v>
      </c>
      <c r="E62" s="7">
        <v>1.964</v>
      </c>
      <c r="F62" s="5" t="s">
        <v>4</v>
      </c>
    </row>
    <row r="63" spans="1:6" x14ac:dyDescent="0.25">
      <c r="A63" s="5" t="s">
        <v>43</v>
      </c>
      <c r="B63" s="6" t="s">
        <v>44</v>
      </c>
      <c r="C63" s="4" t="s">
        <v>60</v>
      </c>
      <c r="D63" s="7">
        <v>3.0920000000000001</v>
      </c>
      <c r="E63" s="7">
        <v>3.0819999999999999</v>
      </c>
      <c r="F63" s="5" t="s">
        <v>4</v>
      </c>
    </row>
    <row r="64" spans="1:6" x14ac:dyDescent="0.25">
      <c r="A64" s="5" t="s">
        <v>43</v>
      </c>
      <c r="B64" s="6" t="s">
        <v>44</v>
      </c>
      <c r="C64" s="4" t="s">
        <v>61</v>
      </c>
      <c r="D64" s="7">
        <v>3.6480000000000001</v>
      </c>
      <c r="E64" s="7">
        <v>3.4000000000000002E-2</v>
      </c>
      <c r="F64" s="5" t="s">
        <v>4</v>
      </c>
    </row>
    <row r="65" spans="1:6" x14ac:dyDescent="0.25">
      <c r="A65" s="5" t="s">
        <v>43</v>
      </c>
      <c r="B65" s="6" t="s">
        <v>44</v>
      </c>
      <c r="C65" s="4" t="s">
        <v>62</v>
      </c>
      <c r="D65" s="7">
        <v>1.679</v>
      </c>
      <c r="E65" s="7">
        <v>1.0999999999999999E-2</v>
      </c>
      <c r="F65" s="5" t="s">
        <v>4</v>
      </c>
    </row>
    <row r="66" spans="1:6" x14ac:dyDescent="0.25">
      <c r="A66" s="5" t="s">
        <v>43</v>
      </c>
      <c r="B66" s="6" t="s">
        <v>44</v>
      </c>
      <c r="C66" s="4" t="s">
        <v>63</v>
      </c>
      <c r="D66" s="7">
        <v>4.6479999999999997</v>
      </c>
      <c r="E66" s="7">
        <v>2.9000000000000001E-2</v>
      </c>
      <c r="F66" s="5" t="s">
        <v>4</v>
      </c>
    </row>
    <row r="67" spans="1:6" x14ac:dyDescent="0.25">
      <c r="A67" s="5" t="s">
        <v>43</v>
      </c>
      <c r="B67" s="6" t="s">
        <v>44</v>
      </c>
      <c r="C67" s="4" t="s">
        <v>64</v>
      </c>
      <c r="D67" s="7">
        <v>4.0389999999999997</v>
      </c>
      <c r="E67" s="7">
        <v>0.90900000000000003</v>
      </c>
      <c r="F67" s="5" t="s">
        <v>4</v>
      </c>
    </row>
    <row r="68" spans="1:6" x14ac:dyDescent="0.25">
      <c r="A68" s="5" t="s">
        <v>43</v>
      </c>
      <c r="B68" s="6" t="s">
        <v>44</v>
      </c>
      <c r="C68" s="4" t="s">
        <v>65</v>
      </c>
      <c r="D68" s="7">
        <v>3.1669999999999998</v>
      </c>
      <c r="E68" s="7">
        <v>1.1379999999999999</v>
      </c>
      <c r="F68" s="5" t="s">
        <v>4</v>
      </c>
    </row>
    <row r="69" spans="1:6" x14ac:dyDescent="0.25">
      <c r="A69" s="5" t="s">
        <v>43</v>
      </c>
      <c r="B69" s="6" t="s">
        <v>44</v>
      </c>
      <c r="C69" s="4" t="s">
        <v>66</v>
      </c>
      <c r="D69" s="7">
        <v>1.1919999999999999</v>
      </c>
      <c r="E69" s="7">
        <v>0.70599999999999996</v>
      </c>
      <c r="F69" s="5" t="s">
        <v>4</v>
      </c>
    </row>
    <row r="70" spans="1:6" x14ac:dyDescent="0.25">
      <c r="A70" s="5" t="s">
        <v>43</v>
      </c>
      <c r="B70" s="6" t="s">
        <v>44</v>
      </c>
      <c r="C70" s="4" t="s">
        <v>67</v>
      </c>
      <c r="D70" s="7">
        <v>1.8740000000000001</v>
      </c>
      <c r="E70" s="7">
        <v>1.7869999999999999</v>
      </c>
      <c r="F70" s="5" t="s">
        <v>4</v>
      </c>
    </row>
    <row r="71" spans="1:6" x14ac:dyDescent="0.25">
      <c r="A71" s="5" t="s">
        <v>43</v>
      </c>
      <c r="B71" s="6" t="s">
        <v>44</v>
      </c>
      <c r="C71" s="4" t="s">
        <v>68</v>
      </c>
      <c r="D71" s="7">
        <v>2.0190000000000001</v>
      </c>
      <c r="E71" s="7">
        <v>4.5999999999999999E-2</v>
      </c>
      <c r="F71" s="5" t="s">
        <v>4</v>
      </c>
    </row>
    <row r="72" spans="1:6" x14ac:dyDescent="0.25">
      <c r="A72" s="5" t="s">
        <v>43</v>
      </c>
      <c r="B72" s="6" t="s">
        <v>44</v>
      </c>
      <c r="C72" s="4" t="s">
        <v>68</v>
      </c>
      <c r="D72" s="7">
        <v>2.0190000000000001</v>
      </c>
      <c r="E72" s="7">
        <v>1.8620000000000001</v>
      </c>
      <c r="F72" s="5" t="s">
        <v>4</v>
      </c>
    </row>
    <row r="73" spans="1:6" x14ac:dyDescent="0.25">
      <c r="A73" s="5" t="s">
        <v>43</v>
      </c>
      <c r="B73" s="6" t="s">
        <v>44</v>
      </c>
      <c r="C73" s="4" t="s">
        <v>69</v>
      </c>
      <c r="D73" s="7">
        <v>1.3959999999999999</v>
      </c>
      <c r="E73" s="7">
        <v>1.3859999999999999</v>
      </c>
      <c r="F73" s="5" t="s">
        <v>4</v>
      </c>
    </row>
    <row r="74" spans="1:6" x14ac:dyDescent="0.25">
      <c r="A74" s="5" t="s">
        <v>43</v>
      </c>
      <c r="B74" s="6" t="s">
        <v>44</v>
      </c>
      <c r="C74" s="4" t="s">
        <v>70</v>
      </c>
      <c r="D74" s="7">
        <v>2.831</v>
      </c>
      <c r="E74" s="7">
        <v>2.8079999999999998</v>
      </c>
      <c r="F74" s="5" t="s">
        <v>4</v>
      </c>
    </row>
    <row r="75" spans="1:6" x14ac:dyDescent="0.25">
      <c r="A75" s="5" t="s">
        <v>43</v>
      </c>
      <c r="B75" s="6" t="s">
        <v>44</v>
      </c>
      <c r="C75" s="4" t="s">
        <v>71</v>
      </c>
      <c r="D75" s="7">
        <v>3.2349999999999999</v>
      </c>
      <c r="E75" s="7">
        <v>1.093</v>
      </c>
      <c r="F75" s="5" t="s">
        <v>4</v>
      </c>
    </row>
    <row r="76" spans="1:6" x14ac:dyDescent="0.25">
      <c r="A76" s="5" t="s">
        <v>43</v>
      </c>
      <c r="B76" s="6" t="s">
        <v>44</v>
      </c>
      <c r="C76" s="4" t="s">
        <v>24</v>
      </c>
      <c r="D76" s="7">
        <v>2.0960000000000001</v>
      </c>
      <c r="E76" s="7">
        <v>1.5529999999999999</v>
      </c>
      <c r="F76" s="5" t="s">
        <v>4</v>
      </c>
    </row>
    <row r="77" spans="1:6" x14ac:dyDescent="0.25">
      <c r="A77" s="5" t="s">
        <v>43</v>
      </c>
      <c r="B77" s="6" t="s">
        <v>44</v>
      </c>
      <c r="C77" s="4" t="s">
        <v>72</v>
      </c>
      <c r="D77" s="7">
        <v>2.2589999999999999</v>
      </c>
      <c r="E77" s="7">
        <v>2.2120000000000002</v>
      </c>
      <c r="F77" s="5" t="s">
        <v>4</v>
      </c>
    </row>
    <row r="78" spans="1:6" x14ac:dyDescent="0.25">
      <c r="A78" s="5" t="s">
        <v>43</v>
      </c>
      <c r="B78" s="6" t="s">
        <v>44</v>
      </c>
      <c r="C78" s="4" t="s">
        <v>34</v>
      </c>
      <c r="D78" s="7">
        <v>3.3149999999999999</v>
      </c>
      <c r="E78" s="7">
        <v>2.7389999999999999</v>
      </c>
      <c r="F78" s="5" t="s">
        <v>4</v>
      </c>
    </row>
    <row r="79" spans="1:6" x14ac:dyDescent="0.25">
      <c r="A79" s="5" t="s">
        <v>43</v>
      </c>
      <c r="B79" s="6" t="s">
        <v>44</v>
      </c>
      <c r="C79" s="4" t="s">
        <v>73</v>
      </c>
      <c r="D79" s="7">
        <v>0.63</v>
      </c>
      <c r="E79" s="7">
        <v>0.33300000000000002</v>
      </c>
      <c r="F79" s="5" t="s">
        <v>4</v>
      </c>
    </row>
    <row r="80" spans="1:6" x14ac:dyDescent="0.25">
      <c r="A80" s="5" t="s">
        <v>43</v>
      </c>
      <c r="B80" s="6" t="s">
        <v>44</v>
      </c>
      <c r="C80" s="4" t="s">
        <v>74</v>
      </c>
      <c r="D80" s="7">
        <v>7.944</v>
      </c>
      <c r="E80" s="7">
        <v>0.56899999999999995</v>
      </c>
      <c r="F80" s="5" t="s">
        <v>4</v>
      </c>
    </row>
    <row r="81" spans="1:6" x14ac:dyDescent="0.25">
      <c r="A81" s="5" t="s">
        <v>43</v>
      </c>
      <c r="B81" s="6" t="s">
        <v>44</v>
      </c>
      <c r="C81" s="4" t="s">
        <v>75</v>
      </c>
      <c r="D81" s="7">
        <v>2.3410000000000002</v>
      </c>
      <c r="E81" s="7">
        <v>0.55600000000000005</v>
      </c>
      <c r="F81" s="5" t="s">
        <v>4</v>
      </c>
    </row>
    <row r="82" spans="1:6" x14ac:dyDescent="0.25">
      <c r="A82" s="5" t="s">
        <v>43</v>
      </c>
      <c r="B82" s="6" t="s">
        <v>44</v>
      </c>
      <c r="C82" s="4" t="s">
        <v>76</v>
      </c>
      <c r="D82" s="7">
        <v>2.375</v>
      </c>
      <c r="E82" s="7">
        <v>1.24</v>
      </c>
      <c r="F82" s="5" t="s">
        <v>4</v>
      </c>
    </row>
    <row r="83" spans="1:6" x14ac:dyDescent="0.25">
      <c r="A83" s="5" t="s">
        <v>43</v>
      </c>
      <c r="B83" s="6" t="s">
        <v>44</v>
      </c>
      <c r="C83" s="4" t="s">
        <v>77</v>
      </c>
      <c r="D83" s="7">
        <v>1.1120000000000001</v>
      </c>
      <c r="E83" s="7">
        <v>1.0840000000000001</v>
      </c>
      <c r="F83" s="5" t="s">
        <v>4</v>
      </c>
    </row>
    <row r="84" spans="1:6" x14ac:dyDescent="0.25">
      <c r="A84" s="5" t="s">
        <v>43</v>
      </c>
      <c r="B84" s="6" t="s">
        <v>44</v>
      </c>
      <c r="C84" s="4" t="s">
        <v>78</v>
      </c>
      <c r="D84" s="7">
        <v>0.748</v>
      </c>
      <c r="E84" s="7">
        <v>0.23300000000000001</v>
      </c>
      <c r="F84" s="5" t="s">
        <v>4</v>
      </c>
    </row>
    <row r="85" spans="1:6" x14ac:dyDescent="0.25">
      <c r="A85" s="5" t="s">
        <v>43</v>
      </c>
      <c r="B85" s="6" t="s">
        <v>44</v>
      </c>
      <c r="C85" s="4" t="s">
        <v>79</v>
      </c>
      <c r="D85" s="7">
        <v>1.052</v>
      </c>
      <c r="E85" s="7">
        <v>1.016</v>
      </c>
      <c r="F85" s="5" t="s">
        <v>4</v>
      </c>
    </row>
    <row r="86" spans="1:6" x14ac:dyDescent="0.25">
      <c r="A86" s="5" t="s">
        <v>43</v>
      </c>
      <c r="B86" s="6" t="s">
        <v>44</v>
      </c>
      <c r="C86" s="4" t="s">
        <v>80</v>
      </c>
      <c r="D86" s="7">
        <v>2.5249999999999999</v>
      </c>
      <c r="E86" s="7">
        <v>2.5059999999999998</v>
      </c>
      <c r="F86" s="5" t="s">
        <v>4</v>
      </c>
    </row>
    <row r="87" spans="1:6" x14ac:dyDescent="0.25">
      <c r="A87" s="5" t="s">
        <v>43</v>
      </c>
      <c r="B87" s="6" t="s">
        <v>44</v>
      </c>
      <c r="C87" s="4" t="s">
        <v>81</v>
      </c>
      <c r="D87" s="7">
        <v>2.5449999999999999</v>
      </c>
      <c r="E87" s="7">
        <v>2.516</v>
      </c>
      <c r="F87" s="5" t="s">
        <v>4</v>
      </c>
    </row>
    <row r="88" spans="1:6" x14ac:dyDescent="0.25">
      <c r="A88" s="5" t="s">
        <v>43</v>
      </c>
      <c r="B88" s="6" t="s">
        <v>44</v>
      </c>
      <c r="C88" s="4" t="s">
        <v>82</v>
      </c>
      <c r="D88" s="7">
        <v>3.1280000000000001</v>
      </c>
      <c r="E88" s="7">
        <v>2.4300000000000002</v>
      </c>
      <c r="F88" s="5" t="s">
        <v>4</v>
      </c>
    </row>
    <row r="89" spans="1:6" x14ac:dyDescent="0.25">
      <c r="A89" s="5" t="s">
        <v>43</v>
      </c>
      <c r="B89" s="6" t="s">
        <v>44</v>
      </c>
      <c r="C89" s="4" t="s">
        <v>83</v>
      </c>
      <c r="D89" s="7">
        <v>1.889</v>
      </c>
      <c r="E89" s="7">
        <v>0.191</v>
      </c>
      <c r="F89" s="5" t="s">
        <v>4</v>
      </c>
    </row>
    <row r="90" spans="1:6" x14ac:dyDescent="0.25">
      <c r="A90" s="5" t="s">
        <v>43</v>
      </c>
      <c r="B90" s="6" t="s">
        <v>44</v>
      </c>
      <c r="C90" s="4" t="s">
        <v>13</v>
      </c>
      <c r="D90" s="7">
        <v>3.323</v>
      </c>
      <c r="E90" s="7">
        <v>1.6539999999999999</v>
      </c>
      <c r="F90" s="5" t="s">
        <v>4</v>
      </c>
    </row>
    <row r="91" spans="1:6" x14ac:dyDescent="0.25">
      <c r="A91" s="5" t="s">
        <v>43</v>
      </c>
      <c r="B91" s="6" t="s">
        <v>44</v>
      </c>
      <c r="C91" s="4" t="s">
        <v>84</v>
      </c>
      <c r="D91" s="7">
        <v>2.0379999999999998</v>
      </c>
      <c r="E91" s="7">
        <v>1.9650000000000001</v>
      </c>
      <c r="F91" s="5" t="s">
        <v>4</v>
      </c>
    </row>
    <row r="92" spans="1:6" x14ac:dyDescent="0.25">
      <c r="A92" s="5" t="s">
        <v>43</v>
      </c>
      <c r="B92" s="6" t="s">
        <v>44</v>
      </c>
      <c r="C92" s="4" t="s">
        <v>85</v>
      </c>
      <c r="D92" s="7">
        <v>4.1379999999999999</v>
      </c>
      <c r="E92" s="7">
        <v>2.5999999999999999E-2</v>
      </c>
      <c r="F92" s="5" t="s">
        <v>4</v>
      </c>
    </row>
    <row r="93" spans="1:6" x14ac:dyDescent="0.25">
      <c r="A93" s="5" t="s">
        <v>43</v>
      </c>
      <c r="B93" s="6" t="s">
        <v>44</v>
      </c>
      <c r="C93" s="4" t="s">
        <v>86</v>
      </c>
      <c r="D93" s="7">
        <v>2.2730000000000001</v>
      </c>
      <c r="E93" s="7">
        <v>0.40600000000000003</v>
      </c>
      <c r="F93" s="5" t="s">
        <v>4</v>
      </c>
    </row>
    <row r="94" spans="1:6" x14ac:dyDescent="0.25">
      <c r="A94" s="5" t="s">
        <v>43</v>
      </c>
      <c r="B94" s="6" t="s">
        <v>44</v>
      </c>
      <c r="C94" s="4" t="s">
        <v>87</v>
      </c>
      <c r="D94" s="7">
        <v>2.4950000000000001</v>
      </c>
      <c r="E94" s="7">
        <v>1.7230000000000001</v>
      </c>
      <c r="F94" s="5" t="s">
        <v>4</v>
      </c>
    </row>
    <row r="95" spans="1:6" x14ac:dyDescent="0.25">
      <c r="A95" s="5" t="s">
        <v>43</v>
      </c>
      <c r="B95" s="6" t="s">
        <v>44</v>
      </c>
      <c r="C95" s="4" t="s">
        <v>88</v>
      </c>
      <c r="D95" s="7">
        <v>3.0720000000000001</v>
      </c>
      <c r="E95" s="7">
        <v>3.0529999999999999</v>
      </c>
      <c r="F95" s="5" t="s">
        <v>4</v>
      </c>
    </row>
    <row r="96" spans="1:6" x14ac:dyDescent="0.25">
      <c r="A96" s="5" t="s">
        <v>43</v>
      </c>
      <c r="B96" s="6" t="s">
        <v>44</v>
      </c>
      <c r="C96" s="4" t="s">
        <v>89</v>
      </c>
      <c r="D96" s="7">
        <v>1.8180000000000001</v>
      </c>
      <c r="E96" s="7">
        <v>0.3</v>
      </c>
      <c r="F96" s="5" t="s">
        <v>4</v>
      </c>
    </row>
    <row r="97" spans="1:6" x14ac:dyDescent="0.25">
      <c r="A97" s="5" t="s">
        <v>43</v>
      </c>
      <c r="B97" s="6" t="s">
        <v>44</v>
      </c>
      <c r="C97" s="4" t="s">
        <v>90</v>
      </c>
      <c r="D97" s="7">
        <v>1.7909999999999999</v>
      </c>
      <c r="E97" s="7">
        <v>0.5</v>
      </c>
      <c r="F97" s="5" t="s">
        <v>4</v>
      </c>
    </row>
    <row r="98" spans="1:6" x14ac:dyDescent="0.25">
      <c r="A98" s="12" t="s">
        <v>7</v>
      </c>
      <c r="B98" s="13" t="s">
        <v>44</v>
      </c>
      <c r="C98" s="14"/>
      <c r="D98" s="15">
        <f>SUM(D42:D97)</f>
        <v>166.86800000000005</v>
      </c>
      <c r="E98" s="15">
        <f>SUM(E42:E97)</f>
        <v>78.568000000000012</v>
      </c>
      <c r="F98" s="12"/>
    </row>
    <row r="99" spans="1:6" x14ac:dyDescent="0.25">
      <c r="A99" s="8" t="s">
        <v>91</v>
      </c>
      <c r="B99" s="9" t="s">
        <v>92</v>
      </c>
      <c r="C99" s="10" t="s">
        <v>19</v>
      </c>
      <c r="D99" s="11">
        <v>23.890999999999998</v>
      </c>
      <c r="E99" s="11">
        <v>0.85</v>
      </c>
      <c r="F99" s="8" t="s">
        <v>4</v>
      </c>
    </row>
    <row r="100" spans="1:6" x14ac:dyDescent="0.25">
      <c r="A100" s="5" t="s">
        <v>91</v>
      </c>
      <c r="B100" s="6" t="s">
        <v>92</v>
      </c>
      <c r="C100" s="4" t="s">
        <v>12</v>
      </c>
      <c r="D100" s="7">
        <v>8.1270000000000007</v>
      </c>
      <c r="E100" s="7">
        <v>3.5999999999999997E-2</v>
      </c>
      <c r="F100" s="5" t="s">
        <v>4</v>
      </c>
    </row>
    <row r="101" spans="1:6" x14ac:dyDescent="0.25">
      <c r="A101" s="5" t="s">
        <v>91</v>
      </c>
      <c r="B101" s="6" t="s">
        <v>92</v>
      </c>
      <c r="C101" s="4" t="s">
        <v>93</v>
      </c>
      <c r="D101" s="7">
        <v>5.7489999999999997</v>
      </c>
      <c r="E101" s="7">
        <v>2.8029999999999999</v>
      </c>
      <c r="F101" s="5" t="s">
        <v>4</v>
      </c>
    </row>
    <row r="102" spans="1:6" x14ac:dyDescent="0.25">
      <c r="A102" s="5" t="s">
        <v>91</v>
      </c>
      <c r="B102" s="6" t="s">
        <v>92</v>
      </c>
      <c r="C102" s="4" t="s">
        <v>94</v>
      </c>
      <c r="D102" s="7">
        <v>0.65200000000000002</v>
      </c>
      <c r="E102" s="7">
        <v>0.43099999999999999</v>
      </c>
      <c r="F102" s="5" t="s">
        <v>4</v>
      </c>
    </row>
    <row r="103" spans="1:6" x14ac:dyDescent="0.25">
      <c r="A103" s="5" t="s">
        <v>91</v>
      </c>
      <c r="B103" s="6" t="s">
        <v>92</v>
      </c>
      <c r="C103" s="4" t="s">
        <v>95</v>
      </c>
      <c r="D103" s="7">
        <v>0.57599999999999996</v>
      </c>
      <c r="E103" s="7">
        <v>0.29699999999999999</v>
      </c>
      <c r="F103" s="5" t="s">
        <v>4</v>
      </c>
    </row>
    <row r="104" spans="1:6" x14ac:dyDescent="0.25">
      <c r="A104" s="5" t="s">
        <v>91</v>
      </c>
      <c r="B104" s="6" t="s">
        <v>92</v>
      </c>
      <c r="C104" s="4" t="s">
        <v>96</v>
      </c>
      <c r="D104" s="7">
        <v>2.76</v>
      </c>
      <c r="E104" s="7">
        <v>8.8999999999999996E-2</v>
      </c>
      <c r="F104" s="5" t="s">
        <v>4</v>
      </c>
    </row>
    <row r="105" spans="1:6" x14ac:dyDescent="0.25">
      <c r="A105" s="12" t="s">
        <v>7</v>
      </c>
      <c r="B105" s="13" t="s">
        <v>92</v>
      </c>
      <c r="C105" s="14"/>
      <c r="D105" s="15">
        <f>SUM(D99:D104)</f>
        <v>41.755000000000003</v>
      </c>
      <c r="E105" s="15">
        <f>SUM(E99:E104)</f>
        <v>4.5060000000000002</v>
      </c>
      <c r="F105" s="12"/>
    </row>
    <row r="106" spans="1:6" x14ac:dyDescent="0.25">
      <c r="A106" s="8" t="s">
        <v>97</v>
      </c>
      <c r="B106" s="9" t="s">
        <v>98</v>
      </c>
      <c r="C106" s="10" t="s">
        <v>12</v>
      </c>
      <c r="D106" s="11">
        <v>8.1270000000000007</v>
      </c>
      <c r="E106" s="11">
        <v>1.3129999999999999</v>
      </c>
      <c r="F106" s="8" t="s">
        <v>4</v>
      </c>
    </row>
    <row r="107" spans="1:6" x14ac:dyDescent="0.25">
      <c r="A107" s="5" t="s">
        <v>97</v>
      </c>
      <c r="B107" s="6" t="s">
        <v>98</v>
      </c>
      <c r="C107" s="4" t="s">
        <v>37</v>
      </c>
      <c r="D107" s="7">
        <v>1.73</v>
      </c>
      <c r="E107" s="7">
        <v>0.498</v>
      </c>
      <c r="F107" s="5" t="s">
        <v>4</v>
      </c>
    </row>
    <row r="108" spans="1:6" x14ac:dyDescent="0.25">
      <c r="A108" s="5" t="s">
        <v>97</v>
      </c>
      <c r="B108" s="6" t="s">
        <v>98</v>
      </c>
      <c r="C108" s="4" t="s">
        <v>94</v>
      </c>
      <c r="D108" s="7">
        <v>0.65200000000000002</v>
      </c>
      <c r="E108" s="7">
        <v>0.20699999999999999</v>
      </c>
      <c r="F108" s="5" t="s">
        <v>4</v>
      </c>
    </row>
    <row r="109" spans="1:6" x14ac:dyDescent="0.25">
      <c r="A109" s="12" t="s">
        <v>7</v>
      </c>
      <c r="B109" s="13" t="s">
        <v>98</v>
      </c>
      <c r="C109" s="14"/>
      <c r="D109" s="15">
        <f>SUM(D106:D108)</f>
        <v>10.509</v>
      </c>
      <c r="E109" s="15">
        <f>SUM(E106:E108)</f>
        <v>2.0179999999999998</v>
      </c>
      <c r="F109" s="12"/>
    </row>
    <row r="110" spans="1:6" x14ac:dyDescent="0.25">
      <c r="A110" s="8" t="s">
        <v>130</v>
      </c>
      <c r="B110" s="9" t="s">
        <v>131</v>
      </c>
      <c r="C110" s="10" t="s">
        <v>21</v>
      </c>
      <c r="D110" s="11">
        <v>2.82</v>
      </c>
      <c r="E110" s="11">
        <v>0.44</v>
      </c>
      <c r="F110" s="8" t="s">
        <v>4</v>
      </c>
    </row>
    <row r="111" spans="1:6" x14ac:dyDescent="0.25">
      <c r="A111" s="12" t="s">
        <v>7</v>
      </c>
      <c r="B111" s="13" t="s">
        <v>131</v>
      </c>
      <c r="C111" s="14"/>
      <c r="D111" s="15">
        <f>SUM(D110)</f>
        <v>2.82</v>
      </c>
      <c r="E111" s="15">
        <f>SUM(E110)</f>
        <v>0.44</v>
      </c>
      <c r="F111" s="12"/>
    </row>
    <row r="112" spans="1:6" x14ac:dyDescent="0.25">
      <c r="A112" s="8" t="s">
        <v>132</v>
      </c>
      <c r="B112" s="9" t="s">
        <v>131</v>
      </c>
      <c r="C112" s="10" t="s">
        <v>5</v>
      </c>
      <c r="D112" s="11">
        <v>2.6739999999999999</v>
      </c>
      <c r="E112" s="11">
        <v>1.2390000000000001</v>
      </c>
      <c r="F112" s="8" t="s">
        <v>4</v>
      </c>
    </row>
    <row r="113" spans="1:6" x14ac:dyDescent="0.25">
      <c r="A113" s="8" t="s">
        <v>132</v>
      </c>
      <c r="B113" s="9" t="s">
        <v>131</v>
      </c>
      <c r="C113" s="4" t="s">
        <v>6</v>
      </c>
      <c r="D113" s="7">
        <v>2.6640000000000001</v>
      </c>
      <c r="E113" s="7">
        <v>1.242</v>
      </c>
      <c r="F113" s="5" t="s">
        <v>4</v>
      </c>
    </row>
    <row r="114" spans="1:6" x14ac:dyDescent="0.25">
      <c r="A114" s="12" t="s">
        <v>7</v>
      </c>
      <c r="B114" s="13" t="s">
        <v>131</v>
      </c>
      <c r="C114" s="14"/>
      <c r="D114" s="15">
        <f>SUM(D112:D113)</f>
        <v>5.3380000000000001</v>
      </c>
      <c r="E114" s="15">
        <f>SUM(E112:E113)</f>
        <v>2.4809999999999999</v>
      </c>
      <c r="F114" s="12"/>
    </row>
    <row r="115" spans="1:6" x14ac:dyDescent="0.25">
      <c r="A115" s="8" t="s">
        <v>133</v>
      </c>
      <c r="B115" s="9" t="s">
        <v>131</v>
      </c>
      <c r="C115" s="10" t="s">
        <v>99</v>
      </c>
      <c r="D115" s="11">
        <v>2.3410000000000002</v>
      </c>
      <c r="E115" s="11">
        <v>0.30099999999999999</v>
      </c>
      <c r="F115" s="8" t="s">
        <v>4</v>
      </c>
    </row>
    <row r="116" spans="1:6" x14ac:dyDescent="0.25">
      <c r="A116" s="12" t="s">
        <v>7</v>
      </c>
      <c r="B116" s="13" t="s">
        <v>131</v>
      </c>
      <c r="C116" s="14"/>
      <c r="D116" s="15">
        <f>SUM(D115)</f>
        <v>2.3410000000000002</v>
      </c>
      <c r="E116" s="15">
        <f>SUM(E115)</f>
        <v>0.30099999999999999</v>
      </c>
      <c r="F116" s="12"/>
    </row>
    <row r="117" spans="1:6" x14ac:dyDescent="0.25">
      <c r="A117" s="8" t="s">
        <v>134</v>
      </c>
      <c r="B117" s="9" t="s">
        <v>131</v>
      </c>
      <c r="C117" s="10" t="s">
        <v>100</v>
      </c>
      <c r="D117" s="11">
        <v>1.5449999999999999</v>
      </c>
      <c r="E117" s="11">
        <v>0.40600000000000003</v>
      </c>
      <c r="F117" s="8" t="s">
        <v>4</v>
      </c>
    </row>
    <row r="118" spans="1:6" x14ac:dyDescent="0.25">
      <c r="A118" s="12" t="s">
        <v>7</v>
      </c>
      <c r="B118" s="13" t="s">
        <v>131</v>
      </c>
      <c r="C118" s="14"/>
      <c r="D118" s="15">
        <f>SUM(D117)</f>
        <v>1.5449999999999999</v>
      </c>
      <c r="E118" s="15">
        <f>SUM(E117)</f>
        <v>0.40600000000000003</v>
      </c>
      <c r="F118" s="12"/>
    </row>
    <row r="119" spans="1:6" x14ac:dyDescent="0.25">
      <c r="A119" s="8" t="s">
        <v>135</v>
      </c>
      <c r="B119" s="9" t="s">
        <v>131</v>
      </c>
      <c r="C119" s="10" t="s">
        <v>6</v>
      </c>
      <c r="D119" s="11">
        <v>2.6640000000000001</v>
      </c>
      <c r="E119" s="11">
        <v>0.51900000000000002</v>
      </c>
      <c r="F119" s="8" t="s">
        <v>4</v>
      </c>
    </row>
    <row r="120" spans="1:6" x14ac:dyDescent="0.25">
      <c r="A120" s="12" t="s">
        <v>7</v>
      </c>
      <c r="B120" s="13" t="s">
        <v>131</v>
      </c>
      <c r="C120" s="14"/>
      <c r="D120" s="15">
        <f>SUM(D119)</f>
        <v>2.6640000000000001</v>
      </c>
      <c r="E120" s="15">
        <f>SUM(E119)</f>
        <v>0.51900000000000002</v>
      </c>
      <c r="F120" s="12"/>
    </row>
    <row r="121" spans="1:6" x14ac:dyDescent="0.25">
      <c r="A121" s="8" t="s">
        <v>136</v>
      </c>
      <c r="B121" s="9" t="s">
        <v>131</v>
      </c>
      <c r="C121" s="10" t="s">
        <v>59</v>
      </c>
      <c r="D121" s="11">
        <v>4.3550000000000004</v>
      </c>
      <c r="E121" s="11">
        <v>3.5999999999999997E-2</v>
      </c>
      <c r="F121" s="8" t="s">
        <v>4</v>
      </c>
    </row>
    <row r="122" spans="1:6" x14ac:dyDescent="0.25">
      <c r="A122" s="12" t="s">
        <v>7</v>
      </c>
      <c r="B122" s="13" t="s">
        <v>131</v>
      </c>
      <c r="C122" s="14"/>
      <c r="D122" s="15">
        <f>SUM(D121)</f>
        <v>4.3550000000000004</v>
      </c>
      <c r="E122" s="15">
        <f>SUM(E121)</f>
        <v>3.5999999999999997E-2</v>
      </c>
      <c r="F122" s="12"/>
    </row>
    <row r="123" spans="1:6" x14ac:dyDescent="0.25">
      <c r="A123" s="8" t="s">
        <v>101</v>
      </c>
      <c r="B123" s="9" t="s">
        <v>102</v>
      </c>
      <c r="C123" s="10" t="s">
        <v>103</v>
      </c>
      <c r="D123" s="11">
        <v>2.0470000000000002</v>
      </c>
      <c r="E123" s="11">
        <v>1.0840000000000001</v>
      </c>
      <c r="F123" s="8" t="s">
        <v>4</v>
      </c>
    </row>
    <row r="124" spans="1:6" x14ac:dyDescent="0.25">
      <c r="A124" s="5" t="s">
        <v>101</v>
      </c>
      <c r="B124" s="6" t="s">
        <v>102</v>
      </c>
      <c r="C124" s="4" t="s">
        <v>104</v>
      </c>
      <c r="D124" s="7">
        <v>1.2969999999999999</v>
      </c>
      <c r="E124" s="7">
        <v>1.0089999999999999</v>
      </c>
      <c r="F124" s="5" t="s">
        <v>4</v>
      </c>
    </row>
    <row r="125" spans="1:6" x14ac:dyDescent="0.25">
      <c r="A125" s="5" t="s">
        <v>101</v>
      </c>
      <c r="B125" s="6" t="s">
        <v>102</v>
      </c>
      <c r="C125" s="4" t="s">
        <v>105</v>
      </c>
      <c r="D125" s="7">
        <v>3.202</v>
      </c>
      <c r="E125" s="7">
        <v>0.13200000000000001</v>
      </c>
      <c r="F125" s="5" t="s">
        <v>4</v>
      </c>
    </row>
    <row r="126" spans="1:6" x14ac:dyDescent="0.25">
      <c r="A126" s="5" t="s">
        <v>101</v>
      </c>
      <c r="B126" s="6" t="s">
        <v>102</v>
      </c>
      <c r="C126" s="4" t="s">
        <v>31</v>
      </c>
      <c r="D126" s="7">
        <v>3.63</v>
      </c>
      <c r="E126" s="7">
        <v>2.468</v>
      </c>
      <c r="F126" s="5" t="s">
        <v>4</v>
      </c>
    </row>
    <row r="127" spans="1:6" x14ac:dyDescent="0.25">
      <c r="A127" s="5" t="s">
        <v>101</v>
      </c>
      <c r="B127" s="6" t="s">
        <v>102</v>
      </c>
      <c r="C127" s="4" t="s">
        <v>5</v>
      </c>
      <c r="D127" s="7">
        <v>2.6739999999999999</v>
      </c>
      <c r="E127" s="7">
        <v>1.383</v>
      </c>
      <c r="F127" s="5" t="s">
        <v>4</v>
      </c>
    </row>
    <row r="128" spans="1:6" x14ac:dyDescent="0.25">
      <c r="A128" s="5" t="s">
        <v>101</v>
      </c>
      <c r="B128" s="6" t="s">
        <v>102</v>
      </c>
      <c r="C128" s="4" t="s">
        <v>33</v>
      </c>
      <c r="D128" s="7">
        <v>3.4980000000000002</v>
      </c>
      <c r="E128" s="7">
        <v>1.9490000000000001</v>
      </c>
      <c r="F128" s="5" t="s">
        <v>4</v>
      </c>
    </row>
    <row r="129" spans="1:6" x14ac:dyDescent="0.25">
      <c r="A129" s="5" t="s">
        <v>101</v>
      </c>
      <c r="B129" s="6" t="s">
        <v>102</v>
      </c>
      <c r="C129" s="4" t="s">
        <v>106</v>
      </c>
      <c r="D129" s="7">
        <v>2.673</v>
      </c>
      <c r="E129" s="7">
        <v>2.44</v>
      </c>
      <c r="F129" s="5" t="s">
        <v>4</v>
      </c>
    </row>
    <row r="130" spans="1:6" x14ac:dyDescent="0.25">
      <c r="A130" s="5" t="s">
        <v>101</v>
      </c>
      <c r="B130" s="6" t="s">
        <v>102</v>
      </c>
      <c r="C130" s="4" t="s">
        <v>107</v>
      </c>
      <c r="D130" s="7">
        <v>3.3879999999999999</v>
      </c>
      <c r="E130" s="7">
        <v>0.216</v>
      </c>
      <c r="F130" s="5" t="s">
        <v>4</v>
      </c>
    </row>
    <row r="131" spans="1:6" x14ac:dyDescent="0.25">
      <c r="A131" s="5" t="s">
        <v>101</v>
      </c>
      <c r="B131" s="6" t="s">
        <v>102</v>
      </c>
      <c r="C131" s="4" t="s">
        <v>108</v>
      </c>
      <c r="D131" s="7">
        <v>2.5659999999999998</v>
      </c>
      <c r="E131" s="7">
        <v>2.5000000000000001E-2</v>
      </c>
      <c r="F131" s="5" t="s">
        <v>4</v>
      </c>
    </row>
    <row r="132" spans="1:6" x14ac:dyDescent="0.25">
      <c r="A132" s="5" t="s">
        <v>101</v>
      </c>
      <c r="B132" s="6" t="s">
        <v>102</v>
      </c>
      <c r="C132" s="4" t="s">
        <v>109</v>
      </c>
      <c r="D132" s="7">
        <v>3.7639999999999998</v>
      </c>
      <c r="E132" s="7">
        <v>0.499</v>
      </c>
      <c r="F132" s="5" t="s">
        <v>4</v>
      </c>
    </row>
    <row r="133" spans="1:6" x14ac:dyDescent="0.25">
      <c r="A133" s="5" t="s">
        <v>101</v>
      </c>
      <c r="B133" s="6" t="s">
        <v>102</v>
      </c>
      <c r="C133" s="4" t="s">
        <v>109</v>
      </c>
      <c r="D133" s="7">
        <v>3.7639999999999998</v>
      </c>
      <c r="E133" s="7">
        <v>3.1909999999999998</v>
      </c>
      <c r="F133" s="5" t="s">
        <v>4</v>
      </c>
    </row>
    <row r="134" spans="1:6" x14ac:dyDescent="0.25">
      <c r="A134" s="5" t="s">
        <v>101</v>
      </c>
      <c r="B134" s="6" t="s">
        <v>102</v>
      </c>
      <c r="C134" s="4" t="s">
        <v>64</v>
      </c>
      <c r="D134" s="7">
        <v>4.0389999999999997</v>
      </c>
      <c r="E134" s="7">
        <v>3.0329999999999999</v>
      </c>
      <c r="F134" s="5" t="s">
        <v>4</v>
      </c>
    </row>
    <row r="135" spans="1:6" x14ac:dyDescent="0.25">
      <c r="A135" s="5" t="s">
        <v>101</v>
      </c>
      <c r="B135" s="6" t="s">
        <v>102</v>
      </c>
      <c r="C135" s="4" t="s">
        <v>65</v>
      </c>
      <c r="D135" s="7">
        <v>3.1669999999999998</v>
      </c>
      <c r="E135" s="7">
        <v>1.9510000000000001</v>
      </c>
      <c r="F135" s="5" t="s">
        <v>4</v>
      </c>
    </row>
    <row r="136" spans="1:6" x14ac:dyDescent="0.25">
      <c r="A136" s="5" t="s">
        <v>101</v>
      </c>
      <c r="B136" s="6" t="s">
        <v>102</v>
      </c>
      <c r="C136" s="4" t="s">
        <v>66</v>
      </c>
      <c r="D136" s="7">
        <v>1.1919999999999999</v>
      </c>
      <c r="E136" s="7">
        <v>0.43</v>
      </c>
      <c r="F136" s="5" t="s">
        <v>4</v>
      </c>
    </row>
    <row r="137" spans="1:6" x14ac:dyDescent="0.25">
      <c r="A137" s="5" t="s">
        <v>101</v>
      </c>
      <c r="B137" s="6" t="s">
        <v>102</v>
      </c>
      <c r="C137" s="4" t="s">
        <v>110</v>
      </c>
      <c r="D137" s="7">
        <v>8.8260000000000005</v>
      </c>
      <c r="E137" s="7">
        <v>0.60599999999999998</v>
      </c>
      <c r="F137" s="5" t="s">
        <v>4</v>
      </c>
    </row>
    <row r="138" spans="1:6" x14ac:dyDescent="0.25">
      <c r="A138" s="5" t="s">
        <v>101</v>
      </c>
      <c r="B138" s="6" t="s">
        <v>102</v>
      </c>
      <c r="C138" s="4" t="s">
        <v>111</v>
      </c>
      <c r="D138" s="7">
        <v>1.1839999999999999</v>
      </c>
      <c r="E138" s="7">
        <v>1.151</v>
      </c>
      <c r="F138" s="5" t="s">
        <v>4</v>
      </c>
    </row>
    <row r="139" spans="1:6" x14ac:dyDescent="0.25">
      <c r="A139" s="5" t="s">
        <v>101</v>
      </c>
      <c r="B139" s="6" t="s">
        <v>102</v>
      </c>
      <c r="C139" s="4" t="s">
        <v>112</v>
      </c>
      <c r="D139" s="7">
        <v>0.97799999999999998</v>
      </c>
      <c r="E139" s="7">
        <v>0.877</v>
      </c>
      <c r="F139" s="5" t="s">
        <v>4</v>
      </c>
    </row>
    <row r="140" spans="1:6" x14ac:dyDescent="0.25">
      <c r="A140" s="5" t="s">
        <v>101</v>
      </c>
      <c r="B140" s="6" t="s">
        <v>102</v>
      </c>
      <c r="C140" s="4" t="s">
        <v>74</v>
      </c>
      <c r="D140" s="7">
        <v>7.944</v>
      </c>
      <c r="E140" s="7">
        <v>3.3519999999999999</v>
      </c>
      <c r="F140" s="5" t="s">
        <v>4</v>
      </c>
    </row>
    <row r="141" spans="1:6" x14ac:dyDescent="0.25">
      <c r="A141" s="5" t="s">
        <v>101</v>
      </c>
      <c r="B141" s="6" t="s">
        <v>102</v>
      </c>
      <c r="C141" s="4" t="s">
        <v>75</v>
      </c>
      <c r="D141" s="7">
        <v>2.3410000000000002</v>
      </c>
      <c r="E141" s="7">
        <v>1.778</v>
      </c>
      <c r="F141" s="5" t="s">
        <v>4</v>
      </c>
    </row>
    <row r="142" spans="1:6" x14ac:dyDescent="0.25">
      <c r="A142" s="5" t="s">
        <v>101</v>
      </c>
      <c r="B142" s="6" t="s">
        <v>102</v>
      </c>
      <c r="C142" s="4" t="s">
        <v>113</v>
      </c>
      <c r="D142" s="7">
        <v>2.8290000000000002</v>
      </c>
      <c r="E142" s="7">
        <v>0.56000000000000005</v>
      </c>
      <c r="F142" s="5" t="s">
        <v>4</v>
      </c>
    </row>
    <row r="143" spans="1:6" x14ac:dyDescent="0.25">
      <c r="A143" s="5" t="s">
        <v>101</v>
      </c>
      <c r="B143" s="6" t="s">
        <v>102</v>
      </c>
      <c r="C143" s="4" t="s">
        <v>76</v>
      </c>
      <c r="D143" s="7">
        <v>2.375</v>
      </c>
      <c r="E143" s="7">
        <v>1.117</v>
      </c>
      <c r="F143" s="5" t="s">
        <v>4</v>
      </c>
    </row>
    <row r="144" spans="1:6" x14ac:dyDescent="0.25">
      <c r="A144" s="5" t="s">
        <v>101</v>
      </c>
      <c r="B144" s="6" t="s">
        <v>102</v>
      </c>
      <c r="C144" s="4" t="s">
        <v>114</v>
      </c>
      <c r="D144" s="7">
        <v>1.58</v>
      </c>
      <c r="E144" s="7">
        <v>1.571</v>
      </c>
      <c r="F144" s="5" t="s">
        <v>4</v>
      </c>
    </row>
    <row r="145" spans="1:6" x14ac:dyDescent="0.25">
      <c r="A145" s="5" t="s">
        <v>101</v>
      </c>
      <c r="B145" s="6" t="s">
        <v>102</v>
      </c>
      <c r="C145" s="4" t="s">
        <v>115</v>
      </c>
      <c r="D145" s="7">
        <v>2.613</v>
      </c>
      <c r="E145" s="7">
        <v>2.581</v>
      </c>
      <c r="F145" s="5" t="s">
        <v>4</v>
      </c>
    </row>
    <row r="146" spans="1:6" x14ac:dyDescent="0.25">
      <c r="A146" s="5" t="s">
        <v>101</v>
      </c>
      <c r="B146" s="6" t="s">
        <v>102</v>
      </c>
      <c r="C146" s="4" t="s">
        <v>116</v>
      </c>
      <c r="D146" s="7">
        <v>1.8129999999999999</v>
      </c>
      <c r="E146" s="7">
        <v>1.8120000000000001</v>
      </c>
      <c r="F146" s="5" t="s">
        <v>4</v>
      </c>
    </row>
    <row r="147" spans="1:6" x14ac:dyDescent="0.25">
      <c r="A147" s="5" t="s">
        <v>101</v>
      </c>
      <c r="B147" s="6" t="s">
        <v>102</v>
      </c>
      <c r="C147" s="4" t="s">
        <v>117</v>
      </c>
      <c r="D147" s="7">
        <v>2.4769999999999999</v>
      </c>
      <c r="E147" s="7">
        <v>2.4750000000000001</v>
      </c>
      <c r="F147" s="5" t="s">
        <v>4</v>
      </c>
    </row>
    <row r="148" spans="1:6" x14ac:dyDescent="0.25">
      <c r="A148" s="5" t="s">
        <v>101</v>
      </c>
      <c r="B148" s="6" t="s">
        <v>102</v>
      </c>
      <c r="C148" s="4" t="s">
        <v>118</v>
      </c>
      <c r="D148" s="7">
        <v>1.59</v>
      </c>
      <c r="E148" s="7">
        <v>1.581</v>
      </c>
      <c r="F148" s="5" t="s">
        <v>4</v>
      </c>
    </row>
    <row r="149" spans="1:6" x14ac:dyDescent="0.25">
      <c r="A149" s="5" t="s">
        <v>101</v>
      </c>
      <c r="B149" s="6" t="s">
        <v>102</v>
      </c>
      <c r="C149" s="4" t="s">
        <v>119</v>
      </c>
      <c r="D149" s="7">
        <v>1.5429999999999999</v>
      </c>
      <c r="E149" s="7">
        <v>0.128</v>
      </c>
      <c r="F149" s="5" t="s">
        <v>4</v>
      </c>
    </row>
    <row r="150" spans="1:6" x14ac:dyDescent="0.25">
      <c r="A150" s="5" t="s">
        <v>101</v>
      </c>
      <c r="B150" s="6" t="s">
        <v>102</v>
      </c>
      <c r="C150" s="4" t="s">
        <v>120</v>
      </c>
      <c r="D150" s="7">
        <v>0.875</v>
      </c>
      <c r="E150" s="7">
        <v>4.4999999999999998E-2</v>
      </c>
      <c r="F150" s="5" t="s">
        <v>4</v>
      </c>
    </row>
    <row r="151" spans="1:6" x14ac:dyDescent="0.25">
      <c r="A151" s="5" t="s">
        <v>101</v>
      </c>
      <c r="B151" s="6" t="s">
        <v>102</v>
      </c>
      <c r="C151" s="4" t="s">
        <v>121</v>
      </c>
      <c r="D151" s="7">
        <v>1.411</v>
      </c>
      <c r="E151" s="7">
        <v>1.4E-2</v>
      </c>
      <c r="F151" s="5" t="s">
        <v>4</v>
      </c>
    </row>
    <row r="152" spans="1:6" x14ac:dyDescent="0.25">
      <c r="A152" s="12" t="s">
        <v>7</v>
      </c>
      <c r="B152" s="13" t="s">
        <v>102</v>
      </c>
      <c r="C152" s="14"/>
      <c r="D152" s="15">
        <f>SUM(D123:D151)</f>
        <v>81.280000000000015</v>
      </c>
      <c r="E152" s="15">
        <f>SUM(E123:E151)</f>
        <v>39.458000000000013</v>
      </c>
      <c r="F152" s="12"/>
    </row>
    <row r="153" spans="1:6" x14ac:dyDescent="0.25">
      <c r="A153" s="12" t="s">
        <v>122</v>
      </c>
      <c r="B153" s="16"/>
      <c r="C153" s="14"/>
      <c r="D153" s="15">
        <f>D8+D14+D27+D36+D39+D41+D98+D105+D109+D111+D114+D116+D118+D120+D122+D152</f>
        <v>449.31100000000015</v>
      </c>
      <c r="E153" s="15">
        <f>E8+E14+E27+E36+E39+E41+E98+E105+E109+E111+E114+E116+E118+E120+E122+E152</f>
        <v>163.42700000000002</v>
      </c>
      <c r="F153" s="12"/>
    </row>
    <row r="154" spans="1:6" x14ac:dyDescent="0.25">
      <c r="B154" s="1"/>
      <c r="C154" s="2"/>
      <c r="D154" s="3"/>
      <c r="E154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2023-11-16T13:18:07Z</dcterms:created>
  <dcterms:modified xsi:type="dcterms:W3CDTF">2023-11-22T07:51:48Z</dcterms:modified>
</cp:coreProperties>
</file>