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2-2023\Za_publikuvane\Tsar_Kaloyan\38830_Kostandenets_2022\"/>
    </mc:Choice>
  </mc:AlternateContent>
  <bookViews>
    <workbookView xWindow="240" yWindow="60" windowWidth="15315" windowHeight="8505"/>
  </bookViews>
  <sheets>
    <sheet name="Справка" sheetId="1" r:id="rId1"/>
  </sheets>
  <definedNames>
    <definedName name="_xlnm._FilterDatabase" localSheetId="0" hidden="1">Справка!$A$5:$F$255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54" i="1" l="1"/>
  <c r="E249" i="1"/>
  <c r="E246" i="1"/>
  <c r="E199" i="1"/>
  <c r="E121" i="1"/>
  <c r="E117" i="1"/>
  <c r="E111" i="1"/>
  <c r="E108" i="1"/>
  <c r="E99" i="1"/>
  <c r="E86" i="1"/>
  <c r="E84" i="1"/>
  <c r="E70" i="1"/>
  <c r="E59" i="1"/>
  <c r="E51" i="1"/>
  <c r="E42" i="1"/>
  <c r="E38" i="1"/>
  <c r="E24" i="1"/>
  <c r="D255" i="1"/>
  <c r="E255" i="1" l="1"/>
</calcChain>
</file>

<file path=xl/sharedStrings.xml><?xml version="1.0" encoding="utf-8"?>
<sst xmlns="http://schemas.openxmlformats.org/spreadsheetml/2006/main" count="975" uniqueCount="246">
  <si>
    <t>ЕГН/ЕИК</t>
  </si>
  <si>
    <t>"АГРОТАЙМ" ЕООД</t>
  </si>
  <si>
    <t>040033442</t>
  </si>
  <si>
    <t>49.45</t>
  </si>
  <si>
    <t>Селски, горски път</t>
  </si>
  <si>
    <t>53.112</t>
  </si>
  <si>
    <t>111.27</t>
  </si>
  <si>
    <t>112.28</t>
  </si>
  <si>
    <t>112.29</t>
  </si>
  <si>
    <t>113.42</t>
  </si>
  <si>
    <t>113.44</t>
  </si>
  <si>
    <t>114.28</t>
  </si>
  <si>
    <t>114.29</t>
  </si>
  <si>
    <t>123.14</t>
  </si>
  <si>
    <t>123.15</t>
  </si>
  <si>
    <t>124.17</t>
  </si>
  <si>
    <t>125.26</t>
  </si>
  <si>
    <t>125.27</t>
  </si>
  <si>
    <t>126.12</t>
  </si>
  <si>
    <t>127.49</t>
  </si>
  <si>
    <t>127.50</t>
  </si>
  <si>
    <t>129.19</t>
  </si>
  <si>
    <t>Общо за ползвателя</t>
  </si>
  <si>
    <t>БГ АГРО-ЗЕМЕДЕЛСКА КОМПАНИЯ ЕООД</t>
  </si>
  <si>
    <t>103609000</t>
  </si>
  <si>
    <t>84.15</t>
  </si>
  <si>
    <t>95.48</t>
  </si>
  <si>
    <t>95.50</t>
  </si>
  <si>
    <t>96.23</t>
  </si>
  <si>
    <t>98.25</t>
  </si>
  <si>
    <t>99.56</t>
  </si>
  <si>
    <t>106.34</t>
  </si>
  <si>
    <t>106.35</t>
  </si>
  <si>
    <t>107.110</t>
  </si>
  <si>
    <t>107.111</t>
  </si>
  <si>
    <t>107.112</t>
  </si>
  <si>
    <t>107.113</t>
  </si>
  <si>
    <t>109.36</t>
  </si>
  <si>
    <t>ЕТ ТОАН - АНЕТА ХУБАНОВА</t>
  </si>
  <si>
    <t>116502938</t>
  </si>
  <si>
    <t>55.59</t>
  </si>
  <si>
    <t>121.50</t>
  </si>
  <si>
    <t>121.51</t>
  </si>
  <si>
    <t>АГРОСМАРТ БГ</t>
  </si>
  <si>
    <t>201081726</t>
  </si>
  <si>
    <t>99.57</t>
  </si>
  <si>
    <t>100.36</t>
  </si>
  <si>
    <t>100.37</t>
  </si>
  <si>
    <t>101.40</t>
  </si>
  <si>
    <t>101.41</t>
  </si>
  <si>
    <t>102.29</t>
  </si>
  <si>
    <t>102.30</t>
  </si>
  <si>
    <t>103.25</t>
  </si>
  <si>
    <t>ТОАН-69 ЕООД</t>
  </si>
  <si>
    <t>201387598</t>
  </si>
  <si>
    <t>68.21</t>
  </si>
  <si>
    <t>69.55</t>
  </si>
  <si>
    <t>70.29</t>
  </si>
  <si>
    <t>71.37</t>
  </si>
  <si>
    <t>74.34</t>
  </si>
  <si>
    <t>75.33</t>
  </si>
  <si>
    <t>203.24</t>
  </si>
  <si>
    <t>"ДАНСИЯ 1" ЕООД</t>
  </si>
  <si>
    <t>201446477</t>
  </si>
  <si>
    <t>1.35</t>
  </si>
  <si>
    <t>2.24</t>
  </si>
  <si>
    <t>159.35</t>
  </si>
  <si>
    <t>161.27</t>
  </si>
  <si>
    <t>207.69</t>
  </si>
  <si>
    <t>207.71</t>
  </si>
  <si>
    <t>209.24</t>
  </si>
  <si>
    <t>211.10</t>
  </si>
  <si>
    <t>АГРИКОРН СТАР ЕАД</t>
  </si>
  <si>
    <t>204462180</t>
  </si>
  <si>
    <t>58.54</t>
  </si>
  <si>
    <t>62.68</t>
  </si>
  <si>
    <t>63.38</t>
  </si>
  <si>
    <t>63.39</t>
  </si>
  <si>
    <t>64.57</t>
  </si>
  <si>
    <t>64.58</t>
  </si>
  <si>
    <t>64.59</t>
  </si>
  <si>
    <t>138.100</t>
  </si>
  <si>
    <t>143.61</t>
  </si>
  <si>
    <t>143.62</t>
  </si>
  <si>
    <t>144.12</t>
  </si>
  <si>
    <t>145.11</t>
  </si>
  <si>
    <t>146.27</t>
  </si>
  <si>
    <t>ЕКО ХЕРБС ЕАД</t>
  </si>
  <si>
    <t>204522624</t>
  </si>
  <si>
    <t>НОРДЛЕНД ЕООД</t>
  </si>
  <si>
    <t>205649425</t>
  </si>
  <si>
    <t>69.54</t>
  </si>
  <si>
    <t>70.28</t>
  </si>
  <si>
    <t>75.32</t>
  </si>
  <si>
    <t>76.27</t>
  </si>
  <si>
    <t>81.40</t>
  </si>
  <si>
    <t>87.22</t>
  </si>
  <si>
    <t>99.58</t>
  </si>
  <si>
    <t>99.61</t>
  </si>
  <si>
    <t>115.74</t>
  </si>
  <si>
    <t>115.75</t>
  </si>
  <si>
    <t>115.77</t>
  </si>
  <si>
    <t>189.30</t>
  </si>
  <si>
    <t>190.31</t>
  </si>
  <si>
    <t>192.32</t>
  </si>
  <si>
    <t>192.33</t>
  </si>
  <si>
    <t>194.19</t>
  </si>
  <si>
    <t>198.20</t>
  </si>
  <si>
    <t>198.21</t>
  </si>
  <si>
    <t>43.15</t>
  </si>
  <si>
    <t>43.16</t>
  </si>
  <si>
    <t>46.85</t>
  </si>
  <si>
    <t>116.29</t>
  </si>
  <si>
    <t>38.73</t>
  </si>
  <si>
    <t>39.682</t>
  </si>
  <si>
    <t>40.475</t>
  </si>
  <si>
    <t>ЗПК "ТРЕТИ МАРТ"</t>
  </si>
  <si>
    <t>826009021</t>
  </si>
  <si>
    <t>20.356</t>
  </si>
  <si>
    <t>65.41</t>
  </si>
  <si>
    <t>65.42</t>
  </si>
  <si>
    <t>65.43</t>
  </si>
  <si>
    <t>72.50</t>
  </si>
  <si>
    <t>73.68</t>
  </si>
  <si>
    <t>74.36</t>
  </si>
  <si>
    <t>77.42</t>
  </si>
  <si>
    <t>77.43</t>
  </si>
  <si>
    <t>77.44</t>
  </si>
  <si>
    <t>78.49</t>
  </si>
  <si>
    <t>78.50</t>
  </si>
  <si>
    <t>78.51</t>
  </si>
  <si>
    <t>78.52</t>
  </si>
  <si>
    <t>79.46</t>
  </si>
  <si>
    <t>79.47</t>
  </si>
  <si>
    <t>94.13</t>
  </si>
  <si>
    <t>95.49</t>
  </si>
  <si>
    <t>95.53</t>
  </si>
  <si>
    <t>115.71</t>
  </si>
  <si>
    <t>116.30</t>
  </si>
  <si>
    <t>117.17</t>
  </si>
  <si>
    <t>118.24</t>
  </si>
  <si>
    <t>153.27</t>
  </si>
  <si>
    <t>153.28</t>
  </si>
  <si>
    <t>155.93</t>
  </si>
  <si>
    <t>170.38</t>
  </si>
  <si>
    <t>171.17</t>
  </si>
  <si>
    <t>171.18</t>
  </si>
  <si>
    <t>171.19</t>
  </si>
  <si>
    <t>172.15</t>
  </si>
  <si>
    <t>173.15</t>
  </si>
  <si>
    <t>174.16</t>
  </si>
  <si>
    <t>175.37</t>
  </si>
  <si>
    <t>176.29</t>
  </si>
  <si>
    <t>177.22</t>
  </si>
  <si>
    <t>177.23</t>
  </si>
  <si>
    <t>178.24</t>
  </si>
  <si>
    <t>179.27</t>
  </si>
  <si>
    <t>180.24</t>
  </si>
  <si>
    <t>180.25</t>
  </si>
  <si>
    <t>182.36</t>
  </si>
  <si>
    <t>182.37</t>
  </si>
  <si>
    <t>184.58</t>
  </si>
  <si>
    <t>184.59</t>
  </si>
  <si>
    <t>187.39</t>
  </si>
  <si>
    <t>187.40</t>
  </si>
  <si>
    <t>206.26</t>
  </si>
  <si>
    <t>206.27</t>
  </si>
  <si>
    <t>207.72</t>
  </si>
  <si>
    <t>210.15</t>
  </si>
  <si>
    <t>210.16</t>
  </si>
  <si>
    <t>212.88</t>
  </si>
  <si>
    <t>212.90</t>
  </si>
  <si>
    <t>213.101</t>
  </si>
  <si>
    <t>215.82</t>
  </si>
  <si>
    <t>215.84</t>
  </si>
  <si>
    <t>216.58</t>
  </si>
  <si>
    <t>216.59</t>
  </si>
  <si>
    <t>216.60</t>
  </si>
  <si>
    <t>217.26</t>
  </si>
  <si>
    <t>218.42</t>
  </si>
  <si>
    <t>218.44</t>
  </si>
  <si>
    <t>218.45</t>
  </si>
  <si>
    <t>220.17</t>
  </si>
  <si>
    <t>223.13</t>
  </si>
  <si>
    <t>227.14</t>
  </si>
  <si>
    <t>ЗК ХЪРЦОЙ</t>
  </si>
  <si>
    <t>826009085</t>
  </si>
  <si>
    <t>50.61</t>
  </si>
  <si>
    <t>51.47</t>
  </si>
  <si>
    <t>51.48</t>
  </si>
  <si>
    <t>52.27</t>
  </si>
  <si>
    <t>52.28</t>
  </si>
  <si>
    <t>53.113</t>
  </si>
  <si>
    <t>54.53</t>
  </si>
  <si>
    <t>55.58</t>
  </si>
  <si>
    <t>56.55</t>
  </si>
  <si>
    <t>57.48</t>
  </si>
  <si>
    <t>59.51</t>
  </si>
  <si>
    <t>60.48</t>
  </si>
  <si>
    <t>60.50</t>
  </si>
  <si>
    <t>61.54</t>
  </si>
  <si>
    <t>62.67</t>
  </si>
  <si>
    <t>68.22</t>
  </si>
  <si>
    <t>71.38</t>
  </si>
  <si>
    <t>74.33</t>
  </si>
  <si>
    <t>80.61</t>
  </si>
  <si>
    <t>88.55</t>
  </si>
  <si>
    <t>90.53</t>
  </si>
  <si>
    <t>90.54</t>
  </si>
  <si>
    <t>91.46</t>
  </si>
  <si>
    <t>91.47</t>
  </si>
  <si>
    <t>92.52</t>
  </si>
  <si>
    <t>92.53</t>
  </si>
  <si>
    <t>93.21</t>
  </si>
  <si>
    <t>93.22</t>
  </si>
  <si>
    <t>95.52</t>
  </si>
  <si>
    <t>109.35</t>
  </si>
  <si>
    <t>151.11</t>
  </si>
  <si>
    <t>156.26</t>
  </si>
  <si>
    <t>188.30</t>
  </si>
  <si>
    <t>188.31</t>
  </si>
  <si>
    <t>188.32</t>
  </si>
  <si>
    <t>188.33</t>
  </si>
  <si>
    <t>201.31</t>
  </si>
  <si>
    <t>202.16</t>
  </si>
  <si>
    <t>ЗК Христо Ботев</t>
  </si>
  <si>
    <t>835028572</t>
  </si>
  <si>
    <t>155.91</t>
  </si>
  <si>
    <t>224.13</t>
  </si>
  <si>
    <t>47.23</t>
  </si>
  <si>
    <t>119.37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</si>
  <si>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</si>
  <si>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</si>
  <si>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</si>
  <si>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</si>
  <si>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</si>
  <si>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</si>
  <si>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</si>
  <si>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ПО-09-464-2/18.10.2022г.</t>
    </r>
  </si>
  <si>
    <t>РАДИ ХХХХХХ РАДЕВ</t>
  </si>
  <si>
    <t>ХХХХХХХХ</t>
  </si>
  <si>
    <t>ТОДОР ХХХХХХ ТОДОРОВ</t>
  </si>
  <si>
    <t>КРАСИМИР ХХХХХХ КИРИЛОВ</t>
  </si>
  <si>
    <t>МИЛЕН ХХХХХХ АТАНАСОВ</t>
  </si>
  <si>
    <t xml:space="preserve">ХХХХХХХХ </t>
  </si>
  <si>
    <t>ИВАН ХХХХХХ ИВАНОВ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</si>
</sst>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6"/>
  <sheetViews>
    <sheetView tabSelected="1" workbookViewId="0">
      <selection activeCell="M12" sqref="M12"/>
    </sheetView>
  </sheetViews>
  <sheetFormatPr defaultRowHeight="15" x14ac:dyDescent="0.25"/>
  <cols>
    <col min="1" max="1" width="38.7109375" bestFit="1" customWidth="1"/>
    <col min="2" max="2" width="11" bestFit="1" customWidth="1"/>
    <col min="3" max="3" width="8.85546875" customWidth="1"/>
    <col min="4" max="4" width="7.5703125" bestFit="1" customWidth="1"/>
    <col min="5" max="5" width="12.140625" bestFit="1" customWidth="1"/>
    <col min="6" max="6" width="18.28515625" bestFit="1" customWidth="1"/>
  </cols>
  <sheetData>
    <row r="1" spans="1:6" x14ac:dyDescent="0.25">
      <c r="A1" s="18" t="s">
        <v>232</v>
      </c>
      <c r="B1" s="18"/>
      <c r="C1" s="19"/>
      <c r="D1" s="19"/>
      <c r="E1" s="20"/>
      <c r="F1" s="19"/>
    </row>
    <row r="2" spans="1:6" x14ac:dyDescent="0.25">
      <c r="A2" s="21" t="s">
        <v>238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233</v>
      </c>
      <c r="B4" s="15" t="s">
        <v>0</v>
      </c>
      <c r="C4" s="15" t="s">
        <v>234</v>
      </c>
      <c r="D4" s="15" t="s">
        <v>235</v>
      </c>
      <c r="E4" s="15" t="s">
        <v>236</v>
      </c>
      <c r="F4" s="15" t="s">
        <v>237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5.0510000000000002</v>
      </c>
      <c r="E5" s="7">
        <v>4.0910000000000002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6.0640000000000001</v>
      </c>
      <c r="E6" s="7">
        <v>1.276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3.2410000000000001</v>
      </c>
      <c r="E7" s="7">
        <v>0.60899999999999999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1.355</v>
      </c>
      <c r="E8" s="7">
        <v>2.7E-2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1.881</v>
      </c>
      <c r="E9" s="7">
        <v>1.1879999999999999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7">
        <v>7.1680000000000001</v>
      </c>
      <c r="E10" s="7">
        <v>7.9000000000000001E-2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9</v>
      </c>
      <c r="D11" s="7">
        <v>7.1680000000000001</v>
      </c>
      <c r="E11" s="7">
        <v>0.371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10</v>
      </c>
      <c r="D12" s="7">
        <v>2.0459999999999998</v>
      </c>
      <c r="E12" s="7">
        <v>0.17199999999999999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11</v>
      </c>
      <c r="D13" s="7">
        <v>4.46</v>
      </c>
      <c r="E13" s="7">
        <v>0.97199999999999998</v>
      </c>
      <c r="F13" s="5" t="s">
        <v>4</v>
      </c>
    </row>
    <row r="14" spans="1:6" x14ac:dyDescent="0.25">
      <c r="A14" s="5" t="s">
        <v>1</v>
      </c>
      <c r="B14" s="6" t="s">
        <v>2</v>
      </c>
      <c r="C14" s="4" t="s">
        <v>12</v>
      </c>
      <c r="D14" s="7">
        <v>1.93</v>
      </c>
      <c r="E14" s="7">
        <v>1.7250000000000001</v>
      </c>
      <c r="F14" s="5" t="s">
        <v>4</v>
      </c>
    </row>
    <row r="15" spans="1:6" x14ac:dyDescent="0.25">
      <c r="A15" s="5" t="s">
        <v>1</v>
      </c>
      <c r="B15" s="6" t="s">
        <v>2</v>
      </c>
      <c r="C15" s="4" t="s">
        <v>13</v>
      </c>
      <c r="D15" s="7">
        <v>0.86899999999999999</v>
      </c>
      <c r="E15" s="7">
        <v>0.57799999999999996</v>
      </c>
      <c r="F15" s="5" t="s">
        <v>4</v>
      </c>
    </row>
    <row r="16" spans="1:6" x14ac:dyDescent="0.25">
      <c r="A16" s="5" t="s">
        <v>1</v>
      </c>
      <c r="B16" s="6" t="s">
        <v>2</v>
      </c>
      <c r="C16" s="4" t="s">
        <v>14</v>
      </c>
      <c r="D16" s="7">
        <v>1.17</v>
      </c>
      <c r="E16" s="7">
        <v>2.8000000000000001E-2</v>
      </c>
      <c r="F16" s="5" t="s">
        <v>4</v>
      </c>
    </row>
    <row r="17" spans="1:6" x14ac:dyDescent="0.25">
      <c r="A17" s="5" t="s">
        <v>1</v>
      </c>
      <c r="B17" s="6" t="s">
        <v>2</v>
      </c>
      <c r="C17" s="4" t="s">
        <v>15</v>
      </c>
      <c r="D17" s="7">
        <v>0.66900000000000004</v>
      </c>
      <c r="E17" s="7">
        <v>0.23100000000000001</v>
      </c>
      <c r="F17" s="5" t="s">
        <v>4</v>
      </c>
    </row>
    <row r="18" spans="1:6" x14ac:dyDescent="0.25">
      <c r="A18" s="5" t="s">
        <v>1</v>
      </c>
      <c r="B18" s="6" t="s">
        <v>2</v>
      </c>
      <c r="C18" s="4" t="s">
        <v>16</v>
      </c>
      <c r="D18" s="7">
        <v>4.4379999999999997</v>
      </c>
      <c r="E18" s="7">
        <v>3.085</v>
      </c>
      <c r="F18" s="5" t="s">
        <v>4</v>
      </c>
    </row>
    <row r="19" spans="1:6" x14ac:dyDescent="0.25">
      <c r="A19" s="5" t="s">
        <v>1</v>
      </c>
      <c r="B19" s="6" t="s">
        <v>2</v>
      </c>
      <c r="C19" s="4" t="s">
        <v>17</v>
      </c>
      <c r="D19" s="7">
        <v>3.827</v>
      </c>
      <c r="E19" s="7">
        <v>0.71499999999999997</v>
      </c>
      <c r="F19" s="5" t="s">
        <v>4</v>
      </c>
    </row>
    <row r="20" spans="1:6" x14ac:dyDescent="0.25">
      <c r="A20" s="5" t="s">
        <v>1</v>
      </c>
      <c r="B20" s="6" t="s">
        <v>2</v>
      </c>
      <c r="C20" s="4" t="s">
        <v>18</v>
      </c>
      <c r="D20" s="7">
        <v>0.54900000000000004</v>
      </c>
      <c r="E20" s="7">
        <v>0.53100000000000003</v>
      </c>
      <c r="F20" s="5" t="s">
        <v>4</v>
      </c>
    </row>
    <row r="21" spans="1:6" x14ac:dyDescent="0.25">
      <c r="A21" s="5" t="s">
        <v>1</v>
      </c>
      <c r="B21" s="6" t="s">
        <v>2</v>
      </c>
      <c r="C21" s="4" t="s">
        <v>19</v>
      </c>
      <c r="D21" s="7">
        <v>5.3529999999999998</v>
      </c>
      <c r="E21" s="7">
        <v>1.411</v>
      </c>
      <c r="F21" s="5" t="s">
        <v>4</v>
      </c>
    </row>
    <row r="22" spans="1:6" x14ac:dyDescent="0.25">
      <c r="A22" s="5" t="s">
        <v>1</v>
      </c>
      <c r="B22" s="6" t="s">
        <v>2</v>
      </c>
      <c r="C22" s="4" t="s">
        <v>20</v>
      </c>
      <c r="D22" s="7">
        <v>5.1470000000000002</v>
      </c>
      <c r="E22" s="7">
        <v>0.92700000000000005</v>
      </c>
      <c r="F22" s="5" t="s">
        <v>4</v>
      </c>
    </row>
    <row r="23" spans="1:6" x14ac:dyDescent="0.25">
      <c r="A23" s="5" t="s">
        <v>1</v>
      </c>
      <c r="B23" s="6" t="s">
        <v>2</v>
      </c>
      <c r="C23" s="4" t="s">
        <v>21</v>
      </c>
      <c r="D23" s="7">
        <v>6.3109999999999999</v>
      </c>
      <c r="E23" s="7">
        <v>0.182</v>
      </c>
      <c r="F23" s="5" t="s">
        <v>4</v>
      </c>
    </row>
    <row r="24" spans="1:6" x14ac:dyDescent="0.25">
      <c r="A24" s="13" t="s">
        <v>22</v>
      </c>
      <c r="B24" s="14" t="s">
        <v>2</v>
      </c>
      <c r="C24" s="15"/>
      <c r="D24" s="16">
        <v>68.697000000000003</v>
      </c>
      <c r="E24" s="16">
        <f>SUM(E5:E23)</f>
        <v>18.197999999999997</v>
      </c>
      <c r="F24" s="13"/>
    </row>
    <row r="25" spans="1:6" x14ac:dyDescent="0.25">
      <c r="A25" s="9" t="s">
        <v>23</v>
      </c>
      <c r="B25" s="10" t="s">
        <v>24</v>
      </c>
      <c r="C25" s="11" t="s">
        <v>25</v>
      </c>
      <c r="D25" s="12">
        <v>6.8949999999999996</v>
      </c>
      <c r="E25" s="12">
        <v>0.158</v>
      </c>
      <c r="F25" s="9" t="s">
        <v>4</v>
      </c>
    </row>
    <row r="26" spans="1:6" x14ac:dyDescent="0.25">
      <c r="A26" s="5" t="s">
        <v>23</v>
      </c>
      <c r="B26" s="6" t="s">
        <v>24</v>
      </c>
      <c r="C26" s="4" t="s">
        <v>26</v>
      </c>
      <c r="D26" s="7">
        <v>4.3390000000000004</v>
      </c>
      <c r="E26" s="7">
        <v>0.27200000000000002</v>
      </c>
      <c r="F26" s="5" t="s">
        <v>4</v>
      </c>
    </row>
    <row r="27" spans="1:6" x14ac:dyDescent="0.25">
      <c r="A27" s="5" t="s">
        <v>23</v>
      </c>
      <c r="B27" s="6" t="s">
        <v>24</v>
      </c>
      <c r="C27" s="4" t="s">
        <v>27</v>
      </c>
      <c r="D27" s="7">
        <v>2.585</v>
      </c>
      <c r="E27" s="7">
        <v>0.36099999999999999</v>
      </c>
      <c r="F27" s="5" t="s">
        <v>4</v>
      </c>
    </row>
    <row r="28" spans="1:6" x14ac:dyDescent="0.25">
      <c r="A28" s="5" t="s">
        <v>23</v>
      </c>
      <c r="B28" s="6" t="s">
        <v>24</v>
      </c>
      <c r="C28" s="4" t="s">
        <v>28</v>
      </c>
      <c r="D28" s="7">
        <v>4.4649999999999999</v>
      </c>
      <c r="E28" s="7">
        <v>0.41299999999999998</v>
      </c>
      <c r="F28" s="5" t="s">
        <v>4</v>
      </c>
    </row>
    <row r="29" spans="1:6" x14ac:dyDescent="0.25">
      <c r="A29" s="5" t="s">
        <v>23</v>
      </c>
      <c r="B29" s="6" t="s">
        <v>24</v>
      </c>
      <c r="C29" s="4" t="s">
        <v>29</v>
      </c>
      <c r="D29" s="7">
        <v>8.0410000000000004</v>
      </c>
      <c r="E29" s="7">
        <v>3.7730000000000001</v>
      </c>
      <c r="F29" s="5" t="s">
        <v>4</v>
      </c>
    </row>
    <row r="30" spans="1:6" x14ac:dyDescent="0.25">
      <c r="A30" s="5" t="s">
        <v>23</v>
      </c>
      <c r="B30" s="6" t="s">
        <v>24</v>
      </c>
      <c r="C30" s="4" t="s">
        <v>30</v>
      </c>
      <c r="D30" s="7">
        <v>2.722</v>
      </c>
      <c r="E30" s="7">
        <v>0.86199999999999999</v>
      </c>
      <c r="F30" s="5" t="s">
        <v>4</v>
      </c>
    </row>
    <row r="31" spans="1:6" x14ac:dyDescent="0.25">
      <c r="A31" s="5" t="s">
        <v>23</v>
      </c>
      <c r="B31" s="6" t="s">
        <v>24</v>
      </c>
      <c r="C31" s="4" t="s">
        <v>31</v>
      </c>
      <c r="D31" s="7">
        <v>2.9729999999999999</v>
      </c>
      <c r="E31" s="7">
        <v>0.14699999999999999</v>
      </c>
      <c r="F31" s="5" t="s">
        <v>4</v>
      </c>
    </row>
    <row r="32" spans="1:6" x14ac:dyDescent="0.25">
      <c r="A32" s="5" t="s">
        <v>23</v>
      </c>
      <c r="B32" s="6" t="s">
        <v>24</v>
      </c>
      <c r="C32" s="4" t="s">
        <v>32</v>
      </c>
      <c r="D32" s="7">
        <v>5.0549999999999997</v>
      </c>
      <c r="E32" s="7">
        <v>1.024</v>
      </c>
      <c r="F32" s="5" t="s">
        <v>4</v>
      </c>
    </row>
    <row r="33" spans="1:6" x14ac:dyDescent="0.25">
      <c r="A33" s="5" t="s">
        <v>23</v>
      </c>
      <c r="B33" s="6" t="s">
        <v>24</v>
      </c>
      <c r="C33" s="4" t="s">
        <v>33</v>
      </c>
      <c r="D33" s="7">
        <v>4.4089999999999998</v>
      </c>
      <c r="E33" s="7">
        <v>2.41</v>
      </c>
      <c r="F33" s="5" t="s">
        <v>4</v>
      </c>
    </row>
    <row r="34" spans="1:6" x14ac:dyDescent="0.25">
      <c r="A34" s="5" t="s">
        <v>23</v>
      </c>
      <c r="B34" s="6" t="s">
        <v>24</v>
      </c>
      <c r="C34" s="4" t="s">
        <v>34</v>
      </c>
      <c r="D34" s="7">
        <v>1.6639999999999999</v>
      </c>
      <c r="E34" s="7">
        <v>0.55700000000000005</v>
      </c>
      <c r="F34" s="5" t="s">
        <v>4</v>
      </c>
    </row>
    <row r="35" spans="1:6" x14ac:dyDescent="0.25">
      <c r="A35" s="5" t="s">
        <v>23</v>
      </c>
      <c r="B35" s="6" t="s">
        <v>24</v>
      </c>
      <c r="C35" s="4" t="s">
        <v>35</v>
      </c>
      <c r="D35" s="7">
        <v>3.5150000000000001</v>
      </c>
      <c r="E35" s="7">
        <v>3.4540000000000002</v>
      </c>
      <c r="F35" s="5" t="s">
        <v>4</v>
      </c>
    </row>
    <row r="36" spans="1:6" x14ac:dyDescent="0.25">
      <c r="A36" s="5" t="s">
        <v>23</v>
      </c>
      <c r="B36" s="6" t="s">
        <v>24</v>
      </c>
      <c r="C36" s="4" t="s">
        <v>36</v>
      </c>
      <c r="D36" s="7">
        <v>2.7650000000000001</v>
      </c>
      <c r="E36" s="7">
        <v>2.742</v>
      </c>
      <c r="F36" s="5" t="s">
        <v>4</v>
      </c>
    </row>
    <row r="37" spans="1:6" x14ac:dyDescent="0.25">
      <c r="A37" s="5" t="s">
        <v>23</v>
      </c>
      <c r="B37" s="6" t="s">
        <v>24</v>
      </c>
      <c r="C37" s="4" t="s">
        <v>37</v>
      </c>
      <c r="D37" s="7">
        <v>6.069</v>
      </c>
      <c r="E37" s="7">
        <v>0.30099999999999999</v>
      </c>
      <c r="F37" s="5" t="s">
        <v>4</v>
      </c>
    </row>
    <row r="38" spans="1:6" x14ac:dyDescent="0.25">
      <c r="A38" s="13" t="s">
        <v>22</v>
      </c>
      <c r="B38" s="14" t="s">
        <v>24</v>
      </c>
      <c r="C38" s="15"/>
      <c r="D38" s="16">
        <v>55.497</v>
      </c>
      <c r="E38" s="16">
        <f>SUM(E25:E37)</f>
        <v>16.474</v>
      </c>
      <c r="F38" s="13"/>
    </row>
    <row r="39" spans="1:6" x14ac:dyDescent="0.25">
      <c r="A39" s="9" t="s">
        <v>38</v>
      </c>
      <c r="B39" s="10" t="s">
        <v>39</v>
      </c>
      <c r="C39" s="11" t="s">
        <v>40</v>
      </c>
      <c r="D39" s="12">
        <v>4.3360000000000003</v>
      </c>
      <c r="E39" s="12">
        <v>1.9E-2</v>
      </c>
      <c r="F39" s="9" t="s">
        <v>4</v>
      </c>
    </row>
    <row r="40" spans="1:6" x14ac:dyDescent="0.25">
      <c r="A40" s="5" t="s">
        <v>38</v>
      </c>
      <c r="B40" s="6" t="s">
        <v>39</v>
      </c>
      <c r="C40" s="4" t="s">
        <v>41</v>
      </c>
      <c r="D40" s="7">
        <v>4.0179999999999998</v>
      </c>
      <c r="E40" s="7">
        <v>2.5830000000000002</v>
      </c>
      <c r="F40" s="5" t="s">
        <v>4</v>
      </c>
    </row>
    <row r="41" spans="1:6" x14ac:dyDescent="0.25">
      <c r="A41" s="5" t="s">
        <v>38</v>
      </c>
      <c r="B41" s="6" t="s">
        <v>39</v>
      </c>
      <c r="C41" s="4" t="s">
        <v>42</v>
      </c>
      <c r="D41" s="7">
        <v>2.7570000000000001</v>
      </c>
      <c r="E41" s="7">
        <v>0.98</v>
      </c>
      <c r="F41" s="5" t="s">
        <v>4</v>
      </c>
    </row>
    <row r="42" spans="1:6" x14ac:dyDescent="0.25">
      <c r="A42" s="13" t="s">
        <v>22</v>
      </c>
      <c r="B42" s="14" t="s">
        <v>39</v>
      </c>
      <c r="C42" s="15"/>
      <c r="D42" s="16">
        <v>11.111000000000001</v>
      </c>
      <c r="E42" s="16">
        <f>SUM(E39:E41)</f>
        <v>3.5820000000000003</v>
      </c>
      <c r="F42" s="13"/>
    </row>
    <row r="43" spans="1:6" x14ac:dyDescent="0.25">
      <c r="A43" s="9" t="s">
        <v>43</v>
      </c>
      <c r="B43" s="10" t="s">
        <v>44</v>
      </c>
      <c r="C43" s="11" t="s">
        <v>45</v>
      </c>
      <c r="D43" s="12">
        <v>9.6329999999999991</v>
      </c>
      <c r="E43" s="12">
        <v>0.40500000000000003</v>
      </c>
      <c r="F43" s="9" t="s">
        <v>4</v>
      </c>
    </row>
    <row r="44" spans="1:6" x14ac:dyDescent="0.25">
      <c r="A44" s="5" t="s">
        <v>43</v>
      </c>
      <c r="B44" s="6" t="s">
        <v>44</v>
      </c>
      <c r="C44" s="4" t="s">
        <v>46</v>
      </c>
      <c r="D44" s="7">
        <v>1.462</v>
      </c>
      <c r="E44" s="7">
        <v>0.32300000000000001</v>
      </c>
      <c r="F44" s="5" t="s">
        <v>4</v>
      </c>
    </row>
    <row r="45" spans="1:6" x14ac:dyDescent="0.25">
      <c r="A45" s="5" t="s">
        <v>43</v>
      </c>
      <c r="B45" s="6" t="s">
        <v>44</v>
      </c>
      <c r="C45" s="4" t="s">
        <v>47</v>
      </c>
      <c r="D45" s="7">
        <v>1.5209999999999999</v>
      </c>
      <c r="E45" s="7">
        <v>1.504</v>
      </c>
      <c r="F45" s="5" t="s">
        <v>4</v>
      </c>
    </row>
    <row r="46" spans="1:6" x14ac:dyDescent="0.25">
      <c r="A46" s="5" t="s">
        <v>43</v>
      </c>
      <c r="B46" s="6" t="s">
        <v>44</v>
      </c>
      <c r="C46" s="4" t="s">
        <v>48</v>
      </c>
      <c r="D46" s="7">
        <v>0.8</v>
      </c>
      <c r="E46" s="7">
        <v>0.152</v>
      </c>
      <c r="F46" s="5" t="s">
        <v>4</v>
      </c>
    </row>
    <row r="47" spans="1:6" x14ac:dyDescent="0.25">
      <c r="A47" s="5" t="s">
        <v>43</v>
      </c>
      <c r="B47" s="6" t="s">
        <v>44</v>
      </c>
      <c r="C47" s="4" t="s">
        <v>49</v>
      </c>
      <c r="D47" s="7">
        <v>1.7150000000000001</v>
      </c>
      <c r="E47" s="7">
        <v>1.7150000000000001</v>
      </c>
      <c r="F47" s="5" t="s">
        <v>4</v>
      </c>
    </row>
    <row r="48" spans="1:6" x14ac:dyDescent="0.25">
      <c r="A48" s="5" t="s">
        <v>43</v>
      </c>
      <c r="B48" s="6" t="s">
        <v>44</v>
      </c>
      <c r="C48" s="4" t="s">
        <v>50</v>
      </c>
      <c r="D48" s="7">
        <v>0.42799999999999999</v>
      </c>
      <c r="E48" s="7">
        <v>0.42699999999999999</v>
      </c>
      <c r="F48" s="5" t="s">
        <v>4</v>
      </c>
    </row>
    <row r="49" spans="1:6" x14ac:dyDescent="0.25">
      <c r="A49" s="5" t="s">
        <v>43</v>
      </c>
      <c r="B49" s="6" t="s">
        <v>44</v>
      </c>
      <c r="C49" s="4" t="s">
        <v>51</v>
      </c>
      <c r="D49" s="7">
        <v>1.137</v>
      </c>
      <c r="E49" s="7">
        <v>1.131</v>
      </c>
      <c r="F49" s="5" t="s">
        <v>4</v>
      </c>
    </row>
    <row r="50" spans="1:6" x14ac:dyDescent="0.25">
      <c r="A50" s="5" t="s">
        <v>43</v>
      </c>
      <c r="B50" s="6" t="s">
        <v>44</v>
      </c>
      <c r="C50" s="4" t="s">
        <v>52</v>
      </c>
      <c r="D50" s="7">
        <v>1.946</v>
      </c>
      <c r="E50" s="7">
        <v>0.53400000000000003</v>
      </c>
      <c r="F50" s="5" t="s">
        <v>4</v>
      </c>
    </row>
    <row r="51" spans="1:6" x14ac:dyDescent="0.25">
      <c r="A51" s="13" t="s">
        <v>22</v>
      </c>
      <c r="B51" s="14" t="s">
        <v>44</v>
      </c>
      <c r="C51" s="15"/>
      <c r="D51" s="16">
        <v>18.641999999999999</v>
      </c>
      <c r="E51" s="16">
        <f>SUM(E43:E50)</f>
        <v>6.1909999999999998</v>
      </c>
      <c r="F51" s="13"/>
    </row>
    <row r="52" spans="1:6" x14ac:dyDescent="0.25">
      <c r="A52" s="9" t="s">
        <v>53</v>
      </c>
      <c r="B52" s="10" t="s">
        <v>54</v>
      </c>
      <c r="C52" s="11" t="s">
        <v>55</v>
      </c>
      <c r="D52" s="12">
        <v>4.6449999999999996</v>
      </c>
      <c r="E52" s="12">
        <v>1.206</v>
      </c>
      <c r="F52" s="9" t="s">
        <v>4</v>
      </c>
    </row>
    <row r="53" spans="1:6" x14ac:dyDescent="0.25">
      <c r="A53" s="5" t="s">
        <v>53</v>
      </c>
      <c r="B53" s="6" t="s">
        <v>54</v>
      </c>
      <c r="C53" s="4" t="s">
        <v>56</v>
      </c>
      <c r="D53" s="7">
        <v>2.8079999999999998</v>
      </c>
      <c r="E53" s="7">
        <v>0.80400000000000005</v>
      </c>
      <c r="F53" s="5" t="s">
        <v>4</v>
      </c>
    </row>
    <row r="54" spans="1:6" x14ac:dyDescent="0.25">
      <c r="A54" s="5" t="s">
        <v>53</v>
      </c>
      <c r="B54" s="6" t="s">
        <v>54</v>
      </c>
      <c r="C54" s="4" t="s">
        <v>57</v>
      </c>
      <c r="D54" s="7">
        <v>2.665</v>
      </c>
      <c r="E54" s="7">
        <v>0.78100000000000003</v>
      </c>
      <c r="F54" s="5" t="s">
        <v>4</v>
      </c>
    </row>
    <row r="55" spans="1:6" x14ac:dyDescent="0.25">
      <c r="A55" s="5" t="s">
        <v>53</v>
      </c>
      <c r="B55" s="6" t="s">
        <v>54</v>
      </c>
      <c r="C55" s="4" t="s">
        <v>58</v>
      </c>
      <c r="D55" s="7">
        <v>3.444</v>
      </c>
      <c r="E55" s="7">
        <v>1.806</v>
      </c>
      <c r="F55" s="5" t="s">
        <v>4</v>
      </c>
    </row>
    <row r="56" spans="1:6" x14ac:dyDescent="0.25">
      <c r="A56" s="5" t="s">
        <v>53</v>
      </c>
      <c r="B56" s="6" t="s">
        <v>54</v>
      </c>
      <c r="C56" s="4" t="s">
        <v>59</v>
      </c>
      <c r="D56" s="7">
        <v>3.8820000000000001</v>
      </c>
      <c r="E56" s="7">
        <v>3.6240000000000001</v>
      </c>
      <c r="F56" s="5" t="s">
        <v>4</v>
      </c>
    </row>
    <row r="57" spans="1:6" x14ac:dyDescent="0.25">
      <c r="A57" s="5" t="s">
        <v>53</v>
      </c>
      <c r="B57" s="6" t="s">
        <v>54</v>
      </c>
      <c r="C57" s="4" t="s">
        <v>60</v>
      </c>
      <c r="D57" s="7">
        <v>1.47</v>
      </c>
      <c r="E57" s="7">
        <v>0.55600000000000005</v>
      </c>
      <c r="F57" s="5" t="s">
        <v>4</v>
      </c>
    </row>
    <row r="58" spans="1:6" x14ac:dyDescent="0.25">
      <c r="A58" s="5" t="s">
        <v>53</v>
      </c>
      <c r="B58" s="6" t="s">
        <v>54</v>
      </c>
      <c r="C58" s="4" t="s">
        <v>61</v>
      </c>
      <c r="D58" s="7">
        <v>0.99099999999999999</v>
      </c>
      <c r="E58" s="7">
        <v>0.57199999999999995</v>
      </c>
      <c r="F58" s="5" t="s">
        <v>4</v>
      </c>
    </row>
    <row r="59" spans="1:6" x14ac:dyDescent="0.25">
      <c r="A59" s="13" t="s">
        <v>22</v>
      </c>
      <c r="B59" s="14" t="s">
        <v>54</v>
      </c>
      <c r="C59" s="15"/>
      <c r="D59" s="16">
        <v>19.905000000000001</v>
      </c>
      <c r="E59" s="16">
        <f>SUM(E52:E58)</f>
        <v>9.3490000000000002</v>
      </c>
      <c r="F59" s="13"/>
    </row>
    <row r="60" spans="1:6" x14ac:dyDescent="0.25">
      <c r="A60" s="9" t="s">
        <v>62</v>
      </c>
      <c r="B60" s="10" t="s">
        <v>63</v>
      </c>
      <c r="C60" s="11" t="s">
        <v>64</v>
      </c>
      <c r="D60" s="12">
        <v>0.85299999999999998</v>
      </c>
      <c r="E60" s="12">
        <v>0.13400000000000001</v>
      </c>
      <c r="F60" s="9" t="s">
        <v>4</v>
      </c>
    </row>
    <row r="61" spans="1:6" x14ac:dyDescent="0.25">
      <c r="A61" s="5" t="s">
        <v>62</v>
      </c>
      <c r="B61" s="6" t="s">
        <v>63</v>
      </c>
      <c r="C61" s="4" t="s">
        <v>65</v>
      </c>
      <c r="D61" s="7">
        <v>0.52100000000000002</v>
      </c>
      <c r="E61" s="7">
        <v>0.495</v>
      </c>
      <c r="F61" s="5" t="s">
        <v>4</v>
      </c>
    </row>
    <row r="62" spans="1:6" x14ac:dyDescent="0.25">
      <c r="A62" s="5" t="s">
        <v>62</v>
      </c>
      <c r="B62" s="6" t="s">
        <v>63</v>
      </c>
      <c r="C62" s="4" t="s">
        <v>66</v>
      </c>
      <c r="D62" s="7">
        <v>3.6440000000000001</v>
      </c>
      <c r="E62" s="7">
        <v>7.8E-2</v>
      </c>
      <c r="F62" s="5" t="s">
        <v>4</v>
      </c>
    </row>
    <row r="63" spans="1:6" x14ac:dyDescent="0.25">
      <c r="A63" s="5" t="s">
        <v>62</v>
      </c>
      <c r="B63" s="6" t="s">
        <v>63</v>
      </c>
      <c r="C63" s="4" t="s">
        <v>66</v>
      </c>
      <c r="D63" s="7">
        <v>3.6440000000000001</v>
      </c>
      <c r="E63" s="7">
        <v>0.73199999999999998</v>
      </c>
      <c r="F63" s="5" t="s">
        <v>4</v>
      </c>
    </row>
    <row r="64" spans="1:6" x14ac:dyDescent="0.25">
      <c r="A64" s="5" t="s">
        <v>62</v>
      </c>
      <c r="B64" s="6" t="s">
        <v>63</v>
      </c>
      <c r="C64" s="4" t="s">
        <v>67</v>
      </c>
      <c r="D64" s="7">
        <v>1.258</v>
      </c>
      <c r="E64" s="7">
        <v>0.10299999999999999</v>
      </c>
      <c r="F64" s="5" t="s">
        <v>4</v>
      </c>
    </row>
    <row r="65" spans="1:6" x14ac:dyDescent="0.25">
      <c r="A65" s="5" t="s">
        <v>62</v>
      </c>
      <c r="B65" s="6" t="s">
        <v>63</v>
      </c>
      <c r="C65" s="4" t="s">
        <v>68</v>
      </c>
      <c r="D65" s="7">
        <v>2.0430000000000001</v>
      </c>
      <c r="E65" s="7">
        <v>0.61799999999999999</v>
      </c>
      <c r="F65" s="5" t="s">
        <v>4</v>
      </c>
    </row>
    <row r="66" spans="1:6" x14ac:dyDescent="0.25">
      <c r="A66" s="5" t="s">
        <v>62</v>
      </c>
      <c r="B66" s="6" t="s">
        <v>63</v>
      </c>
      <c r="C66" s="4" t="s">
        <v>69</v>
      </c>
      <c r="D66" s="7">
        <v>1.3540000000000001</v>
      </c>
      <c r="E66" s="7">
        <v>0.36499999999999999</v>
      </c>
      <c r="F66" s="5" t="s">
        <v>4</v>
      </c>
    </row>
    <row r="67" spans="1:6" x14ac:dyDescent="0.25">
      <c r="A67" s="5" t="s">
        <v>62</v>
      </c>
      <c r="B67" s="6" t="s">
        <v>63</v>
      </c>
      <c r="C67" s="4" t="s">
        <v>70</v>
      </c>
      <c r="D67" s="7">
        <v>6.1929999999999996</v>
      </c>
      <c r="E67" s="7">
        <v>0.51400000000000001</v>
      </c>
      <c r="F67" s="5" t="s">
        <v>4</v>
      </c>
    </row>
    <row r="68" spans="1:6" x14ac:dyDescent="0.25">
      <c r="A68" s="5" t="s">
        <v>62</v>
      </c>
      <c r="B68" s="6" t="s">
        <v>63</v>
      </c>
      <c r="C68" s="4" t="s">
        <v>70</v>
      </c>
      <c r="D68" s="7">
        <v>6.1929999999999996</v>
      </c>
      <c r="E68" s="7">
        <v>1.476</v>
      </c>
      <c r="F68" s="5" t="s">
        <v>4</v>
      </c>
    </row>
    <row r="69" spans="1:6" x14ac:dyDescent="0.25">
      <c r="A69" s="5" t="s">
        <v>62</v>
      </c>
      <c r="B69" s="6" t="s">
        <v>63</v>
      </c>
      <c r="C69" s="4" t="s">
        <v>71</v>
      </c>
      <c r="D69" s="7">
        <v>5.4429999999999996</v>
      </c>
      <c r="E69" s="7">
        <v>2.6909999999999998</v>
      </c>
      <c r="F69" s="5" t="s">
        <v>4</v>
      </c>
    </row>
    <row r="70" spans="1:6" x14ac:dyDescent="0.25">
      <c r="A70" s="13" t="s">
        <v>22</v>
      </c>
      <c r="B70" s="14" t="s">
        <v>63</v>
      </c>
      <c r="C70" s="15"/>
      <c r="D70" s="16">
        <v>31.146000000000001</v>
      </c>
      <c r="E70" s="16">
        <f>SUM(E60:E69)</f>
        <v>7.2060000000000004</v>
      </c>
      <c r="F70" s="13"/>
    </row>
    <row r="71" spans="1:6" x14ac:dyDescent="0.25">
      <c r="A71" s="9" t="s">
        <v>72</v>
      </c>
      <c r="B71" s="10" t="s">
        <v>73</v>
      </c>
      <c r="C71" s="11" t="s">
        <v>74</v>
      </c>
      <c r="D71" s="12">
        <v>5.9779999999999998</v>
      </c>
      <c r="E71" s="12">
        <v>0.23400000000000001</v>
      </c>
      <c r="F71" s="9" t="s">
        <v>4</v>
      </c>
    </row>
    <row r="72" spans="1:6" x14ac:dyDescent="0.25">
      <c r="A72" s="5" t="s">
        <v>72</v>
      </c>
      <c r="B72" s="6" t="s">
        <v>73</v>
      </c>
      <c r="C72" s="4" t="s">
        <v>75</v>
      </c>
      <c r="D72" s="7">
        <v>3.7759999999999998</v>
      </c>
      <c r="E72" s="7">
        <v>3.7509999999999999</v>
      </c>
      <c r="F72" s="5" t="s">
        <v>4</v>
      </c>
    </row>
    <row r="73" spans="1:6" x14ac:dyDescent="0.25">
      <c r="A73" s="5" t="s">
        <v>72</v>
      </c>
      <c r="B73" s="6" t="s">
        <v>73</v>
      </c>
      <c r="C73" s="4" t="s">
        <v>76</v>
      </c>
      <c r="D73" s="7">
        <v>0.58799999999999997</v>
      </c>
      <c r="E73" s="7">
        <v>0.13400000000000001</v>
      </c>
      <c r="F73" s="5" t="s">
        <v>4</v>
      </c>
    </row>
    <row r="74" spans="1:6" x14ac:dyDescent="0.25">
      <c r="A74" s="5" t="s">
        <v>72</v>
      </c>
      <c r="B74" s="6" t="s">
        <v>73</v>
      </c>
      <c r="C74" s="4" t="s">
        <v>77</v>
      </c>
      <c r="D74" s="7">
        <v>4.7569999999999997</v>
      </c>
      <c r="E74" s="7">
        <v>4.7560000000000002</v>
      </c>
      <c r="F74" s="5" t="s">
        <v>4</v>
      </c>
    </row>
    <row r="75" spans="1:6" x14ac:dyDescent="0.25">
      <c r="A75" s="5" t="s">
        <v>72</v>
      </c>
      <c r="B75" s="6" t="s">
        <v>73</v>
      </c>
      <c r="C75" s="4" t="s">
        <v>78</v>
      </c>
      <c r="D75" s="7">
        <v>0.85599999999999998</v>
      </c>
      <c r="E75" s="7">
        <v>0.27900000000000003</v>
      </c>
      <c r="F75" s="5" t="s">
        <v>4</v>
      </c>
    </row>
    <row r="76" spans="1:6" x14ac:dyDescent="0.25">
      <c r="A76" s="5" t="s">
        <v>72</v>
      </c>
      <c r="B76" s="6" t="s">
        <v>73</v>
      </c>
      <c r="C76" s="4" t="s">
        <v>79</v>
      </c>
      <c r="D76" s="7">
        <v>6.0650000000000004</v>
      </c>
      <c r="E76" s="7">
        <v>0.63200000000000001</v>
      </c>
      <c r="F76" s="5" t="s">
        <v>4</v>
      </c>
    </row>
    <row r="77" spans="1:6" x14ac:dyDescent="0.25">
      <c r="A77" s="5" t="s">
        <v>72</v>
      </c>
      <c r="B77" s="6" t="s">
        <v>73</v>
      </c>
      <c r="C77" s="4" t="s">
        <v>80</v>
      </c>
      <c r="D77" s="7">
        <v>1.827</v>
      </c>
      <c r="E77" s="7">
        <v>0.23400000000000001</v>
      </c>
      <c r="F77" s="5" t="s">
        <v>4</v>
      </c>
    </row>
    <row r="78" spans="1:6" x14ac:dyDescent="0.25">
      <c r="A78" s="5" t="s">
        <v>72</v>
      </c>
      <c r="B78" s="6" t="s">
        <v>73</v>
      </c>
      <c r="C78" s="4" t="s">
        <v>81</v>
      </c>
      <c r="D78" s="7">
        <v>22.379000000000001</v>
      </c>
      <c r="E78" s="7">
        <v>5.4059999999999997</v>
      </c>
      <c r="F78" s="5" t="s">
        <v>4</v>
      </c>
    </row>
    <row r="79" spans="1:6" x14ac:dyDescent="0.25">
      <c r="A79" s="5" t="s">
        <v>72</v>
      </c>
      <c r="B79" s="6" t="s">
        <v>73</v>
      </c>
      <c r="C79" s="4" t="s">
        <v>82</v>
      </c>
      <c r="D79" s="7">
        <v>1.1339999999999999</v>
      </c>
      <c r="E79" s="7">
        <v>0.69899999999999995</v>
      </c>
      <c r="F79" s="5" t="s">
        <v>4</v>
      </c>
    </row>
    <row r="80" spans="1:6" x14ac:dyDescent="0.25">
      <c r="A80" s="5" t="s">
        <v>72</v>
      </c>
      <c r="B80" s="6" t="s">
        <v>73</v>
      </c>
      <c r="C80" s="4" t="s">
        <v>83</v>
      </c>
      <c r="D80" s="7">
        <v>7.0609999999999999</v>
      </c>
      <c r="E80" s="7">
        <v>7.0529999999999999</v>
      </c>
      <c r="F80" s="5" t="s">
        <v>4</v>
      </c>
    </row>
    <row r="81" spans="1:6" x14ac:dyDescent="0.25">
      <c r="A81" s="5" t="s">
        <v>72</v>
      </c>
      <c r="B81" s="6" t="s">
        <v>73</v>
      </c>
      <c r="C81" s="4" t="s">
        <v>84</v>
      </c>
      <c r="D81" s="7">
        <v>5.6050000000000004</v>
      </c>
      <c r="E81" s="7">
        <v>0.28100000000000003</v>
      </c>
      <c r="F81" s="5" t="s">
        <v>4</v>
      </c>
    </row>
    <row r="82" spans="1:6" x14ac:dyDescent="0.25">
      <c r="A82" s="5" t="s">
        <v>72</v>
      </c>
      <c r="B82" s="6" t="s">
        <v>73</v>
      </c>
      <c r="C82" s="4" t="s">
        <v>85</v>
      </c>
      <c r="D82" s="7">
        <v>2.5979999999999999</v>
      </c>
      <c r="E82" s="7">
        <v>0.55400000000000005</v>
      </c>
      <c r="F82" s="5" t="s">
        <v>4</v>
      </c>
    </row>
    <row r="83" spans="1:6" x14ac:dyDescent="0.25">
      <c r="A83" s="5" t="s">
        <v>72</v>
      </c>
      <c r="B83" s="6" t="s">
        <v>73</v>
      </c>
      <c r="C83" s="4" t="s">
        <v>86</v>
      </c>
      <c r="D83" s="7">
        <v>5.7409999999999997</v>
      </c>
      <c r="E83" s="7">
        <v>0.79700000000000004</v>
      </c>
      <c r="F83" s="5" t="s">
        <v>4</v>
      </c>
    </row>
    <row r="84" spans="1:6" x14ac:dyDescent="0.25">
      <c r="A84" s="13" t="s">
        <v>22</v>
      </c>
      <c r="B84" s="14" t="s">
        <v>73</v>
      </c>
      <c r="C84" s="15"/>
      <c r="D84" s="16">
        <v>68.364999999999995</v>
      </c>
      <c r="E84" s="16">
        <f>SUM(E71:E83)</f>
        <v>24.81</v>
      </c>
      <c r="F84" s="13"/>
    </row>
    <row r="85" spans="1:6" x14ac:dyDescent="0.25">
      <c r="A85" s="9" t="s">
        <v>87</v>
      </c>
      <c r="B85" s="10" t="s">
        <v>88</v>
      </c>
      <c r="C85" s="11" t="s">
        <v>86</v>
      </c>
      <c r="D85" s="12">
        <v>5.7409999999999997</v>
      </c>
      <c r="E85" s="12">
        <v>1.087</v>
      </c>
      <c r="F85" s="9" t="s">
        <v>4</v>
      </c>
    </row>
    <row r="86" spans="1:6" x14ac:dyDescent="0.25">
      <c r="A86" s="13" t="s">
        <v>22</v>
      </c>
      <c r="B86" s="14" t="s">
        <v>88</v>
      </c>
      <c r="C86" s="15"/>
      <c r="D86" s="16">
        <v>5.7409999999999997</v>
      </c>
      <c r="E86" s="16">
        <f>SUM(E85)</f>
        <v>1.087</v>
      </c>
      <c r="F86" s="13"/>
    </row>
    <row r="87" spans="1:6" x14ac:dyDescent="0.25">
      <c r="A87" s="9" t="s">
        <v>89</v>
      </c>
      <c r="B87" s="10" t="s">
        <v>90</v>
      </c>
      <c r="C87" s="11" t="s">
        <v>91</v>
      </c>
      <c r="D87" s="12">
        <v>0.96499999999999997</v>
      </c>
      <c r="E87" s="12">
        <v>0.111</v>
      </c>
      <c r="F87" s="9" t="s">
        <v>4</v>
      </c>
    </row>
    <row r="88" spans="1:6" x14ac:dyDescent="0.25">
      <c r="A88" s="5" t="s">
        <v>89</v>
      </c>
      <c r="B88" s="6" t="s">
        <v>90</v>
      </c>
      <c r="C88" s="4" t="s">
        <v>56</v>
      </c>
      <c r="D88" s="7">
        <v>2.8079999999999998</v>
      </c>
      <c r="E88" s="7">
        <v>1.663</v>
      </c>
      <c r="F88" s="5" t="s">
        <v>4</v>
      </c>
    </row>
    <row r="89" spans="1:6" x14ac:dyDescent="0.25">
      <c r="A89" s="5" t="s">
        <v>89</v>
      </c>
      <c r="B89" s="6" t="s">
        <v>90</v>
      </c>
      <c r="C89" s="4" t="s">
        <v>92</v>
      </c>
      <c r="D89" s="7">
        <v>0.98299999999999998</v>
      </c>
      <c r="E89" s="7">
        <v>5.1999999999999998E-2</v>
      </c>
      <c r="F89" s="5" t="s">
        <v>4</v>
      </c>
    </row>
    <row r="90" spans="1:6" x14ac:dyDescent="0.25">
      <c r="A90" s="5" t="s">
        <v>89</v>
      </c>
      <c r="B90" s="6" t="s">
        <v>90</v>
      </c>
      <c r="C90" s="4" t="s">
        <v>57</v>
      </c>
      <c r="D90" s="7">
        <v>2.665</v>
      </c>
      <c r="E90" s="7">
        <v>1.7869999999999999</v>
      </c>
      <c r="F90" s="5" t="s">
        <v>4</v>
      </c>
    </row>
    <row r="91" spans="1:6" x14ac:dyDescent="0.25">
      <c r="A91" s="5" t="s">
        <v>89</v>
      </c>
      <c r="B91" s="6" t="s">
        <v>90</v>
      </c>
      <c r="C91" s="4" t="s">
        <v>93</v>
      </c>
      <c r="D91" s="7">
        <v>1.2390000000000001</v>
      </c>
      <c r="E91" s="7">
        <v>5.7000000000000002E-2</v>
      </c>
      <c r="F91" s="5" t="s">
        <v>4</v>
      </c>
    </row>
    <row r="92" spans="1:6" x14ac:dyDescent="0.25">
      <c r="A92" s="5" t="s">
        <v>89</v>
      </c>
      <c r="B92" s="6" t="s">
        <v>90</v>
      </c>
      <c r="C92" s="4" t="s">
        <v>60</v>
      </c>
      <c r="D92" s="7">
        <v>1.47</v>
      </c>
      <c r="E92" s="7">
        <v>0.61399999999999999</v>
      </c>
      <c r="F92" s="5" t="s">
        <v>4</v>
      </c>
    </row>
    <row r="93" spans="1:6" x14ac:dyDescent="0.25">
      <c r="A93" s="5" t="s">
        <v>89</v>
      </c>
      <c r="B93" s="6" t="s">
        <v>90</v>
      </c>
      <c r="C93" s="4" t="s">
        <v>94</v>
      </c>
      <c r="D93" s="7">
        <v>0.48599999999999999</v>
      </c>
      <c r="E93" s="7">
        <v>5.8000000000000003E-2</v>
      </c>
      <c r="F93" s="5" t="s">
        <v>4</v>
      </c>
    </row>
    <row r="94" spans="1:6" x14ac:dyDescent="0.25">
      <c r="A94" s="5" t="s">
        <v>89</v>
      </c>
      <c r="B94" s="6" t="s">
        <v>90</v>
      </c>
      <c r="C94" s="4" t="s">
        <v>95</v>
      </c>
      <c r="D94" s="7">
        <v>2.2669999999999999</v>
      </c>
      <c r="E94" s="7">
        <v>9.2999999999999999E-2</v>
      </c>
      <c r="F94" s="5" t="s">
        <v>4</v>
      </c>
    </row>
    <row r="95" spans="1:6" x14ac:dyDescent="0.25">
      <c r="A95" s="5" t="s">
        <v>89</v>
      </c>
      <c r="B95" s="6" t="s">
        <v>90</v>
      </c>
      <c r="C95" s="4" t="s">
        <v>25</v>
      </c>
      <c r="D95" s="7">
        <v>6.8949999999999996</v>
      </c>
      <c r="E95" s="7">
        <v>0.157</v>
      </c>
      <c r="F95" s="5" t="s">
        <v>4</v>
      </c>
    </row>
    <row r="96" spans="1:6" x14ac:dyDescent="0.25">
      <c r="A96" s="5" t="s">
        <v>89</v>
      </c>
      <c r="B96" s="6" t="s">
        <v>90</v>
      </c>
      <c r="C96" s="4" t="s">
        <v>96</v>
      </c>
      <c r="D96" s="7">
        <v>2.915</v>
      </c>
      <c r="E96" s="7">
        <v>2.855</v>
      </c>
      <c r="F96" s="5" t="s">
        <v>4</v>
      </c>
    </row>
    <row r="97" spans="1:6" x14ac:dyDescent="0.25">
      <c r="A97" s="5" t="s">
        <v>89</v>
      </c>
      <c r="B97" s="6" t="s">
        <v>90</v>
      </c>
      <c r="C97" s="4" t="s">
        <v>97</v>
      </c>
      <c r="D97" s="7">
        <v>0.90200000000000002</v>
      </c>
      <c r="E97" s="7">
        <v>0.21099999999999999</v>
      </c>
      <c r="F97" s="5" t="s">
        <v>4</v>
      </c>
    </row>
    <row r="98" spans="1:6" x14ac:dyDescent="0.25">
      <c r="A98" s="5" t="s">
        <v>89</v>
      </c>
      <c r="B98" s="6" t="s">
        <v>90</v>
      </c>
      <c r="C98" s="4" t="s">
        <v>98</v>
      </c>
      <c r="D98" s="7">
        <v>6.26</v>
      </c>
      <c r="E98" s="7">
        <v>0.104</v>
      </c>
      <c r="F98" s="5" t="s">
        <v>4</v>
      </c>
    </row>
    <row r="99" spans="1:6" x14ac:dyDescent="0.25">
      <c r="A99" s="13" t="s">
        <v>22</v>
      </c>
      <c r="B99" s="14" t="s">
        <v>90</v>
      </c>
      <c r="C99" s="15"/>
      <c r="D99" s="16">
        <v>29.855</v>
      </c>
      <c r="E99" s="16">
        <f>SUM(E87:E98)</f>
        <v>7.7619999999999996</v>
      </c>
      <c r="F99" s="13"/>
    </row>
    <row r="100" spans="1:6" x14ac:dyDescent="0.25">
      <c r="A100" s="9" t="s">
        <v>239</v>
      </c>
      <c r="B100" s="10" t="s">
        <v>240</v>
      </c>
      <c r="C100" s="11" t="s">
        <v>99</v>
      </c>
      <c r="D100" s="12">
        <v>2.504</v>
      </c>
      <c r="E100" s="12">
        <v>0.26100000000000001</v>
      </c>
      <c r="F100" s="9" t="s">
        <v>4</v>
      </c>
    </row>
    <row r="101" spans="1:6" x14ac:dyDescent="0.25">
      <c r="A101" s="9" t="s">
        <v>239</v>
      </c>
      <c r="B101" s="10" t="s">
        <v>240</v>
      </c>
      <c r="C101" s="4" t="s">
        <v>100</v>
      </c>
      <c r="D101" s="7">
        <v>3.8450000000000002</v>
      </c>
      <c r="E101" s="7">
        <v>0.29499999999999998</v>
      </c>
      <c r="F101" s="5" t="s">
        <v>4</v>
      </c>
    </row>
    <row r="102" spans="1:6" x14ac:dyDescent="0.25">
      <c r="A102" s="9" t="s">
        <v>239</v>
      </c>
      <c r="B102" s="10" t="s">
        <v>240</v>
      </c>
      <c r="C102" s="4" t="s">
        <v>101</v>
      </c>
      <c r="D102" s="7">
        <v>6.1050000000000004</v>
      </c>
      <c r="E102" s="7">
        <v>0.18</v>
      </c>
      <c r="F102" s="5" t="s">
        <v>4</v>
      </c>
    </row>
    <row r="103" spans="1:6" x14ac:dyDescent="0.25">
      <c r="A103" s="9" t="s">
        <v>239</v>
      </c>
      <c r="B103" s="10" t="s">
        <v>240</v>
      </c>
      <c r="C103" s="4" t="s">
        <v>102</v>
      </c>
      <c r="D103" s="7">
        <v>3.2709999999999999</v>
      </c>
      <c r="E103" s="7">
        <v>0.54600000000000004</v>
      </c>
      <c r="F103" s="5" t="s">
        <v>4</v>
      </c>
    </row>
    <row r="104" spans="1:6" x14ac:dyDescent="0.25">
      <c r="A104" s="9" t="s">
        <v>239</v>
      </c>
      <c r="B104" s="10" t="s">
        <v>240</v>
      </c>
      <c r="C104" s="4" t="s">
        <v>103</v>
      </c>
      <c r="D104" s="7">
        <v>2.6659999999999999</v>
      </c>
      <c r="E104" s="7">
        <v>0.41099999999999998</v>
      </c>
      <c r="F104" s="5" t="s">
        <v>4</v>
      </c>
    </row>
    <row r="105" spans="1:6" x14ac:dyDescent="0.25">
      <c r="A105" s="9" t="s">
        <v>239</v>
      </c>
      <c r="B105" s="10" t="s">
        <v>240</v>
      </c>
      <c r="C105" s="4" t="s">
        <v>104</v>
      </c>
      <c r="D105" s="7">
        <v>2.71</v>
      </c>
      <c r="E105" s="7">
        <v>2.2970000000000002</v>
      </c>
      <c r="F105" s="5" t="s">
        <v>4</v>
      </c>
    </row>
    <row r="106" spans="1:6" x14ac:dyDescent="0.25">
      <c r="A106" s="9" t="s">
        <v>239</v>
      </c>
      <c r="B106" s="10" t="s">
        <v>240</v>
      </c>
      <c r="C106" s="4" t="s">
        <v>105</v>
      </c>
      <c r="D106" s="7">
        <v>2.42</v>
      </c>
      <c r="E106" s="7">
        <v>1.9910000000000001</v>
      </c>
      <c r="F106" s="5" t="s">
        <v>4</v>
      </c>
    </row>
    <row r="107" spans="1:6" x14ac:dyDescent="0.25">
      <c r="A107" s="9" t="s">
        <v>239</v>
      </c>
      <c r="B107" s="10" t="s">
        <v>240</v>
      </c>
      <c r="C107" s="4" t="s">
        <v>106</v>
      </c>
      <c r="D107" s="7">
        <v>0.44800000000000001</v>
      </c>
      <c r="E107" s="7">
        <v>0.34899999999999998</v>
      </c>
      <c r="F107" s="5" t="s">
        <v>4</v>
      </c>
    </row>
    <row r="108" spans="1:6" x14ac:dyDescent="0.25">
      <c r="A108" s="13" t="s">
        <v>22</v>
      </c>
      <c r="B108" s="14" t="s">
        <v>240</v>
      </c>
      <c r="C108" s="15"/>
      <c r="D108" s="16">
        <v>23.969000000000001</v>
      </c>
      <c r="E108" s="16">
        <f>SUM(E100:E107)</f>
        <v>6.33</v>
      </c>
      <c r="F108" s="13"/>
    </row>
    <row r="109" spans="1:6" x14ac:dyDescent="0.25">
      <c r="A109" s="9" t="s">
        <v>241</v>
      </c>
      <c r="B109" s="10" t="s">
        <v>240</v>
      </c>
      <c r="C109" s="11" t="s">
        <v>107</v>
      </c>
      <c r="D109" s="12">
        <v>0.71599999999999997</v>
      </c>
      <c r="E109" s="12">
        <v>0.28499999999999998</v>
      </c>
      <c r="F109" s="9" t="s">
        <v>4</v>
      </c>
    </row>
    <row r="110" spans="1:6" x14ac:dyDescent="0.25">
      <c r="A110" s="9" t="s">
        <v>241</v>
      </c>
      <c r="B110" s="10" t="s">
        <v>240</v>
      </c>
      <c r="C110" s="4" t="s">
        <v>108</v>
      </c>
      <c r="D110" s="7">
        <v>2.48</v>
      </c>
      <c r="E110" s="7">
        <v>0.23</v>
      </c>
      <c r="F110" s="5" t="s">
        <v>4</v>
      </c>
    </row>
    <row r="111" spans="1:6" x14ac:dyDescent="0.25">
      <c r="A111" s="13" t="s">
        <v>22</v>
      </c>
      <c r="B111" s="14" t="s">
        <v>240</v>
      </c>
      <c r="C111" s="15"/>
      <c r="D111" s="16">
        <v>3.1960000000000002</v>
      </c>
      <c r="E111" s="16">
        <f>SUM(E109:E110)</f>
        <v>0.51500000000000001</v>
      </c>
      <c r="F111" s="13"/>
    </row>
    <row r="112" spans="1:6" x14ac:dyDescent="0.25">
      <c r="A112" s="9" t="s">
        <v>242</v>
      </c>
      <c r="B112" s="10" t="s">
        <v>240</v>
      </c>
      <c r="C112" s="11" t="s">
        <v>109</v>
      </c>
      <c r="D112" s="12">
        <v>2.8279999999999998</v>
      </c>
      <c r="E112" s="12">
        <v>0.106</v>
      </c>
      <c r="F112" s="9" t="s">
        <v>4</v>
      </c>
    </row>
    <row r="113" spans="1:6" x14ac:dyDescent="0.25">
      <c r="A113" s="9" t="s">
        <v>242</v>
      </c>
      <c r="B113" s="10" t="s">
        <v>240</v>
      </c>
      <c r="C113" s="4" t="s">
        <v>109</v>
      </c>
      <c r="D113" s="7">
        <v>2.8279999999999998</v>
      </c>
      <c r="E113" s="7">
        <v>1.0900000000000001</v>
      </c>
      <c r="F113" s="5" t="s">
        <v>4</v>
      </c>
    </row>
    <row r="114" spans="1:6" x14ac:dyDescent="0.25">
      <c r="A114" s="9" t="s">
        <v>242</v>
      </c>
      <c r="B114" s="10" t="s">
        <v>240</v>
      </c>
      <c r="C114" s="4" t="s">
        <v>110</v>
      </c>
      <c r="D114" s="7">
        <v>1.17</v>
      </c>
      <c r="E114" s="7">
        <v>0.76500000000000001</v>
      </c>
      <c r="F114" s="5" t="s">
        <v>4</v>
      </c>
    </row>
    <row r="115" spans="1:6" x14ac:dyDescent="0.25">
      <c r="A115" s="9" t="s">
        <v>242</v>
      </c>
      <c r="B115" s="10" t="s">
        <v>240</v>
      </c>
      <c r="C115" s="4" t="s">
        <v>111</v>
      </c>
      <c r="D115" s="7">
        <v>1.9319999999999999</v>
      </c>
      <c r="E115" s="7">
        <v>0.7</v>
      </c>
      <c r="F115" s="5" t="s">
        <v>4</v>
      </c>
    </row>
    <row r="116" spans="1:6" x14ac:dyDescent="0.25">
      <c r="A116" s="9" t="s">
        <v>242</v>
      </c>
      <c r="B116" s="10" t="s">
        <v>240</v>
      </c>
      <c r="C116" s="4" t="s">
        <v>112</v>
      </c>
      <c r="D116" s="7">
        <v>5.2130000000000001</v>
      </c>
      <c r="E116" s="7">
        <v>0.08</v>
      </c>
      <c r="F116" s="5" t="s">
        <v>4</v>
      </c>
    </row>
    <row r="117" spans="1:6" x14ac:dyDescent="0.25">
      <c r="A117" s="13" t="s">
        <v>22</v>
      </c>
      <c r="B117" s="14" t="s">
        <v>240</v>
      </c>
      <c r="C117" s="15"/>
      <c r="D117" s="16">
        <v>13.971</v>
      </c>
      <c r="E117" s="16">
        <f>SUM(E112:E116)</f>
        <v>2.7410000000000005</v>
      </c>
      <c r="F117" s="13"/>
    </row>
    <row r="118" spans="1:6" x14ac:dyDescent="0.25">
      <c r="A118" s="9" t="s">
        <v>243</v>
      </c>
      <c r="B118" s="10" t="s">
        <v>240</v>
      </c>
      <c r="C118" s="11" t="s">
        <v>113</v>
      </c>
      <c r="D118" s="12">
        <v>2.46</v>
      </c>
      <c r="E118" s="12">
        <v>0.46400000000000002</v>
      </c>
      <c r="F118" s="9" t="s">
        <v>4</v>
      </c>
    </row>
    <row r="119" spans="1:6" x14ac:dyDescent="0.25">
      <c r="A119" s="9" t="s">
        <v>243</v>
      </c>
      <c r="B119" s="10" t="s">
        <v>240</v>
      </c>
      <c r="C119" s="4" t="s">
        <v>114</v>
      </c>
      <c r="D119" s="7">
        <v>1.171</v>
      </c>
      <c r="E119" s="7">
        <v>0.10100000000000001</v>
      </c>
      <c r="F119" s="5" t="s">
        <v>4</v>
      </c>
    </row>
    <row r="120" spans="1:6" x14ac:dyDescent="0.25">
      <c r="A120" s="9" t="s">
        <v>243</v>
      </c>
      <c r="B120" s="10" t="s">
        <v>240</v>
      </c>
      <c r="C120" s="4" t="s">
        <v>115</v>
      </c>
      <c r="D120" s="7">
        <v>0.34699999999999998</v>
      </c>
      <c r="E120" s="7">
        <v>0.16900000000000001</v>
      </c>
      <c r="F120" s="5" t="s">
        <v>4</v>
      </c>
    </row>
    <row r="121" spans="1:6" x14ac:dyDescent="0.25">
      <c r="A121" s="13" t="s">
        <v>22</v>
      </c>
      <c r="B121" s="14" t="s">
        <v>240</v>
      </c>
      <c r="C121" s="15"/>
      <c r="D121" s="16">
        <v>3.9780000000000002</v>
      </c>
      <c r="E121" s="16">
        <f>SUM(E118:E120)</f>
        <v>0.7340000000000001</v>
      </c>
      <c r="F121" s="13"/>
    </row>
    <row r="122" spans="1:6" x14ac:dyDescent="0.25">
      <c r="A122" s="9" t="s">
        <v>116</v>
      </c>
      <c r="B122" s="10" t="s">
        <v>117</v>
      </c>
      <c r="C122" s="11" t="s">
        <v>118</v>
      </c>
      <c r="D122" s="12">
        <v>6.6449999999999996</v>
      </c>
      <c r="E122" s="12">
        <v>2.7879999999999998</v>
      </c>
      <c r="F122" s="9" t="s">
        <v>4</v>
      </c>
    </row>
    <row r="123" spans="1:6" x14ac:dyDescent="0.25">
      <c r="A123" s="5" t="s">
        <v>116</v>
      </c>
      <c r="B123" s="6" t="s">
        <v>117</v>
      </c>
      <c r="C123" s="4" t="s">
        <v>119</v>
      </c>
      <c r="D123" s="7">
        <v>2.2240000000000002</v>
      </c>
      <c r="E123" s="7">
        <v>1.5649999999999999</v>
      </c>
      <c r="F123" s="5" t="s">
        <v>4</v>
      </c>
    </row>
    <row r="124" spans="1:6" x14ac:dyDescent="0.25">
      <c r="A124" s="5" t="s">
        <v>116</v>
      </c>
      <c r="B124" s="6" t="s">
        <v>117</v>
      </c>
      <c r="C124" s="4" t="s">
        <v>120</v>
      </c>
      <c r="D124" s="7">
        <v>4.6100000000000003</v>
      </c>
      <c r="E124" s="7">
        <v>1.4330000000000001</v>
      </c>
      <c r="F124" s="5" t="s">
        <v>4</v>
      </c>
    </row>
    <row r="125" spans="1:6" x14ac:dyDescent="0.25">
      <c r="A125" s="5" t="s">
        <v>116</v>
      </c>
      <c r="B125" s="6" t="s">
        <v>117</v>
      </c>
      <c r="C125" s="4" t="s">
        <v>121</v>
      </c>
      <c r="D125" s="7">
        <v>4.077</v>
      </c>
      <c r="E125" s="7">
        <v>4.0389999999999997</v>
      </c>
      <c r="F125" s="5" t="s">
        <v>4</v>
      </c>
    </row>
    <row r="126" spans="1:6" x14ac:dyDescent="0.25">
      <c r="A126" s="5" t="s">
        <v>116</v>
      </c>
      <c r="B126" s="6" t="s">
        <v>117</v>
      </c>
      <c r="C126" s="4" t="s">
        <v>122</v>
      </c>
      <c r="D126" s="7">
        <v>3.1880000000000002</v>
      </c>
      <c r="E126" s="7">
        <v>3.1280000000000001</v>
      </c>
      <c r="F126" s="5" t="s">
        <v>4</v>
      </c>
    </row>
    <row r="127" spans="1:6" x14ac:dyDescent="0.25">
      <c r="A127" s="5" t="s">
        <v>116</v>
      </c>
      <c r="B127" s="6" t="s">
        <v>117</v>
      </c>
      <c r="C127" s="4" t="s">
        <v>123</v>
      </c>
      <c r="D127" s="7">
        <v>4.63</v>
      </c>
      <c r="E127" s="7">
        <v>4.6100000000000003</v>
      </c>
      <c r="F127" s="5" t="s">
        <v>4</v>
      </c>
    </row>
    <row r="128" spans="1:6" x14ac:dyDescent="0.25">
      <c r="A128" s="5" t="s">
        <v>116</v>
      </c>
      <c r="B128" s="6" t="s">
        <v>117</v>
      </c>
      <c r="C128" s="4" t="s">
        <v>124</v>
      </c>
      <c r="D128" s="7">
        <v>4.9210000000000003</v>
      </c>
      <c r="E128" s="7">
        <v>2.133</v>
      </c>
      <c r="F128" s="5" t="s">
        <v>4</v>
      </c>
    </row>
    <row r="129" spans="1:6" x14ac:dyDescent="0.25">
      <c r="A129" s="5" t="s">
        <v>116</v>
      </c>
      <c r="B129" s="6" t="s">
        <v>117</v>
      </c>
      <c r="C129" s="4" t="s">
        <v>125</v>
      </c>
      <c r="D129" s="7">
        <v>0.90500000000000003</v>
      </c>
      <c r="E129" s="7">
        <v>0.41699999999999998</v>
      </c>
      <c r="F129" s="5" t="s">
        <v>4</v>
      </c>
    </row>
    <row r="130" spans="1:6" x14ac:dyDescent="0.25">
      <c r="A130" s="5" t="s">
        <v>116</v>
      </c>
      <c r="B130" s="6" t="s">
        <v>117</v>
      </c>
      <c r="C130" s="4" t="s">
        <v>126</v>
      </c>
      <c r="D130" s="7">
        <v>3.61</v>
      </c>
      <c r="E130" s="7">
        <v>2.7690000000000001</v>
      </c>
      <c r="F130" s="5" t="s">
        <v>4</v>
      </c>
    </row>
    <row r="131" spans="1:6" x14ac:dyDescent="0.25">
      <c r="A131" s="5" t="s">
        <v>116</v>
      </c>
      <c r="B131" s="6" t="s">
        <v>117</v>
      </c>
      <c r="C131" s="4" t="s">
        <v>127</v>
      </c>
      <c r="D131" s="7">
        <v>3.8069999999999999</v>
      </c>
      <c r="E131" s="7">
        <v>3.6440000000000001</v>
      </c>
      <c r="F131" s="5" t="s">
        <v>4</v>
      </c>
    </row>
    <row r="132" spans="1:6" x14ac:dyDescent="0.25">
      <c r="A132" s="5" t="s">
        <v>116</v>
      </c>
      <c r="B132" s="6" t="s">
        <v>117</v>
      </c>
      <c r="C132" s="4" t="s">
        <v>128</v>
      </c>
      <c r="D132" s="7">
        <v>3.7669999999999999</v>
      </c>
      <c r="E132" s="7">
        <v>2.0720000000000001</v>
      </c>
      <c r="F132" s="5" t="s">
        <v>4</v>
      </c>
    </row>
    <row r="133" spans="1:6" x14ac:dyDescent="0.25">
      <c r="A133" s="5" t="s">
        <v>116</v>
      </c>
      <c r="B133" s="6" t="s">
        <v>117</v>
      </c>
      <c r="C133" s="4" t="s">
        <v>129</v>
      </c>
      <c r="D133" s="7">
        <v>3.5430000000000001</v>
      </c>
      <c r="E133" s="7">
        <v>2.1999999999999999E-2</v>
      </c>
      <c r="F133" s="5" t="s">
        <v>4</v>
      </c>
    </row>
    <row r="134" spans="1:6" x14ac:dyDescent="0.25">
      <c r="A134" s="5" t="s">
        <v>116</v>
      </c>
      <c r="B134" s="6" t="s">
        <v>117</v>
      </c>
      <c r="C134" s="4" t="s">
        <v>129</v>
      </c>
      <c r="D134" s="7">
        <v>3.5430000000000001</v>
      </c>
      <c r="E134" s="7">
        <v>3.3919999999999999</v>
      </c>
      <c r="F134" s="5" t="s">
        <v>4</v>
      </c>
    </row>
    <row r="135" spans="1:6" x14ac:dyDescent="0.25">
      <c r="A135" s="5" t="s">
        <v>116</v>
      </c>
      <c r="B135" s="6" t="s">
        <v>117</v>
      </c>
      <c r="C135" s="4" t="s">
        <v>130</v>
      </c>
      <c r="D135" s="7">
        <v>4.1440000000000001</v>
      </c>
      <c r="E135" s="7">
        <v>6.0999999999999999E-2</v>
      </c>
      <c r="F135" s="5" t="s">
        <v>4</v>
      </c>
    </row>
    <row r="136" spans="1:6" x14ac:dyDescent="0.25">
      <c r="A136" s="5" t="s">
        <v>116</v>
      </c>
      <c r="B136" s="6" t="s">
        <v>117</v>
      </c>
      <c r="C136" s="4" t="s">
        <v>130</v>
      </c>
      <c r="D136" s="7">
        <v>4.1440000000000001</v>
      </c>
      <c r="E136" s="7">
        <v>2.86</v>
      </c>
      <c r="F136" s="5" t="s">
        <v>4</v>
      </c>
    </row>
    <row r="137" spans="1:6" x14ac:dyDescent="0.25">
      <c r="A137" s="5" t="s">
        <v>116</v>
      </c>
      <c r="B137" s="6" t="s">
        <v>117</v>
      </c>
      <c r="C137" s="4" t="s">
        <v>131</v>
      </c>
      <c r="D137" s="7">
        <v>0.752</v>
      </c>
      <c r="E137" s="7">
        <v>0.28499999999999998</v>
      </c>
      <c r="F137" s="5" t="s">
        <v>4</v>
      </c>
    </row>
    <row r="138" spans="1:6" x14ac:dyDescent="0.25">
      <c r="A138" s="5" t="s">
        <v>116</v>
      </c>
      <c r="B138" s="6" t="s">
        <v>117</v>
      </c>
      <c r="C138" s="4" t="s">
        <v>132</v>
      </c>
      <c r="D138" s="7">
        <v>3.5830000000000002</v>
      </c>
      <c r="E138" s="7">
        <v>4.2999999999999997E-2</v>
      </c>
      <c r="F138" s="5" t="s">
        <v>4</v>
      </c>
    </row>
    <row r="139" spans="1:6" x14ac:dyDescent="0.25">
      <c r="A139" s="5" t="s">
        <v>116</v>
      </c>
      <c r="B139" s="6" t="s">
        <v>117</v>
      </c>
      <c r="C139" s="4" t="s">
        <v>133</v>
      </c>
      <c r="D139" s="7">
        <v>0.34300000000000003</v>
      </c>
      <c r="E139" s="7">
        <v>0.13500000000000001</v>
      </c>
      <c r="F139" s="5" t="s">
        <v>4</v>
      </c>
    </row>
    <row r="140" spans="1:6" x14ac:dyDescent="0.25">
      <c r="A140" s="5" t="s">
        <v>116</v>
      </c>
      <c r="B140" s="6" t="s">
        <v>117</v>
      </c>
      <c r="C140" s="4" t="s">
        <v>134</v>
      </c>
      <c r="D140" s="7">
        <v>3.4740000000000002</v>
      </c>
      <c r="E140" s="7">
        <v>0.32300000000000001</v>
      </c>
      <c r="F140" s="5" t="s">
        <v>4</v>
      </c>
    </row>
    <row r="141" spans="1:6" x14ac:dyDescent="0.25">
      <c r="A141" s="5" t="s">
        <v>116</v>
      </c>
      <c r="B141" s="6" t="s">
        <v>117</v>
      </c>
      <c r="C141" s="4" t="s">
        <v>26</v>
      </c>
      <c r="D141" s="7">
        <v>4.3390000000000004</v>
      </c>
      <c r="E141" s="7">
        <v>0.12</v>
      </c>
      <c r="F141" s="5" t="s">
        <v>4</v>
      </c>
    </row>
    <row r="142" spans="1:6" x14ac:dyDescent="0.25">
      <c r="A142" s="5" t="s">
        <v>116</v>
      </c>
      <c r="B142" s="6" t="s">
        <v>117</v>
      </c>
      <c r="C142" s="4" t="s">
        <v>135</v>
      </c>
      <c r="D142" s="7">
        <v>5.819</v>
      </c>
      <c r="E142" s="7">
        <v>1.663</v>
      </c>
      <c r="F142" s="5" t="s">
        <v>4</v>
      </c>
    </row>
    <row r="143" spans="1:6" x14ac:dyDescent="0.25">
      <c r="A143" s="5" t="s">
        <v>116</v>
      </c>
      <c r="B143" s="6" t="s">
        <v>117</v>
      </c>
      <c r="C143" s="4" t="s">
        <v>27</v>
      </c>
      <c r="D143" s="7">
        <v>2.585</v>
      </c>
      <c r="E143" s="7">
        <v>1.927</v>
      </c>
      <c r="F143" s="5" t="s">
        <v>4</v>
      </c>
    </row>
    <row r="144" spans="1:6" x14ac:dyDescent="0.25">
      <c r="A144" s="5" t="s">
        <v>116</v>
      </c>
      <c r="B144" s="6" t="s">
        <v>117</v>
      </c>
      <c r="C144" s="4" t="s">
        <v>136</v>
      </c>
      <c r="D144" s="7">
        <v>1.0569999999999999</v>
      </c>
      <c r="E144" s="7">
        <v>1.036</v>
      </c>
      <c r="F144" s="5" t="s">
        <v>4</v>
      </c>
    </row>
    <row r="145" spans="1:6" x14ac:dyDescent="0.25">
      <c r="A145" s="5" t="s">
        <v>116</v>
      </c>
      <c r="B145" s="6" t="s">
        <v>117</v>
      </c>
      <c r="C145" s="4" t="s">
        <v>35</v>
      </c>
      <c r="D145" s="7">
        <v>3.5150000000000001</v>
      </c>
      <c r="E145" s="7">
        <v>5.2999999999999999E-2</v>
      </c>
      <c r="F145" s="5" t="s">
        <v>4</v>
      </c>
    </row>
    <row r="146" spans="1:6" x14ac:dyDescent="0.25">
      <c r="A146" s="5" t="s">
        <v>116</v>
      </c>
      <c r="B146" s="6" t="s">
        <v>117</v>
      </c>
      <c r="C146" s="4" t="s">
        <v>137</v>
      </c>
      <c r="D146" s="7">
        <v>1.1259999999999999</v>
      </c>
      <c r="E146" s="7">
        <v>0.247</v>
      </c>
      <c r="F146" s="5" t="s">
        <v>4</v>
      </c>
    </row>
    <row r="147" spans="1:6" x14ac:dyDescent="0.25">
      <c r="A147" s="5" t="s">
        <v>116</v>
      </c>
      <c r="B147" s="6" t="s">
        <v>117</v>
      </c>
      <c r="C147" s="4" t="s">
        <v>101</v>
      </c>
      <c r="D147" s="7">
        <v>6.1050000000000004</v>
      </c>
      <c r="E147" s="7">
        <v>0.54100000000000004</v>
      </c>
      <c r="F147" s="5" t="s">
        <v>4</v>
      </c>
    </row>
    <row r="148" spans="1:6" x14ac:dyDescent="0.25">
      <c r="A148" s="5" t="s">
        <v>116</v>
      </c>
      <c r="B148" s="6" t="s">
        <v>117</v>
      </c>
      <c r="C148" s="4" t="s">
        <v>138</v>
      </c>
      <c r="D148" s="7">
        <v>5.8929999999999998</v>
      </c>
      <c r="E148" s="7">
        <v>0.23200000000000001</v>
      </c>
      <c r="F148" s="5" t="s">
        <v>4</v>
      </c>
    </row>
    <row r="149" spans="1:6" x14ac:dyDescent="0.25">
      <c r="A149" s="5" t="s">
        <v>116</v>
      </c>
      <c r="B149" s="6" t="s">
        <v>117</v>
      </c>
      <c r="C149" s="4" t="s">
        <v>139</v>
      </c>
      <c r="D149" s="7">
        <v>2.1800000000000002</v>
      </c>
      <c r="E149" s="7">
        <v>8.7999999999999995E-2</v>
      </c>
      <c r="F149" s="5" t="s">
        <v>4</v>
      </c>
    </row>
    <row r="150" spans="1:6" x14ac:dyDescent="0.25">
      <c r="A150" s="5" t="s">
        <v>116</v>
      </c>
      <c r="B150" s="6" t="s">
        <v>117</v>
      </c>
      <c r="C150" s="4" t="s">
        <v>140</v>
      </c>
      <c r="D150" s="7">
        <v>4.0620000000000003</v>
      </c>
      <c r="E150" s="7">
        <v>0.249</v>
      </c>
      <c r="F150" s="5" t="s">
        <v>4</v>
      </c>
    </row>
    <row r="151" spans="1:6" x14ac:dyDescent="0.25">
      <c r="A151" s="5" t="s">
        <v>116</v>
      </c>
      <c r="B151" s="6" t="s">
        <v>117</v>
      </c>
      <c r="C151" s="4" t="s">
        <v>141</v>
      </c>
      <c r="D151" s="7">
        <v>4.8310000000000004</v>
      </c>
      <c r="E151" s="7">
        <v>2.2839999999999998</v>
      </c>
      <c r="F151" s="5" t="s">
        <v>4</v>
      </c>
    </row>
    <row r="152" spans="1:6" x14ac:dyDescent="0.25">
      <c r="A152" s="5" t="s">
        <v>116</v>
      </c>
      <c r="B152" s="6" t="s">
        <v>117</v>
      </c>
      <c r="C152" s="4" t="s">
        <v>142</v>
      </c>
      <c r="D152" s="7">
        <v>2.194</v>
      </c>
      <c r="E152" s="7">
        <v>0.13700000000000001</v>
      </c>
      <c r="F152" s="5" t="s">
        <v>4</v>
      </c>
    </row>
    <row r="153" spans="1:6" x14ac:dyDescent="0.25">
      <c r="A153" s="5" t="s">
        <v>116</v>
      </c>
      <c r="B153" s="6" t="s">
        <v>117</v>
      </c>
      <c r="C153" s="4" t="s">
        <v>143</v>
      </c>
      <c r="D153" s="7">
        <v>1.2470000000000001</v>
      </c>
      <c r="E153" s="7">
        <v>1.244</v>
      </c>
      <c r="F153" s="5" t="s">
        <v>4</v>
      </c>
    </row>
    <row r="154" spans="1:6" x14ac:dyDescent="0.25">
      <c r="A154" s="5" t="s">
        <v>116</v>
      </c>
      <c r="B154" s="6" t="s">
        <v>117</v>
      </c>
      <c r="C154" s="4" t="s">
        <v>144</v>
      </c>
      <c r="D154" s="7">
        <v>2.1219999999999999</v>
      </c>
      <c r="E154" s="7">
        <v>1.5840000000000001</v>
      </c>
      <c r="F154" s="5" t="s">
        <v>4</v>
      </c>
    </row>
    <row r="155" spans="1:6" x14ac:dyDescent="0.25">
      <c r="A155" s="5" t="s">
        <v>116</v>
      </c>
      <c r="B155" s="6" t="s">
        <v>117</v>
      </c>
      <c r="C155" s="4" t="s">
        <v>145</v>
      </c>
      <c r="D155" s="7">
        <v>0.995</v>
      </c>
      <c r="E155" s="7">
        <v>0.98199999999999998</v>
      </c>
      <c r="F155" s="5" t="s">
        <v>4</v>
      </c>
    </row>
    <row r="156" spans="1:6" x14ac:dyDescent="0.25">
      <c r="A156" s="5" t="s">
        <v>116</v>
      </c>
      <c r="B156" s="6" t="s">
        <v>117</v>
      </c>
      <c r="C156" s="4" t="s">
        <v>146</v>
      </c>
      <c r="D156" s="7">
        <v>1.5609999999999999</v>
      </c>
      <c r="E156" s="7">
        <v>1.389</v>
      </c>
      <c r="F156" s="5" t="s">
        <v>4</v>
      </c>
    </row>
    <row r="157" spans="1:6" x14ac:dyDescent="0.25">
      <c r="A157" s="5" t="s">
        <v>116</v>
      </c>
      <c r="B157" s="6" t="s">
        <v>117</v>
      </c>
      <c r="C157" s="4" t="s">
        <v>147</v>
      </c>
      <c r="D157" s="7">
        <v>2.3639999999999999</v>
      </c>
      <c r="E157" s="7">
        <v>2.5999999999999999E-2</v>
      </c>
      <c r="F157" s="5" t="s">
        <v>4</v>
      </c>
    </row>
    <row r="158" spans="1:6" x14ac:dyDescent="0.25">
      <c r="A158" s="5" t="s">
        <v>116</v>
      </c>
      <c r="B158" s="6" t="s">
        <v>117</v>
      </c>
      <c r="C158" s="4" t="s">
        <v>148</v>
      </c>
      <c r="D158" s="7">
        <v>0.86799999999999999</v>
      </c>
      <c r="E158" s="7">
        <v>1.4999999999999999E-2</v>
      </c>
      <c r="F158" s="5" t="s">
        <v>4</v>
      </c>
    </row>
    <row r="159" spans="1:6" x14ac:dyDescent="0.25">
      <c r="A159" s="5" t="s">
        <v>116</v>
      </c>
      <c r="B159" s="6" t="s">
        <v>117</v>
      </c>
      <c r="C159" s="4" t="s">
        <v>148</v>
      </c>
      <c r="D159" s="7">
        <v>0.86799999999999999</v>
      </c>
      <c r="E159" s="7">
        <v>0.76700000000000002</v>
      </c>
      <c r="F159" s="5" t="s">
        <v>4</v>
      </c>
    </row>
    <row r="160" spans="1:6" x14ac:dyDescent="0.25">
      <c r="A160" s="5" t="s">
        <v>116</v>
      </c>
      <c r="B160" s="6" t="s">
        <v>117</v>
      </c>
      <c r="C160" s="4" t="s">
        <v>149</v>
      </c>
      <c r="D160" s="7">
        <v>0.79500000000000004</v>
      </c>
      <c r="E160" s="7">
        <v>0.70799999999999996</v>
      </c>
      <c r="F160" s="5" t="s">
        <v>4</v>
      </c>
    </row>
    <row r="161" spans="1:6" x14ac:dyDescent="0.25">
      <c r="A161" s="5" t="s">
        <v>116</v>
      </c>
      <c r="B161" s="6" t="s">
        <v>117</v>
      </c>
      <c r="C161" s="4" t="s">
        <v>150</v>
      </c>
      <c r="D161" s="7">
        <v>1.4570000000000001</v>
      </c>
      <c r="E161" s="7">
        <v>1.7999999999999999E-2</v>
      </c>
      <c r="F161" s="5" t="s">
        <v>4</v>
      </c>
    </row>
    <row r="162" spans="1:6" x14ac:dyDescent="0.25">
      <c r="A162" s="5" t="s">
        <v>116</v>
      </c>
      <c r="B162" s="6" t="s">
        <v>117</v>
      </c>
      <c r="C162" s="4" t="s">
        <v>151</v>
      </c>
      <c r="D162" s="7">
        <v>2.294</v>
      </c>
      <c r="E162" s="7">
        <v>1.581</v>
      </c>
      <c r="F162" s="5" t="s">
        <v>4</v>
      </c>
    </row>
    <row r="163" spans="1:6" x14ac:dyDescent="0.25">
      <c r="A163" s="5" t="s">
        <v>116</v>
      </c>
      <c r="B163" s="6" t="s">
        <v>117</v>
      </c>
      <c r="C163" s="4" t="s">
        <v>152</v>
      </c>
      <c r="D163" s="7">
        <v>1.863</v>
      </c>
      <c r="E163" s="7">
        <v>0.16600000000000001</v>
      </c>
      <c r="F163" s="5" t="s">
        <v>4</v>
      </c>
    </row>
    <row r="164" spans="1:6" x14ac:dyDescent="0.25">
      <c r="A164" s="5" t="s">
        <v>116</v>
      </c>
      <c r="B164" s="6" t="s">
        <v>117</v>
      </c>
      <c r="C164" s="4" t="s">
        <v>152</v>
      </c>
      <c r="D164" s="7">
        <v>1.863</v>
      </c>
      <c r="E164" s="7">
        <v>0.218</v>
      </c>
      <c r="F164" s="5" t="s">
        <v>4</v>
      </c>
    </row>
    <row r="165" spans="1:6" x14ac:dyDescent="0.25">
      <c r="A165" s="5" t="s">
        <v>116</v>
      </c>
      <c r="B165" s="6" t="s">
        <v>117</v>
      </c>
      <c r="C165" s="4" t="s">
        <v>153</v>
      </c>
      <c r="D165" s="7">
        <v>2.0009999999999999</v>
      </c>
      <c r="E165" s="7">
        <v>0.38</v>
      </c>
      <c r="F165" s="5" t="s">
        <v>4</v>
      </c>
    </row>
    <row r="166" spans="1:6" x14ac:dyDescent="0.25">
      <c r="A166" s="5" t="s">
        <v>116</v>
      </c>
      <c r="B166" s="6" t="s">
        <v>117</v>
      </c>
      <c r="C166" s="4" t="s">
        <v>154</v>
      </c>
      <c r="D166" s="7">
        <v>1.397</v>
      </c>
      <c r="E166" s="7">
        <v>1.0149999999999999</v>
      </c>
      <c r="F166" s="5" t="s">
        <v>4</v>
      </c>
    </row>
    <row r="167" spans="1:6" x14ac:dyDescent="0.25">
      <c r="A167" s="5" t="s">
        <v>116</v>
      </c>
      <c r="B167" s="6" t="s">
        <v>117</v>
      </c>
      <c r="C167" s="4" t="s">
        <v>155</v>
      </c>
      <c r="D167" s="7">
        <v>2.9769999999999999</v>
      </c>
      <c r="E167" s="7">
        <v>1.4550000000000001</v>
      </c>
      <c r="F167" s="5" t="s">
        <v>4</v>
      </c>
    </row>
    <row r="168" spans="1:6" x14ac:dyDescent="0.25">
      <c r="A168" s="5" t="s">
        <v>116</v>
      </c>
      <c r="B168" s="6" t="s">
        <v>117</v>
      </c>
      <c r="C168" s="4" t="s">
        <v>156</v>
      </c>
      <c r="D168" s="7">
        <v>2.214</v>
      </c>
      <c r="E168" s="7">
        <v>2.2000000000000002</v>
      </c>
      <c r="F168" s="5" t="s">
        <v>4</v>
      </c>
    </row>
    <row r="169" spans="1:6" x14ac:dyDescent="0.25">
      <c r="A169" s="5" t="s">
        <v>116</v>
      </c>
      <c r="B169" s="6" t="s">
        <v>117</v>
      </c>
      <c r="C169" s="4" t="s">
        <v>157</v>
      </c>
      <c r="D169" s="7">
        <v>1.079</v>
      </c>
      <c r="E169" s="7">
        <v>0.60799999999999998</v>
      </c>
      <c r="F169" s="5" t="s">
        <v>4</v>
      </c>
    </row>
    <row r="170" spans="1:6" x14ac:dyDescent="0.25">
      <c r="A170" s="5" t="s">
        <v>116</v>
      </c>
      <c r="B170" s="6" t="s">
        <v>117</v>
      </c>
      <c r="C170" s="4" t="s">
        <v>158</v>
      </c>
      <c r="D170" s="7">
        <v>2.6629999999999998</v>
      </c>
      <c r="E170" s="7">
        <v>1.9990000000000001</v>
      </c>
      <c r="F170" s="5" t="s">
        <v>4</v>
      </c>
    </row>
    <row r="171" spans="1:6" x14ac:dyDescent="0.25">
      <c r="A171" s="5" t="s">
        <v>116</v>
      </c>
      <c r="B171" s="6" t="s">
        <v>117</v>
      </c>
      <c r="C171" s="4" t="s">
        <v>159</v>
      </c>
      <c r="D171" s="7">
        <v>4.9210000000000003</v>
      </c>
      <c r="E171" s="7">
        <v>3.367</v>
      </c>
      <c r="F171" s="5" t="s">
        <v>4</v>
      </c>
    </row>
    <row r="172" spans="1:6" x14ac:dyDescent="0.25">
      <c r="A172" s="5" t="s">
        <v>116</v>
      </c>
      <c r="B172" s="6" t="s">
        <v>117</v>
      </c>
      <c r="C172" s="4" t="s">
        <v>160</v>
      </c>
      <c r="D172" s="7">
        <v>4.7510000000000003</v>
      </c>
      <c r="E172" s="7">
        <v>0.91900000000000004</v>
      </c>
      <c r="F172" s="5" t="s">
        <v>4</v>
      </c>
    </row>
    <row r="173" spans="1:6" x14ac:dyDescent="0.25">
      <c r="A173" s="5" t="s">
        <v>116</v>
      </c>
      <c r="B173" s="6" t="s">
        <v>117</v>
      </c>
      <c r="C173" s="4" t="s">
        <v>161</v>
      </c>
      <c r="D173" s="7">
        <v>6.9589999999999996</v>
      </c>
      <c r="E173" s="7">
        <v>1.5940000000000001</v>
      </c>
      <c r="F173" s="5" t="s">
        <v>4</v>
      </c>
    </row>
    <row r="174" spans="1:6" x14ac:dyDescent="0.25">
      <c r="A174" s="5" t="s">
        <v>116</v>
      </c>
      <c r="B174" s="6" t="s">
        <v>117</v>
      </c>
      <c r="C174" s="4" t="s">
        <v>162</v>
      </c>
      <c r="D174" s="7">
        <v>3.7810000000000001</v>
      </c>
      <c r="E174" s="7">
        <v>0.69099999999999995</v>
      </c>
      <c r="F174" s="5" t="s">
        <v>4</v>
      </c>
    </row>
    <row r="175" spans="1:6" x14ac:dyDescent="0.25">
      <c r="A175" s="5" t="s">
        <v>116</v>
      </c>
      <c r="B175" s="6" t="s">
        <v>117</v>
      </c>
      <c r="C175" s="4" t="s">
        <v>163</v>
      </c>
      <c r="D175" s="7">
        <v>4.6559999999999997</v>
      </c>
      <c r="E175" s="7">
        <v>2.8530000000000002</v>
      </c>
      <c r="F175" s="5" t="s">
        <v>4</v>
      </c>
    </row>
    <row r="176" spans="1:6" x14ac:dyDescent="0.25">
      <c r="A176" s="5" t="s">
        <v>116</v>
      </c>
      <c r="B176" s="6" t="s">
        <v>117</v>
      </c>
      <c r="C176" s="4" t="s">
        <v>164</v>
      </c>
      <c r="D176" s="7">
        <v>10.601000000000001</v>
      </c>
      <c r="E176" s="7">
        <v>3.4279999999999999</v>
      </c>
      <c r="F176" s="5" t="s">
        <v>4</v>
      </c>
    </row>
    <row r="177" spans="1:6" x14ac:dyDescent="0.25">
      <c r="A177" s="5" t="s">
        <v>116</v>
      </c>
      <c r="B177" s="6" t="s">
        <v>117</v>
      </c>
      <c r="C177" s="4" t="s">
        <v>165</v>
      </c>
      <c r="D177" s="7">
        <v>4.0739999999999998</v>
      </c>
      <c r="E177" s="7">
        <v>0.311</v>
      </c>
      <c r="F177" s="5" t="s">
        <v>4</v>
      </c>
    </row>
    <row r="178" spans="1:6" x14ac:dyDescent="0.25">
      <c r="A178" s="5" t="s">
        <v>116</v>
      </c>
      <c r="B178" s="6" t="s">
        <v>117</v>
      </c>
      <c r="C178" s="4" t="s">
        <v>166</v>
      </c>
      <c r="D178" s="7">
        <v>1.5289999999999999</v>
      </c>
      <c r="E178" s="7">
        <v>1.4590000000000001</v>
      </c>
      <c r="F178" s="5" t="s">
        <v>4</v>
      </c>
    </row>
    <row r="179" spans="1:6" x14ac:dyDescent="0.25">
      <c r="A179" s="5" t="s">
        <v>116</v>
      </c>
      <c r="B179" s="6" t="s">
        <v>117</v>
      </c>
      <c r="C179" s="4" t="s">
        <v>167</v>
      </c>
      <c r="D179" s="7">
        <v>4.8719999999999999</v>
      </c>
      <c r="E179" s="7">
        <v>0.56499999999999995</v>
      </c>
      <c r="F179" s="5" t="s">
        <v>4</v>
      </c>
    </row>
    <row r="180" spans="1:6" x14ac:dyDescent="0.25">
      <c r="A180" s="5" t="s">
        <v>116</v>
      </c>
      <c r="B180" s="6" t="s">
        <v>117</v>
      </c>
      <c r="C180" s="4" t="s">
        <v>168</v>
      </c>
      <c r="D180" s="7">
        <v>8.6340000000000003</v>
      </c>
      <c r="E180" s="7">
        <v>2.3069999999999999</v>
      </c>
      <c r="F180" s="5" t="s">
        <v>4</v>
      </c>
    </row>
    <row r="181" spans="1:6" x14ac:dyDescent="0.25">
      <c r="A181" s="5" t="s">
        <v>116</v>
      </c>
      <c r="B181" s="6" t="s">
        <v>117</v>
      </c>
      <c r="C181" s="4" t="s">
        <v>169</v>
      </c>
      <c r="D181" s="7">
        <v>1.8169999999999999</v>
      </c>
      <c r="E181" s="7">
        <v>7.9000000000000001E-2</v>
      </c>
      <c r="F181" s="5" t="s">
        <v>4</v>
      </c>
    </row>
    <row r="182" spans="1:6" x14ac:dyDescent="0.25">
      <c r="A182" s="5" t="s">
        <v>116</v>
      </c>
      <c r="B182" s="6" t="s">
        <v>117</v>
      </c>
      <c r="C182" s="4" t="s">
        <v>71</v>
      </c>
      <c r="D182" s="7">
        <v>5.4429999999999996</v>
      </c>
      <c r="E182" s="7">
        <v>1.333</v>
      </c>
      <c r="F182" s="5" t="s">
        <v>4</v>
      </c>
    </row>
    <row r="183" spans="1:6" x14ac:dyDescent="0.25">
      <c r="A183" s="5" t="s">
        <v>116</v>
      </c>
      <c r="B183" s="6" t="s">
        <v>117</v>
      </c>
      <c r="C183" s="4" t="s">
        <v>170</v>
      </c>
      <c r="D183" s="7">
        <v>7.9980000000000002</v>
      </c>
      <c r="E183" s="7">
        <v>7.9660000000000002</v>
      </c>
      <c r="F183" s="5" t="s">
        <v>4</v>
      </c>
    </row>
    <row r="184" spans="1:6" x14ac:dyDescent="0.25">
      <c r="A184" s="5" t="s">
        <v>116</v>
      </c>
      <c r="B184" s="6" t="s">
        <v>117</v>
      </c>
      <c r="C184" s="4" t="s">
        <v>171</v>
      </c>
      <c r="D184" s="7">
        <v>2.4380000000000002</v>
      </c>
      <c r="E184" s="7">
        <v>1.833</v>
      </c>
      <c r="F184" s="5" t="s">
        <v>4</v>
      </c>
    </row>
    <row r="185" spans="1:6" x14ac:dyDescent="0.25">
      <c r="A185" s="5" t="s">
        <v>116</v>
      </c>
      <c r="B185" s="6" t="s">
        <v>117</v>
      </c>
      <c r="C185" s="4" t="s">
        <v>172</v>
      </c>
      <c r="D185" s="7">
        <v>8.6859999999999999</v>
      </c>
      <c r="E185" s="7">
        <v>8.5850000000000009</v>
      </c>
      <c r="F185" s="5" t="s">
        <v>4</v>
      </c>
    </row>
    <row r="186" spans="1:6" x14ac:dyDescent="0.25">
      <c r="A186" s="5" t="s">
        <v>116</v>
      </c>
      <c r="B186" s="6" t="s">
        <v>117</v>
      </c>
      <c r="C186" s="4" t="s">
        <v>173</v>
      </c>
      <c r="D186" s="7">
        <v>6.6630000000000003</v>
      </c>
      <c r="E186" s="7">
        <v>6.4109999999999996</v>
      </c>
      <c r="F186" s="5" t="s">
        <v>4</v>
      </c>
    </row>
    <row r="187" spans="1:6" x14ac:dyDescent="0.25">
      <c r="A187" s="5" t="s">
        <v>116</v>
      </c>
      <c r="B187" s="6" t="s">
        <v>117</v>
      </c>
      <c r="C187" s="4" t="s">
        <v>174</v>
      </c>
      <c r="D187" s="7">
        <v>1.5029999999999999</v>
      </c>
      <c r="E187" s="7">
        <v>0.161</v>
      </c>
      <c r="F187" s="5" t="s">
        <v>4</v>
      </c>
    </row>
    <row r="188" spans="1:6" x14ac:dyDescent="0.25">
      <c r="A188" s="5" t="s">
        <v>116</v>
      </c>
      <c r="B188" s="6" t="s">
        <v>117</v>
      </c>
      <c r="C188" s="4" t="s">
        <v>175</v>
      </c>
      <c r="D188" s="7">
        <v>1.075</v>
      </c>
      <c r="E188" s="7">
        <v>0.75800000000000001</v>
      </c>
      <c r="F188" s="5" t="s">
        <v>4</v>
      </c>
    </row>
    <row r="189" spans="1:6" x14ac:dyDescent="0.25">
      <c r="A189" s="5" t="s">
        <v>116</v>
      </c>
      <c r="B189" s="6" t="s">
        <v>117</v>
      </c>
      <c r="C189" s="4" t="s">
        <v>176</v>
      </c>
      <c r="D189" s="7">
        <v>5.5759999999999996</v>
      </c>
      <c r="E189" s="7">
        <v>5.5380000000000003</v>
      </c>
      <c r="F189" s="5" t="s">
        <v>4</v>
      </c>
    </row>
    <row r="190" spans="1:6" x14ac:dyDescent="0.25">
      <c r="A190" s="5" t="s">
        <v>116</v>
      </c>
      <c r="B190" s="6" t="s">
        <v>117</v>
      </c>
      <c r="C190" s="4" t="s">
        <v>177</v>
      </c>
      <c r="D190" s="7">
        <v>1.3440000000000001</v>
      </c>
      <c r="E190" s="7">
        <v>1.323</v>
      </c>
      <c r="F190" s="5" t="s">
        <v>4</v>
      </c>
    </row>
    <row r="191" spans="1:6" x14ac:dyDescent="0.25">
      <c r="A191" s="5" t="s">
        <v>116</v>
      </c>
      <c r="B191" s="6" t="s">
        <v>117</v>
      </c>
      <c r="C191" s="4" t="s">
        <v>178</v>
      </c>
      <c r="D191" s="7">
        <v>3.012</v>
      </c>
      <c r="E191" s="7">
        <v>3.012</v>
      </c>
      <c r="F191" s="5" t="s">
        <v>4</v>
      </c>
    </row>
    <row r="192" spans="1:6" x14ac:dyDescent="0.25">
      <c r="A192" s="5" t="s">
        <v>116</v>
      </c>
      <c r="B192" s="6" t="s">
        <v>117</v>
      </c>
      <c r="C192" s="4" t="s">
        <v>179</v>
      </c>
      <c r="D192" s="7">
        <v>0.86099999999999999</v>
      </c>
      <c r="E192" s="7">
        <v>0.46800000000000003</v>
      </c>
      <c r="F192" s="5" t="s">
        <v>4</v>
      </c>
    </row>
    <row r="193" spans="1:6" x14ac:dyDescent="0.25">
      <c r="A193" s="5" t="s">
        <v>116</v>
      </c>
      <c r="B193" s="6" t="s">
        <v>117</v>
      </c>
      <c r="C193" s="4" t="s">
        <v>180</v>
      </c>
      <c r="D193" s="7">
        <v>2.556</v>
      </c>
      <c r="E193" s="7">
        <v>0.46300000000000002</v>
      </c>
      <c r="F193" s="5" t="s">
        <v>4</v>
      </c>
    </row>
    <row r="194" spans="1:6" x14ac:dyDescent="0.25">
      <c r="A194" s="5" t="s">
        <v>116</v>
      </c>
      <c r="B194" s="6" t="s">
        <v>117</v>
      </c>
      <c r="C194" s="4" t="s">
        <v>181</v>
      </c>
      <c r="D194" s="7">
        <v>2.9550000000000001</v>
      </c>
      <c r="E194" s="7">
        <v>2.9470000000000001</v>
      </c>
      <c r="F194" s="5" t="s">
        <v>4</v>
      </c>
    </row>
    <row r="195" spans="1:6" x14ac:dyDescent="0.25">
      <c r="A195" s="5" t="s">
        <v>116</v>
      </c>
      <c r="B195" s="6" t="s">
        <v>117</v>
      </c>
      <c r="C195" s="4" t="s">
        <v>182</v>
      </c>
      <c r="D195" s="7">
        <v>15.43</v>
      </c>
      <c r="E195" s="7">
        <v>1.0720000000000001</v>
      </c>
      <c r="F195" s="5" t="s">
        <v>4</v>
      </c>
    </row>
    <row r="196" spans="1:6" x14ac:dyDescent="0.25">
      <c r="A196" s="5" t="s">
        <v>116</v>
      </c>
      <c r="B196" s="6" t="s">
        <v>117</v>
      </c>
      <c r="C196" s="4" t="s">
        <v>183</v>
      </c>
      <c r="D196" s="7">
        <v>5.7119999999999997</v>
      </c>
      <c r="E196" s="7">
        <v>7.2999999999999995E-2</v>
      </c>
      <c r="F196" s="5" t="s">
        <v>4</v>
      </c>
    </row>
    <row r="197" spans="1:6" x14ac:dyDescent="0.25">
      <c r="A197" s="5" t="s">
        <v>116</v>
      </c>
      <c r="B197" s="6" t="s">
        <v>117</v>
      </c>
      <c r="C197" s="4" t="s">
        <v>184</v>
      </c>
      <c r="D197" s="7">
        <v>7.68</v>
      </c>
      <c r="E197" s="7">
        <v>9.6000000000000002E-2</v>
      </c>
      <c r="F197" s="5" t="s">
        <v>4</v>
      </c>
    </row>
    <row r="198" spans="1:6" x14ac:dyDescent="0.25">
      <c r="A198" s="5" t="s">
        <v>116</v>
      </c>
      <c r="B198" s="6" t="s">
        <v>117</v>
      </c>
      <c r="C198" s="4" t="s">
        <v>184</v>
      </c>
      <c r="D198" s="7">
        <v>7.68</v>
      </c>
      <c r="E198" s="7">
        <v>0.33500000000000002</v>
      </c>
      <c r="F198" s="5" t="s">
        <v>4</v>
      </c>
    </row>
    <row r="199" spans="1:6" x14ac:dyDescent="0.25">
      <c r="A199" s="13" t="s">
        <v>22</v>
      </c>
      <c r="B199" s="14" t="s">
        <v>117</v>
      </c>
      <c r="C199" s="15"/>
      <c r="D199" s="16">
        <v>283.45100000000002</v>
      </c>
      <c r="E199" s="16">
        <f>SUM(E122:E198)</f>
        <v>120.59799999999996</v>
      </c>
      <c r="F199" s="13"/>
    </row>
    <row r="200" spans="1:6" x14ac:dyDescent="0.25">
      <c r="A200" s="9" t="s">
        <v>185</v>
      </c>
      <c r="B200" s="10" t="s">
        <v>186</v>
      </c>
      <c r="C200" s="11" t="s">
        <v>187</v>
      </c>
      <c r="D200" s="12">
        <v>1.5269999999999999</v>
      </c>
      <c r="E200" s="12">
        <v>0.109</v>
      </c>
      <c r="F200" s="9" t="s">
        <v>4</v>
      </c>
    </row>
    <row r="201" spans="1:6" x14ac:dyDescent="0.25">
      <c r="A201" s="5" t="s">
        <v>185</v>
      </c>
      <c r="B201" s="6" t="s">
        <v>186</v>
      </c>
      <c r="C201" s="4" t="s">
        <v>188</v>
      </c>
      <c r="D201" s="7">
        <v>0.96799999999999997</v>
      </c>
      <c r="E201" s="7">
        <v>0.94399999999999995</v>
      </c>
      <c r="F201" s="5" t="s">
        <v>4</v>
      </c>
    </row>
    <row r="202" spans="1:6" x14ac:dyDescent="0.25">
      <c r="A202" s="5" t="s">
        <v>185</v>
      </c>
      <c r="B202" s="6" t="s">
        <v>186</v>
      </c>
      <c r="C202" s="4" t="s">
        <v>189</v>
      </c>
      <c r="D202" s="7">
        <v>3.1360000000000001</v>
      </c>
      <c r="E202" s="7">
        <v>3.1360000000000001</v>
      </c>
      <c r="F202" s="5" t="s">
        <v>4</v>
      </c>
    </row>
    <row r="203" spans="1:6" x14ac:dyDescent="0.25">
      <c r="A203" s="5" t="s">
        <v>185</v>
      </c>
      <c r="B203" s="6" t="s">
        <v>186</v>
      </c>
      <c r="C203" s="4" t="s">
        <v>190</v>
      </c>
      <c r="D203" s="7">
        <v>1.0069999999999999</v>
      </c>
      <c r="E203" s="7">
        <v>0.111</v>
      </c>
      <c r="F203" s="5" t="s">
        <v>4</v>
      </c>
    </row>
    <row r="204" spans="1:6" x14ac:dyDescent="0.25">
      <c r="A204" s="5" t="s">
        <v>185</v>
      </c>
      <c r="B204" s="6" t="s">
        <v>186</v>
      </c>
      <c r="C204" s="4" t="s">
        <v>191</v>
      </c>
      <c r="D204" s="7">
        <v>1.7709999999999999</v>
      </c>
      <c r="E204" s="7">
        <v>1.7709999999999999</v>
      </c>
      <c r="F204" s="5" t="s">
        <v>4</v>
      </c>
    </row>
    <row r="205" spans="1:6" x14ac:dyDescent="0.25">
      <c r="A205" s="5" t="s">
        <v>185</v>
      </c>
      <c r="B205" s="6" t="s">
        <v>186</v>
      </c>
      <c r="C205" s="4" t="s">
        <v>5</v>
      </c>
      <c r="D205" s="7">
        <v>6.0640000000000001</v>
      </c>
      <c r="E205" s="7">
        <v>3.9260000000000002</v>
      </c>
      <c r="F205" s="5" t="s">
        <v>4</v>
      </c>
    </row>
    <row r="206" spans="1:6" x14ac:dyDescent="0.25">
      <c r="A206" s="5" t="s">
        <v>185</v>
      </c>
      <c r="B206" s="6" t="s">
        <v>186</v>
      </c>
      <c r="C206" s="4" t="s">
        <v>192</v>
      </c>
      <c r="D206" s="7">
        <v>4.391</v>
      </c>
      <c r="E206" s="7">
        <v>0.19500000000000001</v>
      </c>
      <c r="F206" s="5" t="s">
        <v>4</v>
      </c>
    </row>
    <row r="207" spans="1:6" x14ac:dyDescent="0.25">
      <c r="A207" s="5" t="s">
        <v>185</v>
      </c>
      <c r="B207" s="6" t="s">
        <v>186</v>
      </c>
      <c r="C207" s="4" t="s">
        <v>193</v>
      </c>
      <c r="D207" s="7">
        <v>3.7759999999999998</v>
      </c>
      <c r="E207" s="7">
        <v>3.7330000000000001</v>
      </c>
      <c r="F207" s="5" t="s">
        <v>4</v>
      </c>
    </row>
    <row r="208" spans="1:6" x14ac:dyDescent="0.25">
      <c r="A208" s="5" t="s">
        <v>185</v>
      </c>
      <c r="B208" s="6" t="s">
        <v>186</v>
      </c>
      <c r="C208" s="4" t="s">
        <v>194</v>
      </c>
      <c r="D208" s="7">
        <v>4.71</v>
      </c>
      <c r="E208" s="7">
        <v>6.6000000000000003E-2</v>
      </c>
      <c r="F208" s="5" t="s">
        <v>4</v>
      </c>
    </row>
    <row r="209" spans="1:6" x14ac:dyDescent="0.25">
      <c r="A209" s="5" t="s">
        <v>185</v>
      </c>
      <c r="B209" s="6" t="s">
        <v>186</v>
      </c>
      <c r="C209" s="4" t="s">
        <v>195</v>
      </c>
      <c r="D209" s="7">
        <v>3.9820000000000002</v>
      </c>
      <c r="E209" s="7">
        <v>3.9380000000000002</v>
      </c>
      <c r="F209" s="5" t="s">
        <v>4</v>
      </c>
    </row>
    <row r="210" spans="1:6" x14ac:dyDescent="0.25">
      <c r="A210" s="5" t="s">
        <v>185</v>
      </c>
      <c r="B210" s="6" t="s">
        <v>186</v>
      </c>
      <c r="C210" s="4" t="s">
        <v>196</v>
      </c>
      <c r="D210" s="7">
        <v>3.782</v>
      </c>
      <c r="E210" s="7">
        <v>3.738</v>
      </c>
      <c r="F210" s="5" t="s">
        <v>4</v>
      </c>
    </row>
    <row r="211" spans="1:6" x14ac:dyDescent="0.25">
      <c r="A211" s="5" t="s">
        <v>185</v>
      </c>
      <c r="B211" s="6" t="s">
        <v>186</v>
      </c>
      <c r="C211" s="4" t="s">
        <v>74</v>
      </c>
      <c r="D211" s="7">
        <v>5.9779999999999998</v>
      </c>
      <c r="E211" s="7">
        <v>0.39100000000000001</v>
      </c>
      <c r="F211" s="5" t="s">
        <v>4</v>
      </c>
    </row>
    <row r="212" spans="1:6" x14ac:dyDescent="0.25">
      <c r="A212" s="5" t="s">
        <v>185</v>
      </c>
      <c r="B212" s="6" t="s">
        <v>186</v>
      </c>
      <c r="C212" s="4" t="s">
        <v>197</v>
      </c>
      <c r="D212" s="7">
        <v>7.2679999999999998</v>
      </c>
      <c r="E212" s="7">
        <v>1.5640000000000001</v>
      </c>
      <c r="F212" s="5" t="s">
        <v>4</v>
      </c>
    </row>
    <row r="213" spans="1:6" x14ac:dyDescent="0.25">
      <c r="A213" s="5" t="s">
        <v>185</v>
      </c>
      <c r="B213" s="6" t="s">
        <v>186</v>
      </c>
      <c r="C213" s="4" t="s">
        <v>198</v>
      </c>
      <c r="D213" s="7">
        <v>2.863</v>
      </c>
      <c r="E213" s="7">
        <v>2.8330000000000002</v>
      </c>
      <c r="F213" s="5" t="s">
        <v>4</v>
      </c>
    </row>
    <row r="214" spans="1:6" x14ac:dyDescent="0.25">
      <c r="A214" s="5" t="s">
        <v>185</v>
      </c>
      <c r="B214" s="6" t="s">
        <v>186</v>
      </c>
      <c r="C214" s="4" t="s">
        <v>199</v>
      </c>
      <c r="D214" s="7">
        <v>2.984</v>
      </c>
      <c r="E214" s="7">
        <v>2.976</v>
      </c>
      <c r="F214" s="5" t="s">
        <v>4</v>
      </c>
    </row>
    <row r="215" spans="1:6" x14ac:dyDescent="0.25">
      <c r="A215" s="5" t="s">
        <v>185</v>
      </c>
      <c r="B215" s="6" t="s">
        <v>186</v>
      </c>
      <c r="C215" s="4" t="s">
        <v>200</v>
      </c>
      <c r="D215" s="7">
        <v>0.55400000000000005</v>
      </c>
      <c r="E215" s="7">
        <v>0.49</v>
      </c>
      <c r="F215" s="5" t="s">
        <v>4</v>
      </c>
    </row>
    <row r="216" spans="1:6" x14ac:dyDescent="0.25">
      <c r="A216" s="5" t="s">
        <v>185</v>
      </c>
      <c r="B216" s="6" t="s">
        <v>186</v>
      </c>
      <c r="C216" s="4" t="s">
        <v>201</v>
      </c>
      <c r="D216" s="7">
        <v>1.3109999999999999</v>
      </c>
      <c r="E216" s="7">
        <v>3.4000000000000002E-2</v>
      </c>
      <c r="F216" s="5" t="s">
        <v>4</v>
      </c>
    </row>
    <row r="217" spans="1:6" x14ac:dyDescent="0.25">
      <c r="A217" s="5" t="s">
        <v>185</v>
      </c>
      <c r="B217" s="6" t="s">
        <v>186</v>
      </c>
      <c r="C217" s="4" t="s">
        <v>120</v>
      </c>
      <c r="D217" s="7">
        <v>4.6100000000000003</v>
      </c>
      <c r="E217" s="7">
        <v>1.831</v>
      </c>
      <c r="F217" s="5" t="s">
        <v>4</v>
      </c>
    </row>
    <row r="218" spans="1:6" x14ac:dyDescent="0.25">
      <c r="A218" s="5" t="s">
        <v>185</v>
      </c>
      <c r="B218" s="6" t="s">
        <v>186</v>
      </c>
      <c r="C218" s="4" t="s">
        <v>55</v>
      </c>
      <c r="D218" s="7">
        <v>4.6449999999999996</v>
      </c>
      <c r="E218" s="7">
        <v>0.70099999999999996</v>
      </c>
      <c r="F218" s="5" t="s">
        <v>4</v>
      </c>
    </row>
    <row r="219" spans="1:6" x14ac:dyDescent="0.25">
      <c r="A219" s="5" t="s">
        <v>185</v>
      </c>
      <c r="B219" s="6" t="s">
        <v>186</v>
      </c>
      <c r="C219" s="4" t="s">
        <v>202</v>
      </c>
      <c r="D219" s="7">
        <v>1.6850000000000001</v>
      </c>
      <c r="E219" s="7">
        <v>1.57</v>
      </c>
      <c r="F219" s="5" t="s">
        <v>4</v>
      </c>
    </row>
    <row r="220" spans="1:6" x14ac:dyDescent="0.25">
      <c r="A220" s="5" t="s">
        <v>185</v>
      </c>
      <c r="B220" s="6" t="s">
        <v>186</v>
      </c>
      <c r="C220" s="4" t="s">
        <v>203</v>
      </c>
      <c r="D220" s="7">
        <v>2.19</v>
      </c>
      <c r="E220" s="7">
        <v>2.1379999999999999</v>
      </c>
      <c r="F220" s="5" t="s">
        <v>4</v>
      </c>
    </row>
    <row r="221" spans="1:6" x14ac:dyDescent="0.25">
      <c r="A221" s="5" t="s">
        <v>185</v>
      </c>
      <c r="B221" s="6" t="s">
        <v>186</v>
      </c>
      <c r="C221" s="4" t="s">
        <v>204</v>
      </c>
      <c r="D221" s="7">
        <v>2.0619999999999998</v>
      </c>
      <c r="E221" s="7">
        <v>2.0230000000000001</v>
      </c>
      <c r="F221" s="5" t="s">
        <v>4</v>
      </c>
    </row>
    <row r="222" spans="1:6" x14ac:dyDescent="0.25">
      <c r="A222" s="5" t="s">
        <v>185</v>
      </c>
      <c r="B222" s="6" t="s">
        <v>186</v>
      </c>
      <c r="C222" s="4" t="s">
        <v>205</v>
      </c>
      <c r="D222" s="7">
        <v>3.657</v>
      </c>
      <c r="E222" s="7">
        <v>0.32100000000000001</v>
      </c>
      <c r="F222" s="5" t="s">
        <v>4</v>
      </c>
    </row>
    <row r="223" spans="1:6" x14ac:dyDescent="0.25">
      <c r="A223" s="5" t="s">
        <v>185</v>
      </c>
      <c r="B223" s="6" t="s">
        <v>186</v>
      </c>
      <c r="C223" s="4" t="s">
        <v>206</v>
      </c>
      <c r="D223" s="7">
        <v>3.5979999999999999</v>
      </c>
      <c r="E223" s="7">
        <v>3.59</v>
      </c>
      <c r="F223" s="5" t="s">
        <v>4</v>
      </c>
    </row>
    <row r="224" spans="1:6" x14ac:dyDescent="0.25">
      <c r="A224" s="5" t="s">
        <v>185</v>
      </c>
      <c r="B224" s="6" t="s">
        <v>186</v>
      </c>
      <c r="C224" s="4" t="s">
        <v>207</v>
      </c>
      <c r="D224" s="7">
        <v>3.7149999999999999</v>
      </c>
      <c r="E224" s="7">
        <v>3.706</v>
      </c>
      <c r="F224" s="5" t="s">
        <v>4</v>
      </c>
    </row>
    <row r="225" spans="1:6" x14ac:dyDescent="0.25">
      <c r="A225" s="5" t="s">
        <v>185</v>
      </c>
      <c r="B225" s="6" t="s">
        <v>186</v>
      </c>
      <c r="C225" s="4" t="s">
        <v>208</v>
      </c>
      <c r="D225" s="7">
        <v>1.208</v>
      </c>
      <c r="E225" s="7">
        <v>0.39700000000000002</v>
      </c>
      <c r="F225" s="5" t="s">
        <v>4</v>
      </c>
    </row>
    <row r="226" spans="1:6" x14ac:dyDescent="0.25">
      <c r="A226" s="5" t="s">
        <v>185</v>
      </c>
      <c r="B226" s="6" t="s">
        <v>186</v>
      </c>
      <c r="C226" s="4" t="s">
        <v>209</v>
      </c>
      <c r="D226" s="7">
        <v>3.847</v>
      </c>
      <c r="E226" s="7">
        <v>3.82</v>
      </c>
      <c r="F226" s="5" t="s">
        <v>4</v>
      </c>
    </row>
    <row r="227" spans="1:6" x14ac:dyDescent="0.25">
      <c r="A227" s="5" t="s">
        <v>185</v>
      </c>
      <c r="B227" s="6" t="s">
        <v>186</v>
      </c>
      <c r="C227" s="4" t="s">
        <v>210</v>
      </c>
      <c r="D227" s="7">
        <v>1.0489999999999999</v>
      </c>
      <c r="E227" s="7">
        <v>0.62</v>
      </c>
      <c r="F227" s="5" t="s">
        <v>4</v>
      </c>
    </row>
    <row r="228" spans="1:6" x14ac:dyDescent="0.25">
      <c r="A228" s="5" t="s">
        <v>185</v>
      </c>
      <c r="B228" s="6" t="s">
        <v>186</v>
      </c>
      <c r="C228" s="4" t="s">
        <v>211</v>
      </c>
      <c r="D228" s="7">
        <v>3.9329999999999998</v>
      </c>
      <c r="E228" s="7">
        <v>3.9260000000000002</v>
      </c>
      <c r="F228" s="5" t="s">
        <v>4</v>
      </c>
    </row>
    <row r="229" spans="1:6" x14ac:dyDescent="0.25">
      <c r="A229" s="5" t="s">
        <v>185</v>
      </c>
      <c r="B229" s="6" t="s">
        <v>186</v>
      </c>
      <c r="C229" s="4" t="s">
        <v>212</v>
      </c>
      <c r="D229" s="7">
        <v>0.46899999999999997</v>
      </c>
      <c r="E229" s="7">
        <v>0.20699999999999999</v>
      </c>
      <c r="F229" s="5" t="s">
        <v>4</v>
      </c>
    </row>
    <row r="230" spans="1:6" x14ac:dyDescent="0.25">
      <c r="A230" s="5" t="s">
        <v>185</v>
      </c>
      <c r="B230" s="6" t="s">
        <v>186</v>
      </c>
      <c r="C230" s="4" t="s">
        <v>213</v>
      </c>
      <c r="D230" s="7">
        <v>1.1819999999999999</v>
      </c>
      <c r="E230" s="7">
        <v>1.167</v>
      </c>
      <c r="F230" s="5" t="s">
        <v>4</v>
      </c>
    </row>
    <row r="231" spans="1:6" x14ac:dyDescent="0.25">
      <c r="A231" s="5" t="s">
        <v>185</v>
      </c>
      <c r="B231" s="6" t="s">
        <v>186</v>
      </c>
      <c r="C231" s="4" t="s">
        <v>214</v>
      </c>
      <c r="D231" s="7">
        <v>3.948</v>
      </c>
      <c r="E231" s="7">
        <v>1.2110000000000001</v>
      </c>
      <c r="F231" s="5" t="s">
        <v>4</v>
      </c>
    </row>
    <row r="232" spans="1:6" x14ac:dyDescent="0.25">
      <c r="A232" s="5" t="s">
        <v>185</v>
      </c>
      <c r="B232" s="6" t="s">
        <v>186</v>
      </c>
      <c r="C232" s="4" t="s">
        <v>215</v>
      </c>
      <c r="D232" s="7">
        <v>5.1870000000000003</v>
      </c>
      <c r="E232" s="7">
        <v>5.8000000000000003E-2</v>
      </c>
      <c r="F232" s="5" t="s">
        <v>4</v>
      </c>
    </row>
    <row r="233" spans="1:6" x14ac:dyDescent="0.25">
      <c r="A233" s="5" t="s">
        <v>185</v>
      </c>
      <c r="B233" s="6" t="s">
        <v>186</v>
      </c>
      <c r="C233" s="4" t="s">
        <v>216</v>
      </c>
      <c r="D233" s="7">
        <v>2.669</v>
      </c>
      <c r="E233" s="7">
        <v>8.5000000000000006E-2</v>
      </c>
      <c r="F233" s="5" t="s">
        <v>4</v>
      </c>
    </row>
    <row r="234" spans="1:6" x14ac:dyDescent="0.25">
      <c r="A234" s="5" t="s">
        <v>185</v>
      </c>
      <c r="B234" s="6" t="s">
        <v>186</v>
      </c>
      <c r="C234" s="4" t="s">
        <v>37</v>
      </c>
      <c r="D234" s="7">
        <v>6.069</v>
      </c>
      <c r="E234" s="7">
        <v>3.4780000000000002</v>
      </c>
      <c r="F234" s="5" t="s">
        <v>4</v>
      </c>
    </row>
    <row r="235" spans="1:6" x14ac:dyDescent="0.25">
      <c r="A235" s="5" t="s">
        <v>185</v>
      </c>
      <c r="B235" s="6" t="s">
        <v>186</v>
      </c>
      <c r="C235" s="4" t="s">
        <v>217</v>
      </c>
      <c r="D235" s="7">
        <v>1.004</v>
      </c>
      <c r="E235" s="7">
        <v>8.6999999999999994E-2</v>
      </c>
      <c r="F235" s="5" t="s">
        <v>4</v>
      </c>
    </row>
    <row r="236" spans="1:6" x14ac:dyDescent="0.25">
      <c r="A236" s="5" t="s">
        <v>185</v>
      </c>
      <c r="B236" s="6" t="s">
        <v>186</v>
      </c>
      <c r="C236" s="4" t="s">
        <v>218</v>
      </c>
      <c r="D236" s="7">
        <v>5.4550000000000001</v>
      </c>
      <c r="E236" s="7">
        <v>0.104</v>
      </c>
      <c r="F236" s="5" t="s">
        <v>4</v>
      </c>
    </row>
    <row r="237" spans="1:6" x14ac:dyDescent="0.25">
      <c r="A237" s="5" t="s">
        <v>185</v>
      </c>
      <c r="B237" s="6" t="s">
        <v>186</v>
      </c>
      <c r="C237" s="4" t="s">
        <v>219</v>
      </c>
      <c r="D237" s="7">
        <v>5.5730000000000004</v>
      </c>
      <c r="E237" s="7">
        <v>1.181</v>
      </c>
      <c r="F237" s="5" t="s">
        <v>4</v>
      </c>
    </row>
    <row r="238" spans="1:6" x14ac:dyDescent="0.25">
      <c r="A238" s="5" t="s">
        <v>185</v>
      </c>
      <c r="B238" s="6" t="s">
        <v>186</v>
      </c>
      <c r="C238" s="4" t="s">
        <v>220</v>
      </c>
      <c r="D238" s="7">
        <v>0.82</v>
      </c>
      <c r="E238" s="7">
        <v>0.03</v>
      </c>
      <c r="F238" s="5" t="s">
        <v>4</v>
      </c>
    </row>
    <row r="239" spans="1:6" x14ac:dyDescent="0.25">
      <c r="A239" s="5" t="s">
        <v>185</v>
      </c>
      <c r="B239" s="6" t="s">
        <v>186</v>
      </c>
      <c r="C239" s="4" t="s">
        <v>221</v>
      </c>
      <c r="D239" s="7">
        <v>2.956</v>
      </c>
      <c r="E239" s="7">
        <v>0.04</v>
      </c>
      <c r="F239" s="5" t="s">
        <v>4</v>
      </c>
    </row>
    <row r="240" spans="1:6" x14ac:dyDescent="0.25">
      <c r="A240" s="5" t="s">
        <v>185</v>
      </c>
      <c r="B240" s="6" t="s">
        <v>186</v>
      </c>
      <c r="C240" s="4" t="s">
        <v>222</v>
      </c>
      <c r="D240" s="7">
        <v>5.4459999999999997</v>
      </c>
      <c r="E240" s="7">
        <v>0.217</v>
      </c>
      <c r="F240" s="5" t="s">
        <v>4</v>
      </c>
    </row>
    <row r="241" spans="1:6" x14ac:dyDescent="0.25">
      <c r="A241" s="5" t="s">
        <v>185</v>
      </c>
      <c r="B241" s="6" t="s">
        <v>186</v>
      </c>
      <c r="C241" s="4" t="s">
        <v>102</v>
      </c>
      <c r="D241" s="7">
        <v>3.2709999999999999</v>
      </c>
      <c r="E241" s="7">
        <v>1.917</v>
      </c>
      <c r="F241" s="5" t="s">
        <v>4</v>
      </c>
    </row>
    <row r="242" spans="1:6" x14ac:dyDescent="0.25">
      <c r="A242" s="5" t="s">
        <v>185</v>
      </c>
      <c r="B242" s="6" t="s">
        <v>186</v>
      </c>
      <c r="C242" s="4" t="s">
        <v>103</v>
      </c>
      <c r="D242" s="7">
        <v>2.6659999999999999</v>
      </c>
      <c r="E242" s="7">
        <v>0.79100000000000004</v>
      </c>
      <c r="F242" s="5" t="s">
        <v>4</v>
      </c>
    </row>
    <row r="243" spans="1:6" x14ac:dyDescent="0.25">
      <c r="A243" s="5" t="s">
        <v>185</v>
      </c>
      <c r="B243" s="6" t="s">
        <v>186</v>
      </c>
      <c r="C243" s="4" t="s">
        <v>103</v>
      </c>
      <c r="D243" s="7">
        <v>2.6659999999999999</v>
      </c>
      <c r="E243" s="7">
        <v>1.3720000000000001</v>
      </c>
      <c r="F243" s="5" t="s">
        <v>4</v>
      </c>
    </row>
    <row r="244" spans="1:6" x14ac:dyDescent="0.25">
      <c r="A244" s="5" t="s">
        <v>185</v>
      </c>
      <c r="B244" s="6" t="s">
        <v>186</v>
      </c>
      <c r="C244" s="4" t="s">
        <v>223</v>
      </c>
      <c r="D244" s="7">
        <v>3.8820000000000001</v>
      </c>
      <c r="E244" s="7">
        <v>0.78</v>
      </c>
      <c r="F244" s="5" t="s">
        <v>4</v>
      </c>
    </row>
    <row r="245" spans="1:6" x14ac:dyDescent="0.25">
      <c r="A245" s="5" t="s">
        <v>185</v>
      </c>
      <c r="B245" s="6" t="s">
        <v>186</v>
      </c>
      <c r="C245" s="4" t="s">
        <v>224</v>
      </c>
      <c r="D245" s="7">
        <v>2.8940000000000001</v>
      </c>
      <c r="E245" s="7">
        <v>2.1320000000000001</v>
      </c>
      <c r="F245" s="5" t="s">
        <v>4</v>
      </c>
    </row>
    <row r="246" spans="1:6" x14ac:dyDescent="0.25">
      <c r="A246" s="13" t="s">
        <v>22</v>
      </c>
      <c r="B246" s="14" t="s">
        <v>186</v>
      </c>
      <c r="C246" s="15"/>
      <c r="D246" s="16">
        <v>148.428</v>
      </c>
      <c r="E246" s="16">
        <f>SUM(E200:E245)</f>
        <v>69.454999999999998</v>
      </c>
      <c r="F246" s="13"/>
    </row>
    <row r="247" spans="1:6" x14ac:dyDescent="0.25">
      <c r="A247" s="9" t="s">
        <v>225</v>
      </c>
      <c r="B247" s="10" t="s">
        <v>226</v>
      </c>
      <c r="C247" s="11" t="s">
        <v>227</v>
      </c>
      <c r="D247" s="12">
        <v>6.9880000000000004</v>
      </c>
      <c r="E247" s="12">
        <v>0.38700000000000001</v>
      </c>
      <c r="F247" s="9" t="s">
        <v>4</v>
      </c>
    </row>
    <row r="248" spans="1:6" x14ac:dyDescent="0.25">
      <c r="A248" s="5" t="s">
        <v>225</v>
      </c>
      <c r="B248" s="6" t="s">
        <v>226</v>
      </c>
      <c r="C248" s="4" t="s">
        <v>228</v>
      </c>
      <c r="D248" s="7">
        <v>10.872</v>
      </c>
      <c r="E248" s="7">
        <v>3.2109999999999999</v>
      </c>
      <c r="F248" s="5" t="s">
        <v>4</v>
      </c>
    </row>
    <row r="249" spans="1:6" x14ac:dyDescent="0.25">
      <c r="A249" s="13" t="s">
        <v>22</v>
      </c>
      <c r="B249" s="14" t="s">
        <v>226</v>
      </c>
      <c r="C249" s="15"/>
      <c r="D249" s="16">
        <v>17.86</v>
      </c>
      <c r="E249" s="16">
        <f>SUM(E247:E248)</f>
        <v>3.5979999999999999</v>
      </c>
      <c r="F249" s="13"/>
    </row>
    <row r="250" spans="1:6" x14ac:dyDescent="0.25">
      <c r="A250" s="9" t="s">
        <v>245</v>
      </c>
      <c r="B250" s="10" t="s">
        <v>244</v>
      </c>
      <c r="C250" s="11" t="s">
        <v>111</v>
      </c>
      <c r="D250" s="12">
        <v>1.9319999999999999</v>
      </c>
      <c r="E250" s="12">
        <v>1.216</v>
      </c>
      <c r="F250" s="9" t="s">
        <v>4</v>
      </c>
    </row>
    <row r="251" spans="1:6" x14ac:dyDescent="0.25">
      <c r="A251" s="9" t="s">
        <v>245</v>
      </c>
      <c r="B251" s="10" t="s">
        <v>244</v>
      </c>
      <c r="C251" s="4" t="s">
        <v>229</v>
      </c>
      <c r="D251" s="7">
        <v>1.8260000000000001</v>
      </c>
      <c r="E251" s="7">
        <v>1.0169999999999999</v>
      </c>
      <c r="F251" s="5" t="s">
        <v>4</v>
      </c>
    </row>
    <row r="252" spans="1:6" x14ac:dyDescent="0.25">
      <c r="A252" s="9" t="s">
        <v>245</v>
      </c>
      <c r="B252" s="10" t="s">
        <v>244</v>
      </c>
      <c r="C252" s="4" t="s">
        <v>230</v>
      </c>
      <c r="D252" s="7">
        <v>3.1440000000000001</v>
      </c>
      <c r="E252" s="7">
        <v>8.4000000000000005E-2</v>
      </c>
      <c r="F252" s="5" t="s">
        <v>4</v>
      </c>
    </row>
    <row r="253" spans="1:6" x14ac:dyDescent="0.25">
      <c r="A253" s="9" t="s">
        <v>245</v>
      </c>
      <c r="B253" s="10" t="s">
        <v>244</v>
      </c>
      <c r="C253" s="4" t="s">
        <v>230</v>
      </c>
      <c r="D253" s="7">
        <v>3.1440000000000001</v>
      </c>
      <c r="E253" s="7">
        <v>0.60099999999999998</v>
      </c>
      <c r="F253" s="5" t="s">
        <v>4</v>
      </c>
    </row>
    <row r="254" spans="1:6" x14ac:dyDescent="0.25">
      <c r="A254" s="13" t="s">
        <v>22</v>
      </c>
      <c r="B254" s="14" t="s">
        <v>244</v>
      </c>
      <c r="C254" s="15"/>
      <c r="D254" s="16">
        <v>10.045999999999999</v>
      </c>
      <c r="E254" s="16">
        <f>SUM(E250:E253)</f>
        <v>2.9179999999999997</v>
      </c>
      <c r="F254" s="13"/>
    </row>
    <row r="255" spans="1:6" x14ac:dyDescent="0.25">
      <c r="A255" s="8" t="s">
        <v>231</v>
      </c>
      <c r="B255" s="17"/>
      <c r="C255" s="15"/>
      <c r="D255" s="16">
        <f>D24+D38+D42+D51+D59+D70+D84+D86+D99+D108+D111+D117+D121+D199+D246+D249+D254</f>
        <v>813.85800000000017</v>
      </c>
      <c r="E255" s="16">
        <f>E24+E38+E42+E51+E59+E70+E84+E86+E99+E108+E111+E117+E121+E199+E246+E249+E254</f>
        <v>301.54799999999994</v>
      </c>
      <c r="F255" s="13"/>
    </row>
    <row r="256" spans="1:6" x14ac:dyDescent="0.25">
      <c r="B256" s="1"/>
      <c r="C256" s="2"/>
      <c r="D256" s="3"/>
      <c r="E256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2022-10-18T12:30:35Z</cp:lastPrinted>
  <dcterms:created xsi:type="dcterms:W3CDTF">2022-10-17T13:39:06Z</dcterms:created>
  <dcterms:modified xsi:type="dcterms:W3CDTF">2022-10-19T07:46:53Z</dcterms:modified>
</cp:coreProperties>
</file>