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2-2023\Za_publikuvane\Tsar_Kaloyan\27156_Ezerche_2022\"/>
    </mc:Choice>
  </mc:AlternateContent>
  <bookViews>
    <workbookView xWindow="480" yWindow="75" windowWidth="27795" windowHeight="14115"/>
  </bookViews>
  <sheets>
    <sheet name="Справка" sheetId="1" r:id="rId1"/>
  </sheets>
  <definedNames>
    <definedName name="_xlnm._FilterDatabase" localSheetId="0" hidden="1">Справка!$A$5:$F$196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95" i="1" l="1"/>
  <c r="E157" i="1"/>
  <c r="E155" i="1"/>
  <c r="E151" i="1"/>
  <c r="E149" i="1"/>
  <c r="E145" i="1"/>
  <c r="E143" i="1"/>
  <c r="E139" i="1"/>
  <c r="E135" i="1"/>
  <c r="E133" i="1"/>
  <c r="E127" i="1"/>
  <c r="E50" i="1"/>
  <c r="E48" i="1"/>
  <c r="E41" i="1"/>
  <c r="E30" i="1"/>
  <c r="E13" i="1"/>
  <c r="D196" i="1"/>
  <c r="E196" i="1" l="1"/>
</calcChain>
</file>

<file path=xl/sharedStrings.xml><?xml version="1.0" encoding="utf-8"?>
<sst xmlns="http://schemas.openxmlformats.org/spreadsheetml/2006/main" count="741" uniqueCount="162">
  <si>
    <t>ЕГН/ЕИК</t>
  </si>
  <si>
    <t>"БРАТ-Б" ООД</t>
  </si>
  <si>
    <t>116584629</t>
  </si>
  <si>
    <t>16.22</t>
  </si>
  <si>
    <t>Селски, горски път</t>
  </si>
  <si>
    <t>17.23</t>
  </si>
  <si>
    <t>71.80</t>
  </si>
  <si>
    <t>118.41</t>
  </si>
  <si>
    <t>119.45</t>
  </si>
  <si>
    <t>153.16</t>
  </si>
  <si>
    <t>158.20</t>
  </si>
  <si>
    <t>161.31</t>
  </si>
  <si>
    <t>Общо за ползвателя</t>
  </si>
  <si>
    <t>ТЕРАС - 3 ООД</t>
  </si>
  <si>
    <t>200886242</t>
  </si>
  <si>
    <t>9.36</t>
  </si>
  <si>
    <t>9.47</t>
  </si>
  <si>
    <t>22.13</t>
  </si>
  <si>
    <t>33.36</t>
  </si>
  <si>
    <t>34.34</t>
  </si>
  <si>
    <t>35.52</t>
  </si>
  <si>
    <t>36.23</t>
  </si>
  <si>
    <t>41.29</t>
  </si>
  <si>
    <t>80.17</t>
  </si>
  <si>
    <t>84.47</t>
  </si>
  <si>
    <t>102.7</t>
  </si>
  <si>
    <t>108.56</t>
  </si>
  <si>
    <t>108.57</t>
  </si>
  <si>
    <t>109.34</t>
  </si>
  <si>
    <t>154.16</t>
  </si>
  <si>
    <t>"ДАНСИЯ 1" ЕООД</t>
  </si>
  <si>
    <t>201446477</t>
  </si>
  <si>
    <t>48.41</t>
  </si>
  <si>
    <t>48.42</t>
  </si>
  <si>
    <t>50.48</t>
  </si>
  <si>
    <t>82.42</t>
  </si>
  <si>
    <t>84.45</t>
  </si>
  <si>
    <t>84.46</t>
  </si>
  <si>
    <t>86.19</t>
  </si>
  <si>
    <t>89.23</t>
  </si>
  <si>
    <t>90.23</t>
  </si>
  <si>
    <t>" М. ДИШЛИ " ООД</t>
  </si>
  <si>
    <t>202788462</t>
  </si>
  <si>
    <t>24.23</t>
  </si>
  <si>
    <t>30.44</t>
  </si>
  <si>
    <t>108.58</t>
  </si>
  <si>
    <t>111.36</t>
  </si>
  <si>
    <t>111.37</t>
  </si>
  <si>
    <t>112.32</t>
  </si>
  <si>
    <t>"ЕДЖИ ЕМ" ЕООД</t>
  </si>
  <si>
    <t>203306253</t>
  </si>
  <si>
    <t>"ВЕТЕКС 4" ООД</t>
  </si>
  <si>
    <t>205444331</t>
  </si>
  <si>
    <t>2.28</t>
  </si>
  <si>
    <t>3.38</t>
  </si>
  <si>
    <t>4.40</t>
  </si>
  <si>
    <t>5.34</t>
  </si>
  <si>
    <t>6.27</t>
  </si>
  <si>
    <t>7.37</t>
  </si>
  <si>
    <t>8.48</t>
  </si>
  <si>
    <t>8.50</t>
  </si>
  <si>
    <t>12.62</t>
  </si>
  <si>
    <t>13.19</t>
  </si>
  <si>
    <t>15.34</t>
  </si>
  <si>
    <t>19.47</t>
  </si>
  <si>
    <t>20.52</t>
  </si>
  <si>
    <t>21.55</t>
  </si>
  <si>
    <t>23.39</t>
  </si>
  <si>
    <t>25.54</t>
  </si>
  <si>
    <t>26.49</t>
  </si>
  <si>
    <t>27.27</t>
  </si>
  <si>
    <t>32.50</t>
  </si>
  <si>
    <t>32.51</t>
  </si>
  <si>
    <t>32.52</t>
  </si>
  <si>
    <t>46.17</t>
  </si>
  <si>
    <t>58.50</t>
  </si>
  <si>
    <t>59.55</t>
  </si>
  <si>
    <t>61.12</t>
  </si>
  <si>
    <t>72.51</t>
  </si>
  <si>
    <t>72.52</t>
  </si>
  <si>
    <t>74.30</t>
  </si>
  <si>
    <t>75.29</t>
  </si>
  <si>
    <t>77.44</t>
  </si>
  <si>
    <t>78.40</t>
  </si>
  <si>
    <t>78.41</t>
  </si>
  <si>
    <t>81.32</t>
  </si>
  <si>
    <t>83.29</t>
  </si>
  <si>
    <t>87.9</t>
  </si>
  <si>
    <t>87.35</t>
  </si>
  <si>
    <t>102.24</t>
  </si>
  <si>
    <t>103.56</t>
  </si>
  <si>
    <t>104.18</t>
  </si>
  <si>
    <t>104.19</t>
  </si>
  <si>
    <t>106.28</t>
  </si>
  <si>
    <t>106.35</t>
  </si>
  <si>
    <t>107.49</t>
  </si>
  <si>
    <t>110.32</t>
  </si>
  <si>
    <t>111.38</t>
  </si>
  <si>
    <t>113.37</t>
  </si>
  <si>
    <t>114.39</t>
  </si>
  <si>
    <t>116.21</t>
  </si>
  <si>
    <t>146.38</t>
  </si>
  <si>
    <t>147.44</t>
  </si>
  <si>
    <t>148.57</t>
  </si>
  <si>
    <t>149.37</t>
  </si>
  <si>
    <t>150.17</t>
  </si>
  <si>
    <t>163.32</t>
  </si>
  <si>
    <t>163.33</t>
  </si>
  <si>
    <t>165.13</t>
  </si>
  <si>
    <t>165.14</t>
  </si>
  <si>
    <t>167.17</t>
  </si>
  <si>
    <t>170.20</t>
  </si>
  <si>
    <t>170.23</t>
  </si>
  <si>
    <t>179.15</t>
  </si>
  <si>
    <t>180.13</t>
  </si>
  <si>
    <t>"КАРАХАНБ2" ЕООД</t>
  </si>
  <si>
    <t>205706050</t>
  </si>
  <si>
    <t>86.18</t>
  </si>
  <si>
    <t>92.26</t>
  </si>
  <si>
    <t>154.18</t>
  </si>
  <si>
    <t>156.24</t>
  </si>
  <si>
    <t>"БАГРА ВЕРДЕ" ЕООД</t>
  </si>
  <si>
    <t>207004932</t>
  </si>
  <si>
    <t>52.21</t>
  </si>
  <si>
    <t>156.22</t>
  </si>
  <si>
    <t>50.46</t>
  </si>
  <si>
    <t>50.47</t>
  </si>
  <si>
    <t>90.25</t>
  </si>
  <si>
    <t>36.24</t>
  </si>
  <si>
    <t>ЗКПУ "ЗЛАТЕН КЛАС"</t>
  </si>
  <si>
    <t>826022008</t>
  </si>
  <si>
    <t>28.30</t>
  </si>
  <si>
    <t>53.50</t>
  </si>
  <si>
    <t>53.52</t>
  </si>
  <si>
    <t>54.65</t>
  </si>
  <si>
    <t>55.65</t>
  </si>
  <si>
    <t>55.66</t>
  </si>
  <si>
    <t>57.44</t>
  </si>
  <si>
    <t>66.40</t>
  </si>
  <si>
    <t>67.24</t>
  </si>
  <si>
    <t>69.15</t>
  </si>
  <si>
    <t>89.24</t>
  </si>
  <si>
    <t>109.35</t>
  </si>
  <si>
    <t>114.40</t>
  </si>
  <si>
    <t>159.13</t>
  </si>
  <si>
    <t>177.20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</si>
  <si>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</si>
  <si>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</si>
  <si>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</si>
  <si>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</si>
  <si>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</si>
  <si>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</si>
  <si>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</si>
  <si>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ПО-09-458-2/14.10.2022г.</t>
    </r>
  </si>
  <si>
    <t>ХАВА ХХХХХХ АЛЯОВЛУ</t>
  </si>
  <si>
    <t>ХХХХХХХХ</t>
  </si>
  <si>
    <t>НЕДЕЛЧО ХХХХХХ КРАЧУНОВ</t>
  </si>
  <si>
    <t>ХЮСЕИН ХХХХХХ КЕЛЬОВЛУ</t>
  </si>
  <si>
    <t>ЮЛХАН ХХХХХХ ТАУКЧУ</t>
  </si>
  <si>
    <t>МАРГАРИТА ХХХХХХ ПЕТРОВА</t>
  </si>
  <si>
    <t>ЛЕМАН ХХХХХХ КОДАКОВА</t>
  </si>
  <si>
    <t>ОРХАН ХХХХХХ САХЛИМОВ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</si>
</sst>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"/>
  <sheetViews>
    <sheetView tabSelected="1" workbookViewId="0">
      <selection activeCell="M8" sqref="M8"/>
    </sheetView>
  </sheetViews>
  <sheetFormatPr defaultRowHeight="15" x14ac:dyDescent="0.25"/>
  <cols>
    <col min="1" max="1" width="31.85546875" bestFit="1" customWidth="1"/>
    <col min="2" max="2" width="11" bestFit="1" customWidth="1"/>
    <col min="3" max="3" width="12.140625" customWidth="1"/>
    <col min="4" max="4" width="9.28515625" customWidth="1"/>
    <col min="5" max="5" width="12.140625" bestFit="1" customWidth="1"/>
    <col min="6" max="6" width="18.5703125" customWidth="1"/>
  </cols>
  <sheetData>
    <row r="1" spans="1:6" x14ac:dyDescent="0.25">
      <c r="A1" s="18" t="s">
        <v>147</v>
      </c>
      <c r="B1" s="18"/>
      <c r="C1" s="19"/>
      <c r="D1" s="19"/>
      <c r="E1" s="20"/>
      <c r="F1" s="19"/>
    </row>
    <row r="2" spans="1:6" x14ac:dyDescent="0.25">
      <c r="A2" s="21" t="s">
        <v>153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148</v>
      </c>
      <c r="B4" s="14" t="s">
        <v>0</v>
      </c>
      <c r="C4" s="14" t="s">
        <v>149</v>
      </c>
      <c r="D4" s="14" t="s">
        <v>150</v>
      </c>
      <c r="E4" s="14" t="s">
        <v>151</v>
      </c>
      <c r="F4" s="14" t="s">
        <v>152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2.4969999999999999</v>
      </c>
      <c r="E5" s="7">
        <v>1.073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1.8280000000000001</v>
      </c>
      <c r="E6" s="7">
        <v>1.2050000000000001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8.1270000000000007</v>
      </c>
      <c r="E7" s="7">
        <v>0.68799999999999994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3.323</v>
      </c>
      <c r="E8" s="7">
        <v>0.97299999999999998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2.5190000000000001</v>
      </c>
      <c r="E9" s="7">
        <v>2.4580000000000002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2.1760000000000002</v>
      </c>
      <c r="E10" s="7">
        <v>0.23899999999999999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3.1120000000000001</v>
      </c>
      <c r="E11" s="7">
        <v>0.128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1.542</v>
      </c>
      <c r="E12" s="7">
        <v>1.331</v>
      </c>
      <c r="F12" s="5" t="s">
        <v>4</v>
      </c>
    </row>
    <row r="13" spans="1:6" x14ac:dyDescent="0.25">
      <c r="A13" s="12" t="s">
        <v>12</v>
      </c>
      <c r="B13" s="13" t="s">
        <v>2</v>
      </c>
      <c r="C13" s="14"/>
      <c r="D13" s="15">
        <v>25.123999999999999</v>
      </c>
      <c r="E13" s="15">
        <f>SUM(E5:E12)</f>
        <v>8.0950000000000006</v>
      </c>
      <c r="F13" s="12"/>
    </row>
    <row r="14" spans="1:6" x14ac:dyDescent="0.25">
      <c r="A14" s="8" t="s">
        <v>13</v>
      </c>
      <c r="B14" s="9" t="s">
        <v>14</v>
      </c>
      <c r="C14" s="10" t="s">
        <v>15</v>
      </c>
      <c r="D14" s="11">
        <v>1.5660000000000001</v>
      </c>
      <c r="E14" s="11">
        <v>2.8000000000000001E-2</v>
      </c>
      <c r="F14" s="8" t="s">
        <v>4</v>
      </c>
    </row>
    <row r="15" spans="1:6" x14ac:dyDescent="0.25">
      <c r="A15" s="5" t="s">
        <v>13</v>
      </c>
      <c r="B15" s="6" t="s">
        <v>14</v>
      </c>
      <c r="C15" s="4" t="s">
        <v>16</v>
      </c>
      <c r="D15" s="7">
        <v>0.89200000000000002</v>
      </c>
      <c r="E15" s="7">
        <v>0.88800000000000001</v>
      </c>
      <c r="F15" s="5" t="s">
        <v>4</v>
      </c>
    </row>
    <row r="16" spans="1:6" x14ac:dyDescent="0.25">
      <c r="A16" s="5" t="s">
        <v>13</v>
      </c>
      <c r="B16" s="6" t="s">
        <v>14</v>
      </c>
      <c r="C16" s="4" t="s">
        <v>17</v>
      </c>
      <c r="D16" s="7">
        <v>23.890999999999998</v>
      </c>
      <c r="E16" s="7">
        <v>1.18</v>
      </c>
      <c r="F16" s="5" t="s">
        <v>4</v>
      </c>
    </row>
    <row r="17" spans="1:6" x14ac:dyDescent="0.25">
      <c r="A17" s="5" t="s">
        <v>13</v>
      </c>
      <c r="B17" s="6" t="s">
        <v>14</v>
      </c>
      <c r="C17" s="4" t="s">
        <v>18</v>
      </c>
      <c r="D17" s="7">
        <v>1.913</v>
      </c>
      <c r="E17" s="7">
        <v>1.8520000000000001</v>
      </c>
      <c r="F17" s="5" t="s">
        <v>4</v>
      </c>
    </row>
    <row r="18" spans="1:6" x14ac:dyDescent="0.25">
      <c r="A18" s="5" t="s">
        <v>13</v>
      </c>
      <c r="B18" s="6" t="s">
        <v>14</v>
      </c>
      <c r="C18" s="4" t="s">
        <v>19</v>
      </c>
      <c r="D18" s="7">
        <v>2.82</v>
      </c>
      <c r="E18" s="7">
        <v>2.726</v>
      </c>
      <c r="F18" s="5" t="s">
        <v>4</v>
      </c>
    </row>
    <row r="19" spans="1:6" x14ac:dyDescent="0.25">
      <c r="A19" s="5" t="s">
        <v>13</v>
      </c>
      <c r="B19" s="6" t="s">
        <v>14</v>
      </c>
      <c r="C19" s="4" t="s">
        <v>20</v>
      </c>
      <c r="D19" s="7">
        <v>1.2969999999999999</v>
      </c>
      <c r="E19" s="7">
        <v>1.9E-2</v>
      </c>
      <c r="F19" s="5" t="s">
        <v>4</v>
      </c>
    </row>
    <row r="20" spans="1:6" x14ac:dyDescent="0.25">
      <c r="A20" s="5" t="s">
        <v>13</v>
      </c>
      <c r="B20" s="6" t="s">
        <v>14</v>
      </c>
      <c r="C20" s="4" t="s">
        <v>21</v>
      </c>
      <c r="D20" s="7">
        <v>2.5710000000000002</v>
      </c>
      <c r="E20" s="7">
        <v>0.94299999999999995</v>
      </c>
      <c r="F20" s="5" t="s">
        <v>4</v>
      </c>
    </row>
    <row r="21" spans="1:6" x14ac:dyDescent="0.25">
      <c r="A21" s="5" t="s">
        <v>13</v>
      </c>
      <c r="B21" s="6" t="s">
        <v>14</v>
      </c>
      <c r="C21" s="4" t="s">
        <v>22</v>
      </c>
      <c r="D21" s="7">
        <v>3.0390000000000001</v>
      </c>
      <c r="E21" s="7">
        <v>0.26600000000000001</v>
      </c>
      <c r="F21" s="5" t="s">
        <v>4</v>
      </c>
    </row>
    <row r="22" spans="1:6" x14ac:dyDescent="0.25">
      <c r="A22" s="5" t="s">
        <v>13</v>
      </c>
      <c r="B22" s="6" t="s">
        <v>14</v>
      </c>
      <c r="C22" s="4" t="s">
        <v>6</v>
      </c>
      <c r="D22" s="7">
        <v>8.1270000000000007</v>
      </c>
      <c r="E22" s="7">
        <v>0.54100000000000004</v>
      </c>
      <c r="F22" s="5" t="s">
        <v>4</v>
      </c>
    </row>
    <row r="23" spans="1:6" x14ac:dyDescent="0.25">
      <c r="A23" s="5" t="s">
        <v>13</v>
      </c>
      <c r="B23" s="6" t="s">
        <v>14</v>
      </c>
      <c r="C23" s="4" t="s">
        <v>23</v>
      </c>
      <c r="D23" s="7">
        <v>2.0960000000000001</v>
      </c>
      <c r="E23" s="7">
        <v>0.52500000000000002</v>
      </c>
      <c r="F23" s="5" t="s">
        <v>4</v>
      </c>
    </row>
    <row r="24" spans="1:6" x14ac:dyDescent="0.25">
      <c r="A24" s="5" t="s">
        <v>13</v>
      </c>
      <c r="B24" s="6" t="s">
        <v>14</v>
      </c>
      <c r="C24" s="4" t="s">
        <v>24</v>
      </c>
      <c r="D24" s="7">
        <v>4.1289999999999996</v>
      </c>
      <c r="E24" s="7">
        <v>0.375</v>
      </c>
      <c r="F24" s="5" t="s">
        <v>4</v>
      </c>
    </row>
    <row r="25" spans="1:6" x14ac:dyDescent="0.25">
      <c r="A25" s="5" t="s">
        <v>13</v>
      </c>
      <c r="B25" s="6" t="s">
        <v>14</v>
      </c>
      <c r="C25" s="4" t="s">
        <v>25</v>
      </c>
      <c r="D25" s="7">
        <v>16.731999999999999</v>
      </c>
      <c r="E25" s="7">
        <v>2.0950000000000002</v>
      </c>
      <c r="F25" s="5" t="s">
        <v>4</v>
      </c>
    </row>
    <row r="26" spans="1:6" x14ac:dyDescent="0.25">
      <c r="A26" s="5" t="s">
        <v>13</v>
      </c>
      <c r="B26" s="6" t="s">
        <v>14</v>
      </c>
      <c r="C26" s="4" t="s">
        <v>26</v>
      </c>
      <c r="D26" s="7">
        <v>5.5190000000000001</v>
      </c>
      <c r="E26" s="7">
        <v>0.214</v>
      </c>
      <c r="F26" s="5" t="s">
        <v>4</v>
      </c>
    </row>
    <row r="27" spans="1:6" x14ac:dyDescent="0.25">
      <c r="A27" s="5" t="s">
        <v>13</v>
      </c>
      <c r="B27" s="6" t="s">
        <v>14</v>
      </c>
      <c r="C27" s="4" t="s">
        <v>27</v>
      </c>
      <c r="D27" s="7">
        <v>3.5339999999999998</v>
      </c>
      <c r="E27" s="7">
        <v>0.33200000000000002</v>
      </c>
      <c r="F27" s="5" t="s">
        <v>4</v>
      </c>
    </row>
    <row r="28" spans="1:6" x14ac:dyDescent="0.25">
      <c r="A28" s="5" t="s">
        <v>13</v>
      </c>
      <c r="B28" s="6" t="s">
        <v>14</v>
      </c>
      <c r="C28" s="4" t="s">
        <v>28</v>
      </c>
      <c r="D28" s="7">
        <v>4.0629999999999997</v>
      </c>
      <c r="E28" s="7">
        <v>3.9390000000000001</v>
      </c>
      <c r="F28" s="5" t="s">
        <v>4</v>
      </c>
    </row>
    <row r="29" spans="1:6" x14ac:dyDescent="0.25">
      <c r="A29" s="5" t="s">
        <v>13</v>
      </c>
      <c r="B29" s="6" t="s">
        <v>14</v>
      </c>
      <c r="C29" s="4" t="s">
        <v>29</v>
      </c>
      <c r="D29" s="7">
        <v>1.401</v>
      </c>
      <c r="E29" s="7">
        <v>0.55500000000000005</v>
      </c>
      <c r="F29" s="5" t="s">
        <v>4</v>
      </c>
    </row>
    <row r="30" spans="1:6" x14ac:dyDescent="0.25">
      <c r="A30" s="12" t="s">
        <v>12</v>
      </c>
      <c r="B30" s="13" t="s">
        <v>14</v>
      </c>
      <c r="C30" s="14"/>
      <c r="D30" s="15">
        <v>83.59</v>
      </c>
      <c r="E30" s="15">
        <f>SUM(E14:E29)</f>
        <v>16.478000000000002</v>
      </c>
      <c r="F30" s="12"/>
    </row>
    <row r="31" spans="1:6" x14ac:dyDescent="0.25">
      <c r="A31" s="8" t="s">
        <v>30</v>
      </c>
      <c r="B31" s="9" t="s">
        <v>31</v>
      </c>
      <c r="C31" s="10" t="s">
        <v>32</v>
      </c>
      <c r="D31" s="11">
        <v>3.63</v>
      </c>
      <c r="E31" s="11">
        <v>1.099</v>
      </c>
      <c r="F31" s="8" t="s">
        <v>4</v>
      </c>
    </row>
    <row r="32" spans="1:6" x14ac:dyDescent="0.25">
      <c r="A32" s="5" t="s">
        <v>30</v>
      </c>
      <c r="B32" s="6" t="s">
        <v>31</v>
      </c>
      <c r="C32" s="4" t="s">
        <v>33</v>
      </c>
      <c r="D32" s="7">
        <v>3.3839999999999999</v>
      </c>
      <c r="E32" s="7">
        <v>0.86099999999999999</v>
      </c>
      <c r="F32" s="5" t="s">
        <v>4</v>
      </c>
    </row>
    <row r="33" spans="1:6" x14ac:dyDescent="0.25">
      <c r="A33" s="5" t="s">
        <v>30</v>
      </c>
      <c r="B33" s="6" t="s">
        <v>31</v>
      </c>
      <c r="C33" s="4" t="s">
        <v>34</v>
      </c>
      <c r="D33" s="7">
        <v>3.4980000000000002</v>
      </c>
      <c r="E33" s="7">
        <v>0.98799999999999999</v>
      </c>
      <c r="F33" s="5" t="s">
        <v>4</v>
      </c>
    </row>
    <row r="34" spans="1:6" x14ac:dyDescent="0.25">
      <c r="A34" s="5" t="s">
        <v>30</v>
      </c>
      <c r="B34" s="6" t="s">
        <v>31</v>
      </c>
      <c r="C34" s="4" t="s">
        <v>6</v>
      </c>
      <c r="D34" s="7">
        <v>8.1270000000000007</v>
      </c>
      <c r="E34" s="7">
        <v>0.40300000000000002</v>
      </c>
      <c r="F34" s="5" t="s">
        <v>4</v>
      </c>
    </row>
    <row r="35" spans="1:6" x14ac:dyDescent="0.25">
      <c r="A35" s="5" t="s">
        <v>30</v>
      </c>
      <c r="B35" s="6" t="s">
        <v>31</v>
      </c>
      <c r="C35" s="4" t="s">
        <v>35</v>
      </c>
      <c r="D35" s="7">
        <v>3.3149999999999999</v>
      </c>
      <c r="E35" s="7">
        <v>0.55000000000000004</v>
      </c>
      <c r="F35" s="5" t="s">
        <v>4</v>
      </c>
    </row>
    <row r="36" spans="1:6" x14ac:dyDescent="0.25">
      <c r="A36" s="5" t="s">
        <v>30</v>
      </c>
      <c r="B36" s="6" t="s">
        <v>31</v>
      </c>
      <c r="C36" s="4" t="s">
        <v>36</v>
      </c>
      <c r="D36" s="7">
        <v>8.43</v>
      </c>
      <c r="E36" s="7">
        <v>0.96299999999999997</v>
      </c>
      <c r="F36" s="5" t="s">
        <v>4</v>
      </c>
    </row>
    <row r="37" spans="1:6" x14ac:dyDescent="0.25">
      <c r="A37" s="5" t="s">
        <v>30</v>
      </c>
      <c r="B37" s="6" t="s">
        <v>31</v>
      </c>
      <c r="C37" s="4" t="s">
        <v>37</v>
      </c>
      <c r="D37" s="7">
        <v>2.2839999999999998</v>
      </c>
      <c r="E37" s="7">
        <v>2.2669999999999999</v>
      </c>
      <c r="F37" s="5" t="s">
        <v>4</v>
      </c>
    </row>
    <row r="38" spans="1:6" x14ac:dyDescent="0.25">
      <c r="A38" s="5" t="s">
        <v>30</v>
      </c>
      <c r="B38" s="6" t="s">
        <v>31</v>
      </c>
      <c r="C38" s="4" t="s">
        <v>38</v>
      </c>
      <c r="D38" s="7">
        <v>1.7310000000000001</v>
      </c>
      <c r="E38" s="7">
        <v>1.1830000000000001</v>
      </c>
      <c r="F38" s="5" t="s">
        <v>4</v>
      </c>
    </row>
    <row r="39" spans="1:6" x14ac:dyDescent="0.25">
      <c r="A39" s="5" t="s">
        <v>30</v>
      </c>
      <c r="B39" s="6" t="s">
        <v>31</v>
      </c>
      <c r="C39" s="4" t="s">
        <v>39</v>
      </c>
      <c r="D39" s="7">
        <v>1.73</v>
      </c>
      <c r="E39" s="7">
        <v>0.745</v>
      </c>
      <c r="F39" s="5" t="s">
        <v>4</v>
      </c>
    </row>
    <row r="40" spans="1:6" x14ac:dyDescent="0.25">
      <c r="A40" s="5" t="s">
        <v>30</v>
      </c>
      <c r="B40" s="6" t="s">
        <v>31</v>
      </c>
      <c r="C40" s="4" t="s">
        <v>40</v>
      </c>
      <c r="D40" s="7">
        <v>1.544</v>
      </c>
      <c r="E40" s="7">
        <v>0.38600000000000001</v>
      </c>
      <c r="F40" s="5" t="s">
        <v>4</v>
      </c>
    </row>
    <row r="41" spans="1:6" x14ac:dyDescent="0.25">
      <c r="A41" s="12" t="s">
        <v>12</v>
      </c>
      <c r="B41" s="13" t="s">
        <v>31</v>
      </c>
      <c r="C41" s="14"/>
      <c r="D41" s="15">
        <v>37.673000000000002</v>
      </c>
      <c r="E41" s="15">
        <f>SUM(E31:E40)</f>
        <v>9.4449999999999985</v>
      </c>
      <c r="F41" s="12"/>
    </row>
    <row r="42" spans="1:6" x14ac:dyDescent="0.25">
      <c r="A42" s="8" t="s">
        <v>41</v>
      </c>
      <c r="B42" s="9" t="s">
        <v>42</v>
      </c>
      <c r="C42" s="10" t="s">
        <v>43</v>
      </c>
      <c r="D42" s="11">
        <v>2.3410000000000002</v>
      </c>
      <c r="E42" s="11">
        <v>1.1679999999999999</v>
      </c>
      <c r="F42" s="8" t="s">
        <v>4</v>
      </c>
    </row>
    <row r="43" spans="1:6" x14ac:dyDescent="0.25">
      <c r="A43" s="5" t="s">
        <v>41</v>
      </c>
      <c r="B43" s="6" t="s">
        <v>42</v>
      </c>
      <c r="C43" s="4" t="s">
        <v>44</v>
      </c>
      <c r="D43" s="7">
        <v>2.4910000000000001</v>
      </c>
      <c r="E43" s="7">
        <v>2.2959999999999998</v>
      </c>
      <c r="F43" s="5" t="s">
        <v>4</v>
      </c>
    </row>
    <row r="44" spans="1:6" x14ac:dyDescent="0.25">
      <c r="A44" s="5" t="s">
        <v>41</v>
      </c>
      <c r="B44" s="6" t="s">
        <v>42</v>
      </c>
      <c r="C44" s="4" t="s">
        <v>45</v>
      </c>
      <c r="D44" s="7">
        <v>1.58</v>
      </c>
      <c r="E44" s="7">
        <v>0.32600000000000001</v>
      </c>
      <c r="F44" s="5" t="s">
        <v>4</v>
      </c>
    </row>
    <row r="45" spans="1:6" x14ac:dyDescent="0.25">
      <c r="A45" s="5" t="s">
        <v>41</v>
      </c>
      <c r="B45" s="6" t="s">
        <v>42</v>
      </c>
      <c r="C45" s="4" t="s">
        <v>46</v>
      </c>
      <c r="D45" s="7">
        <v>2.613</v>
      </c>
      <c r="E45" s="7">
        <v>1.026</v>
      </c>
      <c r="F45" s="5" t="s">
        <v>4</v>
      </c>
    </row>
    <row r="46" spans="1:6" x14ac:dyDescent="0.25">
      <c r="A46" s="5" t="s">
        <v>41</v>
      </c>
      <c r="B46" s="6" t="s">
        <v>42</v>
      </c>
      <c r="C46" s="4" t="s">
        <v>47</v>
      </c>
      <c r="D46" s="7">
        <v>1.8129999999999999</v>
      </c>
      <c r="E46" s="7">
        <v>0.378</v>
      </c>
      <c r="F46" s="5" t="s">
        <v>4</v>
      </c>
    </row>
    <row r="47" spans="1:6" x14ac:dyDescent="0.25">
      <c r="A47" s="5" t="s">
        <v>41</v>
      </c>
      <c r="B47" s="6" t="s">
        <v>42</v>
      </c>
      <c r="C47" s="4" t="s">
        <v>48</v>
      </c>
      <c r="D47" s="7">
        <v>2.4769999999999999</v>
      </c>
      <c r="E47" s="7">
        <v>0.157</v>
      </c>
      <c r="F47" s="5" t="s">
        <v>4</v>
      </c>
    </row>
    <row r="48" spans="1:6" x14ac:dyDescent="0.25">
      <c r="A48" s="12" t="s">
        <v>12</v>
      </c>
      <c r="B48" s="13" t="s">
        <v>42</v>
      </c>
      <c r="C48" s="14"/>
      <c r="D48" s="15">
        <v>13.315</v>
      </c>
      <c r="E48" s="15">
        <f>SUM(E42:E47)</f>
        <v>5.351</v>
      </c>
      <c r="F48" s="12"/>
    </row>
    <row r="49" spans="1:6" x14ac:dyDescent="0.25">
      <c r="A49" s="8" t="s">
        <v>49</v>
      </c>
      <c r="B49" s="9" t="s">
        <v>50</v>
      </c>
      <c r="C49" s="10" t="s">
        <v>22</v>
      </c>
      <c r="D49" s="11">
        <v>3.0390000000000001</v>
      </c>
      <c r="E49" s="11">
        <v>0.41</v>
      </c>
      <c r="F49" s="8" t="s">
        <v>4</v>
      </c>
    </row>
    <row r="50" spans="1:6" x14ac:dyDescent="0.25">
      <c r="A50" s="12" t="s">
        <v>12</v>
      </c>
      <c r="B50" s="13" t="s">
        <v>50</v>
      </c>
      <c r="C50" s="14"/>
      <c r="D50" s="15">
        <v>3.0390000000000001</v>
      </c>
      <c r="E50" s="15">
        <f>SUM(E49)</f>
        <v>0.41</v>
      </c>
      <c r="F50" s="12"/>
    </row>
    <row r="51" spans="1:6" x14ac:dyDescent="0.25">
      <c r="A51" s="8" t="s">
        <v>51</v>
      </c>
      <c r="B51" s="9" t="s">
        <v>52</v>
      </c>
      <c r="C51" s="10" t="s">
        <v>53</v>
      </c>
      <c r="D51" s="11">
        <v>2.4990000000000001</v>
      </c>
      <c r="E51" s="11">
        <v>2.1930000000000001</v>
      </c>
      <c r="F51" s="8" t="s">
        <v>4</v>
      </c>
    </row>
    <row r="52" spans="1:6" x14ac:dyDescent="0.25">
      <c r="A52" s="5" t="s">
        <v>51</v>
      </c>
      <c r="B52" s="6" t="s">
        <v>52</v>
      </c>
      <c r="C52" s="4" t="s">
        <v>54</v>
      </c>
      <c r="D52" s="7">
        <v>1.798</v>
      </c>
      <c r="E52" s="7">
        <v>1.798</v>
      </c>
      <c r="F52" s="5" t="s">
        <v>4</v>
      </c>
    </row>
    <row r="53" spans="1:6" x14ac:dyDescent="0.25">
      <c r="A53" s="5" t="s">
        <v>51</v>
      </c>
      <c r="B53" s="6" t="s">
        <v>52</v>
      </c>
      <c r="C53" s="4" t="s">
        <v>55</v>
      </c>
      <c r="D53" s="7">
        <v>2.274</v>
      </c>
      <c r="E53" s="7">
        <v>2.1389999999999998</v>
      </c>
      <c r="F53" s="5" t="s">
        <v>4</v>
      </c>
    </row>
    <row r="54" spans="1:6" x14ac:dyDescent="0.25">
      <c r="A54" s="5" t="s">
        <v>51</v>
      </c>
      <c r="B54" s="6" t="s">
        <v>52</v>
      </c>
      <c r="C54" s="4" t="s">
        <v>56</v>
      </c>
      <c r="D54" s="7">
        <v>2.1230000000000002</v>
      </c>
      <c r="E54" s="7">
        <v>2.0619999999999998</v>
      </c>
      <c r="F54" s="5" t="s">
        <v>4</v>
      </c>
    </row>
    <row r="55" spans="1:6" x14ac:dyDescent="0.25">
      <c r="A55" s="5" t="s">
        <v>51</v>
      </c>
      <c r="B55" s="6" t="s">
        <v>52</v>
      </c>
      <c r="C55" s="4" t="s">
        <v>57</v>
      </c>
      <c r="D55" s="7">
        <v>1.06</v>
      </c>
      <c r="E55" s="7">
        <v>1.04</v>
      </c>
      <c r="F55" s="5" t="s">
        <v>4</v>
      </c>
    </row>
    <row r="56" spans="1:6" x14ac:dyDescent="0.25">
      <c r="A56" s="5" t="s">
        <v>51</v>
      </c>
      <c r="B56" s="6" t="s">
        <v>52</v>
      </c>
      <c r="C56" s="4" t="s">
        <v>58</v>
      </c>
      <c r="D56" s="7">
        <v>1.02</v>
      </c>
      <c r="E56" s="7">
        <v>6.0999999999999999E-2</v>
      </c>
      <c r="F56" s="5" t="s">
        <v>4</v>
      </c>
    </row>
    <row r="57" spans="1:6" x14ac:dyDescent="0.25">
      <c r="A57" s="5" t="s">
        <v>51</v>
      </c>
      <c r="B57" s="6" t="s">
        <v>52</v>
      </c>
      <c r="C57" s="4" t="s">
        <v>58</v>
      </c>
      <c r="D57" s="7">
        <v>1.02</v>
      </c>
      <c r="E57" s="7">
        <v>0.27300000000000002</v>
      </c>
      <c r="F57" s="5" t="s">
        <v>4</v>
      </c>
    </row>
    <row r="58" spans="1:6" x14ac:dyDescent="0.25">
      <c r="A58" s="5" t="s">
        <v>51</v>
      </c>
      <c r="B58" s="6" t="s">
        <v>52</v>
      </c>
      <c r="C58" s="4" t="s">
        <v>59</v>
      </c>
      <c r="D58" s="7">
        <v>3.1789999999999998</v>
      </c>
      <c r="E58" s="7">
        <v>3.0819999999999999</v>
      </c>
      <c r="F58" s="5" t="s">
        <v>4</v>
      </c>
    </row>
    <row r="59" spans="1:6" x14ac:dyDescent="0.25">
      <c r="A59" s="5" t="s">
        <v>51</v>
      </c>
      <c r="B59" s="6" t="s">
        <v>52</v>
      </c>
      <c r="C59" s="4" t="s">
        <v>60</v>
      </c>
      <c r="D59" s="7">
        <v>2.8330000000000002</v>
      </c>
      <c r="E59" s="7">
        <v>0.27200000000000002</v>
      </c>
      <c r="F59" s="5" t="s">
        <v>4</v>
      </c>
    </row>
    <row r="60" spans="1:6" x14ac:dyDescent="0.25">
      <c r="A60" s="5" t="s">
        <v>51</v>
      </c>
      <c r="B60" s="6" t="s">
        <v>52</v>
      </c>
      <c r="C60" s="4" t="s">
        <v>60</v>
      </c>
      <c r="D60" s="7">
        <v>2.8330000000000002</v>
      </c>
      <c r="E60" s="7">
        <v>2.137</v>
      </c>
      <c r="F60" s="5" t="s">
        <v>4</v>
      </c>
    </row>
    <row r="61" spans="1:6" x14ac:dyDescent="0.25">
      <c r="A61" s="5" t="s">
        <v>51</v>
      </c>
      <c r="B61" s="6" t="s">
        <v>52</v>
      </c>
      <c r="C61" s="4" t="s">
        <v>61</v>
      </c>
      <c r="D61" s="7">
        <v>3.028</v>
      </c>
      <c r="E61" s="7">
        <v>3.0150000000000001</v>
      </c>
      <c r="F61" s="5" t="s">
        <v>4</v>
      </c>
    </row>
    <row r="62" spans="1:6" x14ac:dyDescent="0.25">
      <c r="A62" s="5" t="s">
        <v>51</v>
      </c>
      <c r="B62" s="6" t="s">
        <v>52</v>
      </c>
      <c r="C62" s="4" t="s">
        <v>62</v>
      </c>
      <c r="D62" s="7">
        <v>2.8029999999999999</v>
      </c>
      <c r="E62" s="7">
        <v>2.7130000000000001</v>
      </c>
      <c r="F62" s="5" t="s">
        <v>4</v>
      </c>
    </row>
    <row r="63" spans="1:6" x14ac:dyDescent="0.25">
      <c r="A63" s="5" t="s">
        <v>51</v>
      </c>
      <c r="B63" s="6" t="s">
        <v>52</v>
      </c>
      <c r="C63" s="4" t="s">
        <v>63</v>
      </c>
      <c r="D63" s="7">
        <v>2.718</v>
      </c>
      <c r="E63" s="7">
        <v>2.1960000000000002</v>
      </c>
      <c r="F63" s="5" t="s">
        <v>4</v>
      </c>
    </row>
    <row r="64" spans="1:6" x14ac:dyDescent="0.25">
      <c r="A64" s="5" t="s">
        <v>51</v>
      </c>
      <c r="B64" s="6" t="s">
        <v>52</v>
      </c>
      <c r="C64" s="4" t="s">
        <v>3</v>
      </c>
      <c r="D64" s="7">
        <v>2.4969999999999999</v>
      </c>
      <c r="E64" s="7">
        <v>0.252</v>
      </c>
      <c r="F64" s="5" t="s">
        <v>4</v>
      </c>
    </row>
    <row r="65" spans="1:6" x14ac:dyDescent="0.25">
      <c r="A65" s="5" t="s">
        <v>51</v>
      </c>
      <c r="B65" s="6" t="s">
        <v>52</v>
      </c>
      <c r="C65" s="4" t="s">
        <v>3</v>
      </c>
      <c r="D65" s="7">
        <v>2.4969999999999999</v>
      </c>
      <c r="E65" s="7">
        <v>0.93300000000000005</v>
      </c>
      <c r="F65" s="5" t="s">
        <v>4</v>
      </c>
    </row>
    <row r="66" spans="1:6" x14ac:dyDescent="0.25">
      <c r="A66" s="5" t="s">
        <v>51</v>
      </c>
      <c r="B66" s="6" t="s">
        <v>52</v>
      </c>
      <c r="C66" s="4" t="s">
        <v>5</v>
      </c>
      <c r="D66" s="7">
        <v>1.8280000000000001</v>
      </c>
      <c r="E66" s="7">
        <v>0.217</v>
      </c>
      <c r="F66" s="5" t="s">
        <v>4</v>
      </c>
    </row>
    <row r="67" spans="1:6" x14ac:dyDescent="0.25">
      <c r="A67" s="5" t="s">
        <v>51</v>
      </c>
      <c r="B67" s="6" t="s">
        <v>52</v>
      </c>
      <c r="C67" s="4" t="s">
        <v>64</v>
      </c>
      <c r="D67" s="7">
        <v>1.93</v>
      </c>
      <c r="E67" s="7">
        <v>1.768</v>
      </c>
      <c r="F67" s="5" t="s">
        <v>4</v>
      </c>
    </row>
    <row r="68" spans="1:6" x14ac:dyDescent="0.25">
      <c r="A68" s="5" t="s">
        <v>51</v>
      </c>
      <c r="B68" s="6" t="s">
        <v>52</v>
      </c>
      <c r="C68" s="4" t="s">
        <v>65</v>
      </c>
      <c r="D68" s="7">
        <v>1.6719999999999999</v>
      </c>
      <c r="E68" s="7">
        <v>0.72399999999999998</v>
      </c>
      <c r="F68" s="5" t="s">
        <v>4</v>
      </c>
    </row>
    <row r="69" spans="1:6" x14ac:dyDescent="0.25">
      <c r="A69" s="5" t="s">
        <v>51</v>
      </c>
      <c r="B69" s="6" t="s">
        <v>52</v>
      </c>
      <c r="C69" s="4" t="s">
        <v>66</v>
      </c>
      <c r="D69" s="7">
        <v>3.7730000000000001</v>
      </c>
      <c r="E69" s="7">
        <v>3.6309999999999998</v>
      </c>
      <c r="F69" s="5" t="s">
        <v>4</v>
      </c>
    </row>
    <row r="70" spans="1:6" x14ac:dyDescent="0.25">
      <c r="A70" s="5" t="s">
        <v>51</v>
      </c>
      <c r="B70" s="6" t="s">
        <v>52</v>
      </c>
      <c r="C70" s="4" t="s">
        <v>17</v>
      </c>
      <c r="D70" s="7">
        <v>23.890999999999998</v>
      </c>
      <c r="E70" s="7">
        <v>1.2999999999999999E-2</v>
      </c>
      <c r="F70" s="5" t="s">
        <v>4</v>
      </c>
    </row>
    <row r="71" spans="1:6" x14ac:dyDescent="0.25">
      <c r="A71" s="5" t="s">
        <v>51</v>
      </c>
      <c r="B71" s="6" t="s">
        <v>52</v>
      </c>
      <c r="C71" s="4" t="s">
        <v>67</v>
      </c>
      <c r="D71" s="7">
        <v>0.89500000000000002</v>
      </c>
      <c r="E71" s="7">
        <v>0.378</v>
      </c>
      <c r="F71" s="5" t="s">
        <v>4</v>
      </c>
    </row>
    <row r="72" spans="1:6" x14ac:dyDescent="0.25">
      <c r="A72" s="5" t="s">
        <v>51</v>
      </c>
      <c r="B72" s="6" t="s">
        <v>52</v>
      </c>
      <c r="C72" s="4" t="s">
        <v>68</v>
      </c>
      <c r="D72" s="7">
        <v>3.9529999999999998</v>
      </c>
      <c r="E72" s="7">
        <v>2.8109999999999999</v>
      </c>
      <c r="F72" s="5" t="s">
        <v>4</v>
      </c>
    </row>
    <row r="73" spans="1:6" x14ac:dyDescent="0.25">
      <c r="A73" s="5" t="s">
        <v>51</v>
      </c>
      <c r="B73" s="6" t="s">
        <v>52</v>
      </c>
      <c r="C73" s="4" t="s">
        <v>69</v>
      </c>
      <c r="D73" s="7">
        <v>4.3550000000000004</v>
      </c>
      <c r="E73" s="7">
        <v>0.86699999999999999</v>
      </c>
      <c r="F73" s="5" t="s">
        <v>4</v>
      </c>
    </row>
    <row r="74" spans="1:6" x14ac:dyDescent="0.25">
      <c r="A74" s="5" t="s">
        <v>51</v>
      </c>
      <c r="B74" s="6" t="s">
        <v>52</v>
      </c>
      <c r="C74" s="4" t="s">
        <v>69</v>
      </c>
      <c r="D74" s="7">
        <v>4.3550000000000004</v>
      </c>
      <c r="E74" s="7">
        <v>1.966</v>
      </c>
      <c r="F74" s="5" t="s">
        <v>4</v>
      </c>
    </row>
    <row r="75" spans="1:6" x14ac:dyDescent="0.25">
      <c r="A75" s="5" t="s">
        <v>51</v>
      </c>
      <c r="B75" s="6" t="s">
        <v>52</v>
      </c>
      <c r="C75" s="4" t="s">
        <v>70</v>
      </c>
      <c r="D75" s="7">
        <v>3.0920000000000001</v>
      </c>
      <c r="E75" s="7">
        <v>3.0840000000000001</v>
      </c>
      <c r="F75" s="5" t="s">
        <v>4</v>
      </c>
    </row>
    <row r="76" spans="1:6" x14ac:dyDescent="0.25">
      <c r="A76" s="5" t="s">
        <v>51</v>
      </c>
      <c r="B76" s="6" t="s">
        <v>52</v>
      </c>
      <c r="C76" s="4" t="s">
        <v>71</v>
      </c>
      <c r="D76" s="7">
        <v>3.6480000000000001</v>
      </c>
      <c r="E76" s="7">
        <v>3.4000000000000002E-2</v>
      </c>
      <c r="F76" s="5" t="s">
        <v>4</v>
      </c>
    </row>
    <row r="77" spans="1:6" x14ac:dyDescent="0.25">
      <c r="A77" s="5" t="s">
        <v>51</v>
      </c>
      <c r="B77" s="6" t="s">
        <v>52</v>
      </c>
      <c r="C77" s="4" t="s">
        <v>72</v>
      </c>
      <c r="D77" s="7">
        <v>1.7569999999999999</v>
      </c>
      <c r="E77" s="7">
        <v>0.308</v>
      </c>
      <c r="F77" s="5" t="s">
        <v>4</v>
      </c>
    </row>
    <row r="78" spans="1:6" x14ac:dyDescent="0.25">
      <c r="A78" s="5" t="s">
        <v>51</v>
      </c>
      <c r="B78" s="6" t="s">
        <v>52</v>
      </c>
      <c r="C78" s="4" t="s">
        <v>73</v>
      </c>
      <c r="D78" s="7">
        <v>1.679</v>
      </c>
      <c r="E78" s="7">
        <v>1.0999999999999999E-2</v>
      </c>
      <c r="F78" s="5" t="s">
        <v>4</v>
      </c>
    </row>
    <row r="79" spans="1:6" x14ac:dyDescent="0.25">
      <c r="A79" s="5" t="s">
        <v>51</v>
      </c>
      <c r="B79" s="6" t="s">
        <v>52</v>
      </c>
      <c r="C79" s="4" t="s">
        <v>74</v>
      </c>
      <c r="D79" s="7">
        <v>4.6479999999999997</v>
      </c>
      <c r="E79" s="7">
        <v>2.9000000000000001E-2</v>
      </c>
      <c r="F79" s="5" t="s">
        <v>4</v>
      </c>
    </row>
    <row r="80" spans="1:6" x14ac:dyDescent="0.25">
      <c r="A80" s="5" t="s">
        <v>51</v>
      </c>
      <c r="B80" s="6" t="s">
        <v>52</v>
      </c>
      <c r="C80" s="4" t="s">
        <v>75</v>
      </c>
      <c r="D80" s="7">
        <v>4.0389999999999997</v>
      </c>
      <c r="E80" s="7">
        <v>0.91</v>
      </c>
      <c r="F80" s="5" t="s">
        <v>4</v>
      </c>
    </row>
    <row r="81" spans="1:6" x14ac:dyDescent="0.25">
      <c r="A81" s="5" t="s">
        <v>51</v>
      </c>
      <c r="B81" s="6" t="s">
        <v>52</v>
      </c>
      <c r="C81" s="4" t="s">
        <v>76</v>
      </c>
      <c r="D81" s="7">
        <v>3.1669999999999998</v>
      </c>
      <c r="E81" s="7">
        <v>1.139</v>
      </c>
      <c r="F81" s="5" t="s">
        <v>4</v>
      </c>
    </row>
    <row r="82" spans="1:6" x14ac:dyDescent="0.25">
      <c r="A82" s="5" t="s">
        <v>51</v>
      </c>
      <c r="B82" s="6" t="s">
        <v>52</v>
      </c>
      <c r="C82" s="4" t="s">
        <v>77</v>
      </c>
      <c r="D82" s="7">
        <v>1.1919999999999999</v>
      </c>
      <c r="E82" s="7">
        <v>0.70699999999999996</v>
      </c>
      <c r="F82" s="5" t="s">
        <v>4</v>
      </c>
    </row>
    <row r="83" spans="1:6" x14ac:dyDescent="0.25">
      <c r="A83" s="5" t="s">
        <v>51</v>
      </c>
      <c r="B83" s="6" t="s">
        <v>52</v>
      </c>
      <c r="C83" s="4" t="s">
        <v>78</v>
      </c>
      <c r="D83" s="7">
        <v>1.8740000000000001</v>
      </c>
      <c r="E83" s="7">
        <v>1.7889999999999999</v>
      </c>
      <c r="F83" s="5" t="s">
        <v>4</v>
      </c>
    </row>
    <row r="84" spans="1:6" x14ac:dyDescent="0.25">
      <c r="A84" s="5" t="s">
        <v>51</v>
      </c>
      <c r="B84" s="6" t="s">
        <v>52</v>
      </c>
      <c r="C84" s="4" t="s">
        <v>79</v>
      </c>
      <c r="D84" s="7">
        <v>5.7439999999999998</v>
      </c>
      <c r="E84" s="7">
        <v>2.7370000000000001</v>
      </c>
      <c r="F84" s="5" t="s">
        <v>4</v>
      </c>
    </row>
    <row r="85" spans="1:6" x14ac:dyDescent="0.25">
      <c r="A85" s="5" t="s">
        <v>51</v>
      </c>
      <c r="B85" s="6" t="s">
        <v>52</v>
      </c>
      <c r="C85" s="4" t="s">
        <v>80</v>
      </c>
      <c r="D85" s="7">
        <v>2.0190000000000001</v>
      </c>
      <c r="E85" s="7">
        <v>4.5999999999999999E-2</v>
      </c>
      <c r="F85" s="5" t="s">
        <v>4</v>
      </c>
    </row>
    <row r="86" spans="1:6" x14ac:dyDescent="0.25">
      <c r="A86" s="5" t="s">
        <v>51</v>
      </c>
      <c r="B86" s="6" t="s">
        <v>52</v>
      </c>
      <c r="C86" s="4" t="s">
        <v>80</v>
      </c>
      <c r="D86" s="7">
        <v>2.0190000000000001</v>
      </c>
      <c r="E86" s="7">
        <v>1.863</v>
      </c>
      <c r="F86" s="5" t="s">
        <v>4</v>
      </c>
    </row>
    <row r="87" spans="1:6" x14ac:dyDescent="0.25">
      <c r="A87" s="5" t="s">
        <v>51</v>
      </c>
      <c r="B87" s="6" t="s">
        <v>52</v>
      </c>
      <c r="C87" s="4" t="s">
        <v>81</v>
      </c>
      <c r="D87" s="7">
        <v>1.3959999999999999</v>
      </c>
      <c r="E87" s="7">
        <v>1.3879999999999999</v>
      </c>
      <c r="F87" s="5" t="s">
        <v>4</v>
      </c>
    </row>
    <row r="88" spans="1:6" x14ac:dyDescent="0.25">
      <c r="A88" s="5" t="s">
        <v>51</v>
      </c>
      <c r="B88" s="6" t="s">
        <v>52</v>
      </c>
      <c r="C88" s="4" t="s">
        <v>82</v>
      </c>
      <c r="D88" s="7">
        <v>1.5920000000000001</v>
      </c>
      <c r="E88" s="7">
        <v>0.27500000000000002</v>
      </c>
      <c r="F88" s="5" t="s">
        <v>4</v>
      </c>
    </row>
    <row r="89" spans="1:6" x14ac:dyDescent="0.25">
      <c r="A89" s="5" t="s">
        <v>51</v>
      </c>
      <c r="B89" s="6" t="s">
        <v>52</v>
      </c>
      <c r="C89" s="4" t="s">
        <v>83</v>
      </c>
      <c r="D89" s="7">
        <v>2.831</v>
      </c>
      <c r="E89" s="7">
        <v>2.81</v>
      </c>
      <c r="F89" s="5" t="s">
        <v>4</v>
      </c>
    </row>
    <row r="90" spans="1:6" x14ac:dyDescent="0.25">
      <c r="A90" s="5" t="s">
        <v>51</v>
      </c>
      <c r="B90" s="6" t="s">
        <v>52</v>
      </c>
      <c r="C90" s="4" t="s">
        <v>84</v>
      </c>
      <c r="D90" s="7">
        <v>3.2349999999999999</v>
      </c>
      <c r="E90" s="7">
        <v>1.0940000000000001</v>
      </c>
      <c r="F90" s="5" t="s">
        <v>4</v>
      </c>
    </row>
    <row r="91" spans="1:6" x14ac:dyDescent="0.25">
      <c r="A91" s="5" t="s">
        <v>51</v>
      </c>
      <c r="B91" s="6" t="s">
        <v>52</v>
      </c>
      <c r="C91" s="4" t="s">
        <v>23</v>
      </c>
      <c r="D91" s="7">
        <v>2.0960000000000001</v>
      </c>
      <c r="E91" s="7">
        <v>1.554</v>
      </c>
      <c r="F91" s="5" t="s">
        <v>4</v>
      </c>
    </row>
    <row r="92" spans="1:6" x14ac:dyDescent="0.25">
      <c r="A92" s="5" t="s">
        <v>51</v>
      </c>
      <c r="B92" s="6" t="s">
        <v>52</v>
      </c>
      <c r="C92" s="4" t="s">
        <v>85</v>
      </c>
      <c r="D92" s="7">
        <v>2.2589999999999999</v>
      </c>
      <c r="E92" s="7">
        <v>2.214</v>
      </c>
      <c r="F92" s="5" t="s">
        <v>4</v>
      </c>
    </row>
    <row r="93" spans="1:6" x14ac:dyDescent="0.25">
      <c r="A93" s="5" t="s">
        <v>51</v>
      </c>
      <c r="B93" s="6" t="s">
        <v>52</v>
      </c>
      <c r="C93" s="4" t="s">
        <v>35</v>
      </c>
      <c r="D93" s="7">
        <v>3.3149999999999999</v>
      </c>
      <c r="E93" s="7">
        <v>2.7410000000000001</v>
      </c>
      <c r="F93" s="5" t="s">
        <v>4</v>
      </c>
    </row>
    <row r="94" spans="1:6" x14ac:dyDescent="0.25">
      <c r="A94" s="5" t="s">
        <v>51</v>
      </c>
      <c r="B94" s="6" t="s">
        <v>52</v>
      </c>
      <c r="C94" s="4" t="s">
        <v>86</v>
      </c>
      <c r="D94" s="7">
        <v>0.63</v>
      </c>
      <c r="E94" s="7">
        <v>0.33400000000000002</v>
      </c>
      <c r="F94" s="5" t="s">
        <v>4</v>
      </c>
    </row>
    <row r="95" spans="1:6" x14ac:dyDescent="0.25">
      <c r="A95" s="5" t="s">
        <v>51</v>
      </c>
      <c r="B95" s="6" t="s">
        <v>52</v>
      </c>
      <c r="C95" s="4" t="s">
        <v>87</v>
      </c>
      <c r="D95" s="7">
        <v>7.944</v>
      </c>
      <c r="E95" s="7">
        <v>0.56899999999999995</v>
      </c>
      <c r="F95" s="5" t="s">
        <v>4</v>
      </c>
    </row>
    <row r="96" spans="1:6" x14ac:dyDescent="0.25">
      <c r="A96" s="5" t="s">
        <v>51</v>
      </c>
      <c r="B96" s="6" t="s">
        <v>52</v>
      </c>
      <c r="C96" s="4" t="s">
        <v>88</v>
      </c>
      <c r="D96" s="7">
        <v>2.3410000000000002</v>
      </c>
      <c r="E96" s="7">
        <v>0.55600000000000005</v>
      </c>
      <c r="F96" s="5" t="s">
        <v>4</v>
      </c>
    </row>
    <row r="97" spans="1:6" x14ac:dyDescent="0.25">
      <c r="A97" s="5" t="s">
        <v>51</v>
      </c>
      <c r="B97" s="6" t="s">
        <v>52</v>
      </c>
      <c r="C97" s="4" t="s">
        <v>89</v>
      </c>
      <c r="D97" s="7">
        <v>2.375</v>
      </c>
      <c r="E97" s="7">
        <v>1.2410000000000001</v>
      </c>
      <c r="F97" s="5" t="s">
        <v>4</v>
      </c>
    </row>
    <row r="98" spans="1:6" x14ac:dyDescent="0.25">
      <c r="A98" s="5" t="s">
        <v>51</v>
      </c>
      <c r="B98" s="6" t="s">
        <v>52</v>
      </c>
      <c r="C98" s="4" t="s">
        <v>90</v>
      </c>
      <c r="D98" s="7">
        <v>1.1120000000000001</v>
      </c>
      <c r="E98" s="7">
        <v>1.085</v>
      </c>
      <c r="F98" s="5" t="s">
        <v>4</v>
      </c>
    </row>
    <row r="99" spans="1:6" x14ac:dyDescent="0.25">
      <c r="A99" s="5" t="s">
        <v>51</v>
      </c>
      <c r="B99" s="6" t="s">
        <v>52</v>
      </c>
      <c r="C99" s="4" t="s">
        <v>91</v>
      </c>
      <c r="D99" s="7">
        <v>0.748</v>
      </c>
      <c r="E99" s="7">
        <v>0.23300000000000001</v>
      </c>
      <c r="F99" s="5" t="s">
        <v>4</v>
      </c>
    </row>
    <row r="100" spans="1:6" x14ac:dyDescent="0.25">
      <c r="A100" s="5" t="s">
        <v>51</v>
      </c>
      <c r="B100" s="6" t="s">
        <v>52</v>
      </c>
      <c r="C100" s="4" t="s">
        <v>92</v>
      </c>
      <c r="D100" s="7">
        <v>1.052</v>
      </c>
      <c r="E100" s="7">
        <v>1.0169999999999999</v>
      </c>
      <c r="F100" s="5" t="s">
        <v>4</v>
      </c>
    </row>
    <row r="101" spans="1:6" x14ac:dyDescent="0.25">
      <c r="A101" s="5" t="s">
        <v>51</v>
      </c>
      <c r="B101" s="6" t="s">
        <v>52</v>
      </c>
      <c r="C101" s="4" t="s">
        <v>93</v>
      </c>
      <c r="D101" s="7">
        <v>2.5249999999999999</v>
      </c>
      <c r="E101" s="7">
        <v>2.5070000000000001</v>
      </c>
      <c r="F101" s="5" t="s">
        <v>4</v>
      </c>
    </row>
    <row r="102" spans="1:6" x14ac:dyDescent="0.25">
      <c r="A102" s="5" t="s">
        <v>51</v>
      </c>
      <c r="B102" s="6" t="s">
        <v>52</v>
      </c>
      <c r="C102" s="4" t="s">
        <v>94</v>
      </c>
      <c r="D102" s="7">
        <v>2.5449999999999999</v>
      </c>
      <c r="E102" s="7">
        <v>2.5179999999999998</v>
      </c>
      <c r="F102" s="5" t="s">
        <v>4</v>
      </c>
    </row>
    <row r="103" spans="1:6" x14ac:dyDescent="0.25">
      <c r="A103" s="5" t="s">
        <v>51</v>
      </c>
      <c r="B103" s="6" t="s">
        <v>52</v>
      </c>
      <c r="C103" s="4" t="s">
        <v>95</v>
      </c>
      <c r="D103" s="7">
        <v>3.1280000000000001</v>
      </c>
      <c r="E103" s="7">
        <v>2.4449999999999998</v>
      </c>
      <c r="F103" s="5" t="s">
        <v>4</v>
      </c>
    </row>
    <row r="104" spans="1:6" x14ac:dyDescent="0.25">
      <c r="A104" s="5" t="s">
        <v>51</v>
      </c>
      <c r="B104" s="6" t="s">
        <v>52</v>
      </c>
      <c r="C104" s="4" t="s">
        <v>26</v>
      </c>
      <c r="D104" s="7">
        <v>5.5190000000000001</v>
      </c>
      <c r="E104" s="7">
        <v>0.39200000000000002</v>
      </c>
      <c r="F104" s="5" t="s">
        <v>4</v>
      </c>
    </row>
    <row r="105" spans="1:6" x14ac:dyDescent="0.25">
      <c r="A105" s="5" t="s">
        <v>51</v>
      </c>
      <c r="B105" s="6" t="s">
        <v>52</v>
      </c>
      <c r="C105" s="4" t="s">
        <v>96</v>
      </c>
      <c r="D105" s="7">
        <v>3.802</v>
      </c>
      <c r="E105" s="7">
        <v>0.81599999999999995</v>
      </c>
      <c r="F105" s="5" t="s">
        <v>4</v>
      </c>
    </row>
    <row r="106" spans="1:6" x14ac:dyDescent="0.25">
      <c r="A106" s="5" t="s">
        <v>51</v>
      </c>
      <c r="B106" s="6" t="s">
        <v>52</v>
      </c>
      <c r="C106" s="4" t="s">
        <v>97</v>
      </c>
      <c r="D106" s="7">
        <v>1.889</v>
      </c>
      <c r="E106" s="7">
        <v>0.191</v>
      </c>
      <c r="F106" s="5" t="s">
        <v>4</v>
      </c>
    </row>
    <row r="107" spans="1:6" x14ac:dyDescent="0.25">
      <c r="A107" s="5" t="s">
        <v>51</v>
      </c>
      <c r="B107" s="6" t="s">
        <v>52</v>
      </c>
      <c r="C107" s="4" t="s">
        <v>98</v>
      </c>
      <c r="D107" s="7">
        <v>3.5369999999999999</v>
      </c>
      <c r="E107" s="7">
        <v>0.70799999999999996</v>
      </c>
      <c r="F107" s="5" t="s">
        <v>4</v>
      </c>
    </row>
    <row r="108" spans="1:6" x14ac:dyDescent="0.25">
      <c r="A108" s="5" t="s">
        <v>51</v>
      </c>
      <c r="B108" s="6" t="s">
        <v>52</v>
      </c>
      <c r="C108" s="4" t="s">
        <v>98</v>
      </c>
      <c r="D108" s="7">
        <v>3.5369999999999999</v>
      </c>
      <c r="E108" s="7">
        <v>1.1100000000000001</v>
      </c>
      <c r="F108" s="5" t="s">
        <v>4</v>
      </c>
    </row>
    <row r="109" spans="1:6" x14ac:dyDescent="0.25">
      <c r="A109" s="5" t="s">
        <v>51</v>
      </c>
      <c r="B109" s="6" t="s">
        <v>52</v>
      </c>
      <c r="C109" s="4" t="s">
        <v>99</v>
      </c>
      <c r="D109" s="7">
        <v>3.0979999999999999</v>
      </c>
      <c r="E109" s="7">
        <v>0.309</v>
      </c>
      <c r="F109" s="5" t="s">
        <v>4</v>
      </c>
    </row>
    <row r="110" spans="1:6" x14ac:dyDescent="0.25">
      <c r="A110" s="5" t="s">
        <v>51</v>
      </c>
      <c r="B110" s="6" t="s">
        <v>52</v>
      </c>
      <c r="C110" s="4" t="s">
        <v>100</v>
      </c>
      <c r="D110" s="7">
        <v>1.478</v>
      </c>
      <c r="E110" s="7">
        <v>0.441</v>
      </c>
      <c r="F110" s="5" t="s">
        <v>4</v>
      </c>
    </row>
    <row r="111" spans="1:6" x14ac:dyDescent="0.25">
      <c r="A111" s="5" t="s">
        <v>51</v>
      </c>
      <c r="B111" s="6" t="s">
        <v>52</v>
      </c>
      <c r="C111" s="4" t="s">
        <v>7</v>
      </c>
      <c r="D111" s="7">
        <v>3.323</v>
      </c>
      <c r="E111" s="7">
        <v>1.6559999999999999</v>
      </c>
      <c r="F111" s="5" t="s">
        <v>4</v>
      </c>
    </row>
    <row r="112" spans="1:6" x14ac:dyDescent="0.25">
      <c r="A112" s="5" t="s">
        <v>51</v>
      </c>
      <c r="B112" s="6" t="s">
        <v>52</v>
      </c>
      <c r="C112" s="4" t="s">
        <v>101</v>
      </c>
      <c r="D112" s="7">
        <v>2.8809999999999998</v>
      </c>
      <c r="E112" s="7">
        <v>1.1060000000000001</v>
      </c>
      <c r="F112" s="5" t="s">
        <v>4</v>
      </c>
    </row>
    <row r="113" spans="1:6" x14ac:dyDescent="0.25">
      <c r="A113" s="5" t="s">
        <v>51</v>
      </c>
      <c r="B113" s="6" t="s">
        <v>52</v>
      </c>
      <c r="C113" s="4" t="s">
        <v>102</v>
      </c>
      <c r="D113" s="7">
        <v>2.0379999999999998</v>
      </c>
      <c r="E113" s="7">
        <v>1.9630000000000001</v>
      </c>
      <c r="F113" s="5" t="s">
        <v>4</v>
      </c>
    </row>
    <row r="114" spans="1:6" x14ac:dyDescent="0.25">
      <c r="A114" s="5" t="s">
        <v>51</v>
      </c>
      <c r="B114" s="6" t="s">
        <v>52</v>
      </c>
      <c r="C114" s="4" t="s">
        <v>103</v>
      </c>
      <c r="D114" s="7">
        <v>4.9989999999999997</v>
      </c>
      <c r="E114" s="7">
        <v>0.25</v>
      </c>
      <c r="F114" s="5" t="s">
        <v>4</v>
      </c>
    </row>
    <row r="115" spans="1:6" x14ac:dyDescent="0.25">
      <c r="A115" s="5" t="s">
        <v>51</v>
      </c>
      <c r="B115" s="6" t="s">
        <v>52</v>
      </c>
      <c r="C115" s="4" t="s">
        <v>104</v>
      </c>
      <c r="D115" s="7">
        <v>4.1379999999999999</v>
      </c>
      <c r="E115" s="7">
        <v>0.124</v>
      </c>
      <c r="F115" s="5" t="s">
        <v>4</v>
      </c>
    </row>
    <row r="116" spans="1:6" x14ac:dyDescent="0.25">
      <c r="A116" s="5" t="s">
        <v>51</v>
      </c>
      <c r="B116" s="6" t="s">
        <v>52</v>
      </c>
      <c r="C116" s="4" t="s">
        <v>105</v>
      </c>
      <c r="D116" s="7">
        <v>2.2730000000000001</v>
      </c>
      <c r="E116" s="7">
        <v>0.40600000000000003</v>
      </c>
      <c r="F116" s="5" t="s">
        <v>4</v>
      </c>
    </row>
    <row r="117" spans="1:6" x14ac:dyDescent="0.25">
      <c r="A117" s="5" t="s">
        <v>51</v>
      </c>
      <c r="B117" s="6" t="s">
        <v>52</v>
      </c>
      <c r="C117" s="4" t="s">
        <v>106</v>
      </c>
      <c r="D117" s="7">
        <v>2.4950000000000001</v>
      </c>
      <c r="E117" s="7">
        <v>2.298</v>
      </c>
      <c r="F117" s="5" t="s">
        <v>4</v>
      </c>
    </row>
    <row r="118" spans="1:6" x14ac:dyDescent="0.25">
      <c r="A118" s="5" t="s">
        <v>51</v>
      </c>
      <c r="B118" s="6" t="s">
        <v>52</v>
      </c>
      <c r="C118" s="4" t="s">
        <v>107</v>
      </c>
      <c r="D118" s="7">
        <v>3.0720000000000001</v>
      </c>
      <c r="E118" s="7">
        <v>3.056</v>
      </c>
      <c r="F118" s="5" t="s">
        <v>4</v>
      </c>
    </row>
    <row r="119" spans="1:6" x14ac:dyDescent="0.25">
      <c r="A119" s="5" t="s">
        <v>51</v>
      </c>
      <c r="B119" s="6" t="s">
        <v>52</v>
      </c>
      <c r="C119" s="4" t="s">
        <v>108</v>
      </c>
      <c r="D119" s="7">
        <v>1.8180000000000001</v>
      </c>
      <c r="E119" s="7">
        <v>0.3</v>
      </c>
      <c r="F119" s="5" t="s">
        <v>4</v>
      </c>
    </row>
    <row r="120" spans="1:6" x14ac:dyDescent="0.25">
      <c r="A120" s="5" t="s">
        <v>51</v>
      </c>
      <c r="B120" s="6" t="s">
        <v>52</v>
      </c>
      <c r="C120" s="4" t="s">
        <v>108</v>
      </c>
      <c r="D120" s="7">
        <v>1.8180000000000001</v>
      </c>
      <c r="E120" s="7">
        <v>0.75</v>
      </c>
      <c r="F120" s="5" t="s">
        <v>4</v>
      </c>
    </row>
    <row r="121" spans="1:6" x14ac:dyDescent="0.25">
      <c r="A121" s="5" t="s">
        <v>51</v>
      </c>
      <c r="B121" s="6" t="s">
        <v>52</v>
      </c>
      <c r="C121" s="4" t="s">
        <v>109</v>
      </c>
      <c r="D121" s="7">
        <v>0.318</v>
      </c>
      <c r="E121" s="7">
        <v>0.126</v>
      </c>
      <c r="F121" s="5" t="s">
        <v>4</v>
      </c>
    </row>
    <row r="122" spans="1:6" x14ac:dyDescent="0.25">
      <c r="A122" s="5" t="s">
        <v>51</v>
      </c>
      <c r="B122" s="6" t="s">
        <v>52</v>
      </c>
      <c r="C122" s="4" t="s">
        <v>110</v>
      </c>
      <c r="D122" s="7">
        <v>3.907</v>
      </c>
      <c r="E122" s="7">
        <v>0.66800000000000004</v>
      </c>
      <c r="F122" s="5" t="s">
        <v>4</v>
      </c>
    </row>
    <row r="123" spans="1:6" x14ac:dyDescent="0.25">
      <c r="A123" s="5" t="s">
        <v>51</v>
      </c>
      <c r="B123" s="6" t="s">
        <v>52</v>
      </c>
      <c r="C123" s="4" t="s">
        <v>111</v>
      </c>
      <c r="D123" s="7">
        <v>5.7720000000000002</v>
      </c>
      <c r="E123" s="7">
        <v>0.74299999999999999</v>
      </c>
      <c r="F123" s="5" t="s">
        <v>4</v>
      </c>
    </row>
    <row r="124" spans="1:6" x14ac:dyDescent="0.25">
      <c r="A124" s="5" t="s">
        <v>51</v>
      </c>
      <c r="B124" s="6" t="s">
        <v>52</v>
      </c>
      <c r="C124" s="4" t="s">
        <v>112</v>
      </c>
      <c r="D124" s="7">
        <v>3.3</v>
      </c>
      <c r="E124" s="7">
        <v>8.7999999999999995E-2</v>
      </c>
      <c r="F124" s="5" t="s">
        <v>4</v>
      </c>
    </row>
    <row r="125" spans="1:6" x14ac:dyDescent="0.25">
      <c r="A125" s="5" t="s">
        <v>51</v>
      </c>
      <c r="B125" s="6" t="s">
        <v>52</v>
      </c>
      <c r="C125" s="4" t="s">
        <v>113</v>
      </c>
      <c r="D125" s="7">
        <v>4.6040000000000001</v>
      </c>
      <c r="E125" s="7">
        <v>0.625</v>
      </c>
      <c r="F125" s="5" t="s">
        <v>4</v>
      </c>
    </row>
    <row r="126" spans="1:6" x14ac:dyDescent="0.25">
      <c r="A126" s="5" t="s">
        <v>51</v>
      </c>
      <c r="B126" s="6" t="s">
        <v>52</v>
      </c>
      <c r="C126" s="4" t="s">
        <v>114</v>
      </c>
      <c r="D126" s="7">
        <v>1.7909999999999999</v>
      </c>
      <c r="E126" s="7">
        <v>0.501</v>
      </c>
      <c r="F126" s="5" t="s">
        <v>4</v>
      </c>
    </row>
    <row r="127" spans="1:6" x14ac:dyDescent="0.25">
      <c r="A127" s="12" t="s">
        <v>12</v>
      </c>
      <c r="B127" s="13" t="s">
        <v>52</v>
      </c>
      <c r="C127" s="14"/>
      <c r="D127" s="15">
        <v>228.24299999999999</v>
      </c>
      <c r="E127" s="15">
        <f>SUM(E51:E126)</f>
        <v>92.406000000000006</v>
      </c>
      <c r="F127" s="12"/>
    </row>
    <row r="128" spans="1:6" x14ac:dyDescent="0.25">
      <c r="A128" s="8" t="s">
        <v>115</v>
      </c>
      <c r="B128" s="9" t="s">
        <v>116</v>
      </c>
      <c r="C128" s="10" t="s">
        <v>17</v>
      </c>
      <c r="D128" s="11">
        <v>23.890999999999998</v>
      </c>
      <c r="E128" s="11">
        <v>0.85099999999999998</v>
      </c>
      <c r="F128" s="8" t="s">
        <v>4</v>
      </c>
    </row>
    <row r="129" spans="1:6" x14ac:dyDescent="0.25">
      <c r="A129" s="5" t="s">
        <v>115</v>
      </c>
      <c r="B129" s="6" t="s">
        <v>116</v>
      </c>
      <c r="C129" s="4" t="s">
        <v>117</v>
      </c>
      <c r="D129" s="7">
        <v>5.7489999999999997</v>
      </c>
      <c r="E129" s="7">
        <v>2.8050000000000002</v>
      </c>
      <c r="F129" s="5" t="s">
        <v>4</v>
      </c>
    </row>
    <row r="130" spans="1:6" x14ac:dyDescent="0.25">
      <c r="A130" s="5" t="s">
        <v>115</v>
      </c>
      <c r="B130" s="6" t="s">
        <v>116</v>
      </c>
      <c r="C130" s="4" t="s">
        <v>118</v>
      </c>
      <c r="D130" s="7">
        <v>0.65200000000000002</v>
      </c>
      <c r="E130" s="7">
        <v>0.43099999999999999</v>
      </c>
      <c r="F130" s="5" t="s">
        <v>4</v>
      </c>
    </row>
    <row r="131" spans="1:6" x14ac:dyDescent="0.25">
      <c r="A131" s="5" t="s">
        <v>115</v>
      </c>
      <c r="B131" s="6" t="s">
        <v>116</v>
      </c>
      <c r="C131" s="4" t="s">
        <v>119</v>
      </c>
      <c r="D131" s="7">
        <v>0.57599999999999996</v>
      </c>
      <c r="E131" s="7">
        <v>0.29699999999999999</v>
      </c>
      <c r="F131" s="5" t="s">
        <v>4</v>
      </c>
    </row>
    <row r="132" spans="1:6" x14ac:dyDescent="0.25">
      <c r="A132" s="5" t="s">
        <v>115</v>
      </c>
      <c r="B132" s="6" t="s">
        <v>116</v>
      </c>
      <c r="C132" s="4" t="s">
        <v>120</v>
      </c>
      <c r="D132" s="7">
        <v>2.76</v>
      </c>
      <c r="E132" s="7">
        <v>8.8999999999999996E-2</v>
      </c>
      <c r="F132" s="5" t="s">
        <v>4</v>
      </c>
    </row>
    <row r="133" spans="1:6" x14ac:dyDescent="0.25">
      <c r="A133" s="12" t="s">
        <v>12</v>
      </c>
      <c r="B133" s="13" t="s">
        <v>116</v>
      </c>
      <c r="C133" s="14"/>
      <c r="D133" s="15">
        <v>33.628</v>
      </c>
      <c r="E133" s="15">
        <f>SUM(E128:E132)</f>
        <v>4.4729999999999999</v>
      </c>
      <c r="F133" s="12"/>
    </row>
    <row r="134" spans="1:6" x14ac:dyDescent="0.25">
      <c r="A134" s="8" t="s">
        <v>121</v>
      </c>
      <c r="B134" s="9" t="s">
        <v>122</v>
      </c>
      <c r="C134" s="10" t="s">
        <v>123</v>
      </c>
      <c r="D134" s="11">
        <v>2.6640000000000001</v>
      </c>
      <c r="E134" s="11">
        <v>0.59399999999999997</v>
      </c>
      <c r="F134" s="8" t="s">
        <v>4</v>
      </c>
    </row>
    <row r="135" spans="1:6" x14ac:dyDescent="0.25">
      <c r="A135" s="12" t="s">
        <v>12</v>
      </c>
      <c r="B135" s="13" t="s">
        <v>122</v>
      </c>
      <c r="C135" s="14"/>
      <c r="D135" s="15">
        <v>2.6640000000000001</v>
      </c>
      <c r="E135" s="15">
        <f>SUM(E134)</f>
        <v>0.59399999999999997</v>
      </c>
      <c r="F135" s="12"/>
    </row>
    <row r="136" spans="1:6" x14ac:dyDescent="0.25">
      <c r="A136" s="8" t="s">
        <v>154</v>
      </c>
      <c r="B136" s="9" t="s">
        <v>155</v>
      </c>
      <c r="C136" s="10" t="s">
        <v>36</v>
      </c>
      <c r="D136" s="11">
        <v>8.43</v>
      </c>
      <c r="E136" s="11">
        <v>0.30199999999999999</v>
      </c>
      <c r="F136" s="8" t="s">
        <v>4</v>
      </c>
    </row>
    <row r="137" spans="1:6" x14ac:dyDescent="0.25">
      <c r="A137" s="8" t="s">
        <v>154</v>
      </c>
      <c r="B137" s="9" t="s">
        <v>155</v>
      </c>
      <c r="C137" s="4" t="s">
        <v>117</v>
      </c>
      <c r="D137" s="7">
        <v>5.7489999999999997</v>
      </c>
      <c r="E137" s="7">
        <v>0.53200000000000003</v>
      </c>
      <c r="F137" s="5" t="s">
        <v>4</v>
      </c>
    </row>
    <row r="138" spans="1:6" x14ac:dyDescent="0.25">
      <c r="A138" s="8" t="s">
        <v>154</v>
      </c>
      <c r="B138" s="9" t="s">
        <v>155</v>
      </c>
      <c r="C138" s="4" t="s">
        <v>124</v>
      </c>
      <c r="D138" s="7">
        <v>2.9420000000000002</v>
      </c>
      <c r="E138" s="7">
        <v>1.7190000000000001</v>
      </c>
      <c r="F138" s="5" t="s">
        <v>4</v>
      </c>
    </row>
    <row r="139" spans="1:6" x14ac:dyDescent="0.25">
      <c r="A139" s="12" t="s">
        <v>12</v>
      </c>
      <c r="B139" s="13" t="s">
        <v>155</v>
      </c>
      <c r="C139" s="14"/>
      <c r="D139" s="15">
        <v>17.120999999999999</v>
      </c>
      <c r="E139" s="15">
        <f>SUM(E136:E138)</f>
        <v>2.5529999999999999</v>
      </c>
      <c r="F139" s="12"/>
    </row>
    <row r="140" spans="1:6" x14ac:dyDescent="0.25">
      <c r="A140" s="8" t="s">
        <v>156</v>
      </c>
      <c r="B140" s="9" t="s">
        <v>155</v>
      </c>
      <c r="C140" s="10" t="s">
        <v>125</v>
      </c>
      <c r="D140" s="11">
        <v>0.17699999999999999</v>
      </c>
      <c r="E140" s="11">
        <v>0.10100000000000001</v>
      </c>
      <c r="F140" s="8" t="s">
        <v>4</v>
      </c>
    </row>
    <row r="141" spans="1:6" x14ac:dyDescent="0.25">
      <c r="A141" s="8" t="s">
        <v>156</v>
      </c>
      <c r="B141" s="9" t="s">
        <v>155</v>
      </c>
      <c r="C141" s="4" t="s">
        <v>126</v>
      </c>
      <c r="D141" s="7">
        <v>2.6739999999999999</v>
      </c>
      <c r="E141" s="7">
        <v>0.78600000000000003</v>
      </c>
      <c r="F141" s="5" t="s">
        <v>4</v>
      </c>
    </row>
    <row r="142" spans="1:6" x14ac:dyDescent="0.25">
      <c r="A142" s="8" t="s">
        <v>156</v>
      </c>
      <c r="B142" s="9" t="s">
        <v>155</v>
      </c>
      <c r="C142" s="4" t="s">
        <v>123</v>
      </c>
      <c r="D142" s="7">
        <v>2.6640000000000001</v>
      </c>
      <c r="E142" s="7">
        <v>1.381</v>
      </c>
      <c r="F142" s="5" t="s">
        <v>4</v>
      </c>
    </row>
    <row r="143" spans="1:6" x14ac:dyDescent="0.25">
      <c r="A143" s="12" t="s">
        <v>12</v>
      </c>
      <c r="B143" s="13" t="s">
        <v>155</v>
      </c>
      <c r="C143" s="14"/>
      <c r="D143" s="15">
        <v>5.5149999999999997</v>
      </c>
      <c r="E143" s="15">
        <f>SUM(E140:E142)</f>
        <v>2.2679999999999998</v>
      </c>
      <c r="F143" s="12"/>
    </row>
    <row r="144" spans="1:6" x14ac:dyDescent="0.25">
      <c r="A144" s="8" t="s">
        <v>157</v>
      </c>
      <c r="B144" s="9" t="s">
        <v>155</v>
      </c>
      <c r="C144" s="10" t="s">
        <v>43</v>
      </c>
      <c r="D144" s="11">
        <v>2.3410000000000002</v>
      </c>
      <c r="E144" s="11">
        <v>0.30099999999999999</v>
      </c>
      <c r="F144" s="8" t="s">
        <v>4</v>
      </c>
    </row>
    <row r="145" spans="1:6" x14ac:dyDescent="0.25">
      <c r="A145" s="12" t="s">
        <v>12</v>
      </c>
      <c r="B145" s="13" t="s">
        <v>155</v>
      </c>
      <c r="C145" s="14"/>
      <c r="D145" s="15">
        <v>2.3410000000000002</v>
      </c>
      <c r="E145" s="15">
        <f>SUM(E144)</f>
        <v>0.30099999999999999</v>
      </c>
      <c r="F145" s="12"/>
    </row>
    <row r="146" spans="1:6" x14ac:dyDescent="0.25">
      <c r="A146" s="8" t="s">
        <v>158</v>
      </c>
      <c r="B146" s="9" t="s">
        <v>155</v>
      </c>
      <c r="C146" s="10" t="s">
        <v>6</v>
      </c>
      <c r="D146" s="11">
        <v>8.1270000000000007</v>
      </c>
      <c r="E146" s="11">
        <v>1.4610000000000001</v>
      </c>
      <c r="F146" s="8" t="s">
        <v>4</v>
      </c>
    </row>
    <row r="147" spans="1:6" x14ac:dyDescent="0.25">
      <c r="A147" s="8" t="s">
        <v>158</v>
      </c>
      <c r="B147" s="9" t="s">
        <v>155</v>
      </c>
      <c r="C147" s="4" t="s">
        <v>39</v>
      </c>
      <c r="D147" s="7">
        <v>1.73</v>
      </c>
      <c r="E147" s="7">
        <v>0.499</v>
      </c>
      <c r="F147" s="5" t="s">
        <v>4</v>
      </c>
    </row>
    <row r="148" spans="1:6" x14ac:dyDescent="0.25">
      <c r="A148" s="8" t="s">
        <v>158</v>
      </c>
      <c r="B148" s="9" t="s">
        <v>155</v>
      </c>
      <c r="C148" s="4" t="s">
        <v>118</v>
      </c>
      <c r="D148" s="7">
        <v>0.65200000000000002</v>
      </c>
      <c r="E148" s="7">
        <v>0.20699999999999999</v>
      </c>
      <c r="F148" s="5" t="s">
        <v>4</v>
      </c>
    </row>
    <row r="149" spans="1:6" x14ac:dyDescent="0.25">
      <c r="A149" s="12" t="s">
        <v>12</v>
      </c>
      <c r="B149" s="13" t="s">
        <v>155</v>
      </c>
      <c r="C149" s="14"/>
      <c r="D149" s="15">
        <v>10.509</v>
      </c>
      <c r="E149" s="15">
        <f>SUM(E146:E148)</f>
        <v>2.1669999999999998</v>
      </c>
      <c r="F149" s="12"/>
    </row>
    <row r="150" spans="1:6" x14ac:dyDescent="0.25">
      <c r="A150" s="8" t="s">
        <v>159</v>
      </c>
      <c r="B150" s="9" t="s">
        <v>155</v>
      </c>
      <c r="C150" s="10" t="s">
        <v>127</v>
      </c>
      <c r="D150" s="11">
        <v>1.5449999999999999</v>
      </c>
      <c r="E150" s="11">
        <v>0.40600000000000003</v>
      </c>
      <c r="F150" s="8" t="s">
        <v>4</v>
      </c>
    </row>
    <row r="151" spans="1:6" x14ac:dyDescent="0.25">
      <c r="A151" s="12" t="s">
        <v>12</v>
      </c>
      <c r="B151" s="13" t="s">
        <v>155</v>
      </c>
      <c r="C151" s="14"/>
      <c r="D151" s="15">
        <v>1.5449999999999999</v>
      </c>
      <c r="E151" s="15">
        <f>SUM(E150)</f>
        <v>0.40600000000000003</v>
      </c>
      <c r="F151" s="12"/>
    </row>
    <row r="152" spans="1:6" x14ac:dyDescent="0.25">
      <c r="A152" s="8" t="s">
        <v>160</v>
      </c>
      <c r="B152" s="9" t="s">
        <v>155</v>
      </c>
      <c r="C152" s="10" t="s">
        <v>21</v>
      </c>
      <c r="D152" s="11">
        <v>2.5710000000000002</v>
      </c>
      <c r="E152" s="11">
        <v>0.28100000000000003</v>
      </c>
      <c r="F152" s="8" t="s">
        <v>4</v>
      </c>
    </row>
    <row r="153" spans="1:6" x14ac:dyDescent="0.25">
      <c r="A153" s="8" t="s">
        <v>160</v>
      </c>
      <c r="B153" s="9" t="s">
        <v>155</v>
      </c>
      <c r="C153" s="4" t="s">
        <v>128</v>
      </c>
      <c r="D153" s="7">
        <v>3.202</v>
      </c>
      <c r="E153" s="7">
        <v>0.41099999999999998</v>
      </c>
      <c r="F153" s="5" t="s">
        <v>4</v>
      </c>
    </row>
    <row r="154" spans="1:6" x14ac:dyDescent="0.25">
      <c r="A154" s="8" t="s">
        <v>160</v>
      </c>
      <c r="B154" s="9" t="s">
        <v>155</v>
      </c>
      <c r="C154" s="4" t="s">
        <v>123</v>
      </c>
      <c r="D154" s="7">
        <v>2.6640000000000001</v>
      </c>
      <c r="E154" s="7">
        <v>0.51900000000000002</v>
      </c>
      <c r="F154" s="5" t="s">
        <v>4</v>
      </c>
    </row>
    <row r="155" spans="1:6" x14ac:dyDescent="0.25">
      <c r="A155" s="12" t="s">
        <v>12</v>
      </c>
      <c r="B155" s="13" t="s">
        <v>155</v>
      </c>
      <c r="C155" s="14"/>
      <c r="D155" s="15">
        <v>8.4369999999999994</v>
      </c>
      <c r="E155" s="15">
        <f>SUM(E152:E154)</f>
        <v>1.2109999999999999</v>
      </c>
      <c r="F155" s="12"/>
    </row>
    <row r="156" spans="1:6" x14ac:dyDescent="0.25">
      <c r="A156" s="8" t="s">
        <v>161</v>
      </c>
      <c r="B156" s="9" t="s">
        <v>155</v>
      </c>
      <c r="C156" s="10" t="s">
        <v>69</v>
      </c>
      <c r="D156" s="11">
        <v>4.3550000000000004</v>
      </c>
      <c r="E156" s="11">
        <v>3.5999999999999997E-2</v>
      </c>
      <c r="F156" s="8" t="s">
        <v>4</v>
      </c>
    </row>
    <row r="157" spans="1:6" x14ac:dyDescent="0.25">
      <c r="A157" s="12" t="s">
        <v>12</v>
      </c>
      <c r="B157" s="13" t="s">
        <v>155</v>
      </c>
      <c r="C157" s="14"/>
      <c r="D157" s="15">
        <v>4.3550000000000004</v>
      </c>
      <c r="E157" s="15">
        <f>SUM(E156)</f>
        <v>3.5999999999999997E-2</v>
      </c>
      <c r="F157" s="12"/>
    </row>
    <row r="158" spans="1:6" x14ac:dyDescent="0.25">
      <c r="A158" s="8" t="s">
        <v>129</v>
      </c>
      <c r="B158" s="9" t="s">
        <v>130</v>
      </c>
      <c r="C158" s="10" t="s">
        <v>131</v>
      </c>
      <c r="D158" s="11">
        <v>2.0470000000000002</v>
      </c>
      <c r="E158" s="11">
        <v>1.085</v>
      </c>
      <c r="F158" s="8" t="s">
        <v>4</v>
      </c>
    </row>
    <row r="159" spans="1:6" x14ac:dyDescent="0.25">
      <c r="A159" s="5" t="s">
        <v>129</v>
      </c>
      <c r="B159" s="6" t="s">
        <v>130</v>
      </c>
      <c r="C159" s="4" t="s">
        <v>20</v>
      </c>
      <c r="D159" s="7">
        <v>1.2969999999999999</v>
      </c>
      <c r="E159" s="7">
        <v>0.28599999999999998</v>
      </c>
      <c r="F159" s="5" t="s">
        <v>4</v>
      </c>
    </row>
    <row r="160" spans="1:6" x14ac:dyDescent="0.25">
      <c r="A160" s="5" t="s">
        <v>129</v>
      </c>
      <c r="B160" s="6" t="s">
        <v>130</v>
      </c>
      <c r="C160" s="4" t="s">
        <v>128</v>
      </c>
      <c r="D160" s="7">
        <v>3.202</v>
      </c>
      <c r="E160" s="7">
        <v>1.1619999999999999</v>
      </c>
      <c r="F160" s="5" t="s">
        <v>4</v>
      </c>
    </row>
    <row r="161" spans="1:6" x14ac:dyDescent="0.25">
      <c r="A161" s="5" t="s">
        <v>129</v>
      </c>
      <c r="B161" s="6" t="s">
        <v>130</v>
      </c>
      <c r="C161" s="4" t="s">
        <v>32</v>
      </c>
      <c r="D161" s="7">
        <v>3.63</v>
      </c>
      <c r="E161" s="7">
        <v>2.4700000000000002</v>
      </c>
      <c r="F161" s="5" t="s">
        <v>4</v>
      </c>
    </row>
    <row r="162" spans="1:6" x14ac:dyDescent="0.25">
      <c r="A162" s="5" t="s">
        <v>129</v>
      </c>
      <c r="B162" s="6" t="s">
        <v>130</v>
      </c>
      <c r="C162" s="4" t="s">
        <v>33</v>
      </c>
      <c r="D162" s="7">
        <v>3.3839999999999999</v>
      </c>
      <c r="E162" s="7">
        <v>2.508</v>
      </c>
      <c r="F162" s="5" t="s">
        <v>4</v>
      </c>
    </row>
    <row r="163" spans="1:6" x14ac:dyDescent="0.25">
      <c r="A163" s="5" t="s">
        <v>129</v>
      </c>
      <c r="B163" s="6" t="s">
        <v>130</v>
      </c>
      <c r="C163" s="4" t="s">
        <v>126</v>
      </c>
      <c r="D163" s="7">
        <v>2.6739999999999999</v>
      </c>
      <c r="E163" s="7">
        <v>1.8859999999999999</v>
      </c>
      <c r="F163" s="5" t="s">
        <v>4</v>
      </c>
    </row>
    <row r="164" spans="1:6" x14ac:dyDescent="0.25">
      <c r="A164" s="5" t="s">
        <v>129</v>
      </c>
      <c r="B164" s="6" t="s">
        <v>130</v>
      </c>
      <c r="C164" s="4" t="s">
        <v>34</v>
      </c>
      <c r="D164" s="7">
        <v>3.4980000000000002</v>
      </c>
      <c r="E164" s="7">
        <v>1.9510000000000001</v>
      </c>
      <c r="F164" s="5" t="s">
        <v>4</v>
      </c>
    </row>
    <row r="165" spans="1:6" x14ac:dyDescent="0.25">
      <c r="A165" s="5" t="s">
        <v>129</v>
      </c>
      <c r="B165" s="6" t="s">
        <v>130</v>
      </c>
      <c r="C165" s="4" t="s">
        <v>132</v>
      </c>
      <c r="D165" s="7">
        <v>6.0209999999999999</v>
      </c>
      <c r="E165" s="7">
        <v>0.159</v>
      </c>
      <c r="F165" s="5" t="s">
        <v>4</v>
      </c>
    </row>
    <row r="166" spans="1:6" x14ac:dyDescent="0.25">
      <c r="A166" s="5" t="s">
        <v>129</v>
      </c>
      <c r="B166" s="6" t="s">
        <v>130</v>
      </c>
      <c r="C166" s="4" t="s">
        <v>133</v>
      </c>
      <c r="D166" s="7">
        <v>3.681</v>
      </c>
      <c r="E166" s="7">
        <v>0.79900000000000004</v>
      </c>
      <c r="F166" s="5" t="s">
        <v>4</v>
      </c>
    </row>
    <row r="167" spans="1:6" x14ac:dyDescent="0.25">
      <c r="A167" s="5" t="s">
        <v>129</v>
      </c>
      <c r="B167" s="6" t="s">
        <v>130</v>
      </c>
      <c r="C167" s="4" t="s">
        <v>134</v>
      </c>
      <c r="D167" s="7">
        <v>2.673</v>
      </c>
      <c r="E167" s="7">
        <v>2.4420000000000002</v>
      </c>
      <c r="F167" s="5" t="s">
        <v>4</v>
      </c>
    </row>
    <row r="168" spans="1:6" x14ac:dyDescent="0.25">
      <c r="A168" s="5" t="s">
        <v>129</v>
      </c>
      <c r="B168" s="6" t="s">
        <v>130</v>
      </c>
      <c r="C168" s="4" t="s">
        <v>135</v>
      </c>
      <c r="D168" s="7">
        <v>3.3879999999999999</v>
      </c>
      <c r="E168" s="7">
        <v>0.217</v>
      </c>
      <c r="F168" s="5" t="s">
        <v>4</v>
      </c>
    </row>
    <row r="169" spans="1:6" x14ac:dyDescent="0.25">
      <c r="A169" s="5" t="s">
        <v>129</v>
      </c>
      <c r="B169" s="6" t="s">
        <v>130</v>
      </c>
      <c r="C169" s="4" t="s">
        <v>136</v>
      </c>
      <c r="D169" s="7">
        <v>2.5659999999999998</v>
      </c>
      <c r="E169" s="7">
        <v>2.5000000000000001E-2</v>
      </c>
      <c r="F169" s="5" t="s">
        <v>4</v>
      </c>
    </row>
    <row r="170" spans="1:6" x14ac:dyDescent="0.25">
      <c r="A170" s="5" t="s">
        <v>129</v>
      </c>
      <c r="B170" s="6" t="s">
        <v>130</v>
      </c>
      <c r="C170" s="4" t="s">
        <v>137</v>
      </c>
      <c r="D170" s="7">
        <v>3.7639999999999998</v>
      </c>
      <c r="E170" s="7">
        <v>0.499</v>
      </c>
      <c r="F170" s="5" t="s">
        <v>4</v>
      </c>
    </row>
    <row r="171" spans="1:6" x14ac:dyDescent="0.25">
      <c r="A171" s="5" t="s">
        <v>129</v>
      </c>
      <c r="B171" s="6" t="s">
        <v>130</v>
      </c>
      <c r="C171" s="4" t="s">
        <v>137</v>
      </c>
      <c r="D171" s="7">
        <v>3.7639999999999998</v>
      </c>
      <c r="E171" s="7">
        <v>3.1930000000000001</v>
      </c>
      <c r="F171" s="5" t="s">
        <v>4</v>
      </c>
    </row>
    <row r="172" spans="1:6" x14ac:dyDescent="0.25">
      <c r="A172" s="5" t="s">
        <v>129</v>
      </c>
      <c r="B172" s="6" t="s">
        <v>130</v>
      </c>
      <c r="C172" s="4" t="s">
        <v>75</v>
      </c>
      <c r="D172" s="7">
        <v>4.0389999999999997</v>
      </c>
      <c r="E172" s="7">
        <v>3.0350000000000001</v>
      </c>
      <c r="F172" s="5" t="s">
        <v>4</v>
      </c>
    </row>
    <row r="173" spans="1:6" x14ac:dyDescent="0.25">
      <c r="A173" s="5" t="s">
        <v>129</v>
      </c>
      <c r="B173" s="6" t="s">
        <v>130</v>
      </c>
      <c r="C173" s="4" t="s">
        <v>76</v>
      </c>
      <c r="D173" s="7">
        <v>3.1669999999999998</v>
      </c>
      <c r="E173" s="7">
        <v>1.9530000000000001</v>
      </c>
      <c r="F173" s="5" t="s">
        <v>4</v>
      </c>
    </row>
    <row r="174" spans="1:6" x14ac:dyDescent="0.25">
      <c r="A174" s="5" t="s">
        <v>129</v>
      </c>
      <c r="B174" s="6" t="s">
        <v>130</v>
      </c>
      <c r="C174" s="4" t="s">
        <v>77</v>
      </c>
      <c r="D174" s="7">
        <v>1.1919999999999999</v>
      </c>
      <c r="E174" s="7">
        <v>0.43</v>
      </c>
      <c r="F174" s="5" t="s">
        <v>4</v>
      </c>
    </row>
    <row r="175" spans="1:6" x14ac:dyDescent="0.25">
      <c r="A175" s="5" t="s">
        <v>129</v>
      </c>
      <c r="B175" s="6" t="s">
        <v>130</v>
      </c>
      <c r="C175" s="4" t="s">
        <v>138</v>
      </c>
      <c r="D175" s="7">
        <v>8.8260000000000005</v>
      </c>
      <c r="E175" s="7">
        <v>0.60599999999999998</v>
      </c>
      <c r="F175" s="5" t="s">
        <v>4</v>
      </c>
    </row>
    <row r="176" spans="1:6" x14ac:dyDescent="0.25">
      <c r="A176" s="5" t="s">
        <v>129</v>
      </c>
      <c r="B176" s="6" t="s">
        <v>130</v>
      </c>
      <c r="C176" s="4" t="s">
        <v>139</v>
      </c>
      <c r="D176" s="7">
        <v>1.1839999999999999</v>
      </c>
      <c r="E176" s="7">
        <v>1.1519999999999999</v>
      </c>
      <c r="F176" s="5" t="s">
        <v>4</v>
      </c>
    </row>
    <row r="177" spans="1:6" x14ac:dyDescent="0.25">
      <c r="A177" s="5" t="s">
        <v>129</v>
      </c>
      <c r="B177" s="6" t="s">
        <v>130</v>
      </c>
      <c r="C177" s="4" t="s">
        <v>140</v>
      </c>
      <c r="D177" s="7">
        <v>0.97799999999999998</v>
      </c>
      <c r="E177" s="7">
        <v>0.877</v>
      </c>
      <c r="F177" s="5" t="s">
        <v>4</v>
      </c>
    </row>
    <row r="178" spans="1:6" x14ac:dyDescent="0.25">
      <c r="A178" s="5" t="s">
        <v>129</v>
      </c>
      <c r="B178" s="6" t="s">
        <v>130</v>
      </c>
      <c r="C178" s="4" t="s">
        <v>87</v>
      </c>
      <c r="D178" s="7">
        <v>7.944</v>
      </c>
      <c r="E178" s="7">
        <v>3.355</v>
      </c>
      <c r="F178" s="5" t="s">
        <v>4</v>
      </c>
    </row>
    <row r="179" spans="1:6" x14ac:dyDescent="0.25">
      <c r="A179" s="5" t="s">
        <v>129</v>
      </c>
      <c r="B179" s="6" t="s">
        <v>130</v>
      </c>
      <c r="C179" s="4" t="s">
        <v>88</v>
      </c>
      <c r="D179" s="7">
        <v>2.3410000000000002</v>
      </c>
      <c r="E179" s="7">
        <v>1.78</v>
      </c>
      <c r="F179" s="5" t="s">
        <v>4</v>
      </c>
    </row>
    <row r="180" spans="1:6" x14ac:dyDescent="0.25">
      <c r="A180" s="5" t="s">
        <v>129</v>
      </c>
      <c r="B180" s="6" t="s">
        <v>130</v>
      </c>
      <c r="C180" s="4" t="s">
        <v>141</v>
      </c>
      <c r="D180" s="7">
        <v>2.8290000000000002</v>
      </c>
      <c r="E180" s="7">
        <v>0.56000000000000005</v>
      </c>
      <c r="F180" s="5" t="s">
        <v>4</v>
      </c>
    </row>
    <row r="181" spans="1:6" x14ac:dyDescent="0.25">
      <c r="A181" s="5" t="s">
        <v>129</v>
      </c>
      <c r="B181" s="6" t="s">
        <v>130</v>
      </c>
      <c r="C181" s="4" t="s">
        <v>89</v>
      </c>
      <c r="D181" s="7">
        <v>2.375</v>
      </c>
      <c r="E181" s="7">
        <v>1.117</v>
      </c>
      <c r="F181" s="5" t="s">
        <v>4</v>
      </c>
    </row>
    <row r="182" spans="1:6" x14ac:dyDescent="0.25">
      <c r="A182" s="5" t="s">
        <v>129</v>
      </c>
      <c r="B182" s="6" t="s">
        <v>130</v>
      </c>
      <c r="C182" s="4" t="s">
        <v>26</v>
      </c>
      <c r="D182" s="7">
        <v>5.5190000000000001</v>
      </c>
      <c r="E182" s="7">
        <v>5.1999999999999998E-2</v>
      </c>
      <c r="F182" s="5" t="s">
        <v>4</v>
      </c>
    </row>
    <row r="183" spans="1:6" x14ac:dyDescent="0.25">
      <c r="A183" s="5" t="s">
        <v>129</v>
      </c>
      <c r="B183" s="6" t="s">
        <v>130</v>
      </c>
      <c r="C183" s="4" t="s">
        <v>45</v>
      </c>
      <c r="D183" s="7">
        <v>1.58</v>
      </c>
      <c r="E183" s="7">
        <v>1.254</v>
      </c>
      <c r="F183" s="5" t="s">
        <v>4</v>
      </c>
    </row>
    <row r="184" spans="1:6" x14ac:dyDescent="0.25">
      <c r="A184" s="5" t="s">
        <v>129</v>
      </c>
      <c r="B184" s="6" t="s">
        <v>130</v>
      </c>
      <c r="C184" s="4" t="s">
        <v>142</v>
      </c>
      <c r="D184" s="7">
        <v>1.0109999999999999</v>
      </c>
      <c r="E184" s="7">
        <v>4.9000000000000002E-2</v>
      </c>
      <c r="F184" s="5" t="s">
        <v>4</v>
      </c>
    </row>
    <row r="185" spans="1:6" x14ac:dyDescent="0.25">
      <c r="A185" s="5" t="s">
        <v>129</v>
      </c>
      <c r="B185" s="6" t="s">
        <v>130</v>
      </c>
      <c r="C185" s="4" t="s">
        <v>96</v>
      </c>
      <c r="D185" s="7">
        <v>3.802</v>
      </c>
      <c r="E185" s="7">
        <v>1.5469999999999999</v>
      </c>
      <c r="F185" s="5" t="s">
        <v>4</v>
      </c>
    </row>
    <row r="186" spans="1:6" x14ac:dyDescent="0.25">
      <c r="A186" s="5" t="s">
        <v>129</v>
      </c>
      <c r="B186" s="6" t="s">
        <v>130</v>
      </c>
      <c r="C186" s="4" t="s">
        <v>46</v>
      </c>
      <c r="D186" s="7">
        <v>2.613</v>
      </c>
      <c r="E186" s="7">
        <v>0.42599999999999999</v>
      </c>
      <c r="F186" s="5" t="s">
        <v>4</v>
      </c>
    </row>
    <row r="187" spans="1:6" x14ac:dyDescent="0.25">
      <c r="A187" s="5" t="s">
        <v>129</v>
      </c>
      <c r="B187" s="6" t="s">
        <v>130</v>
      </c>
      <c r="C187" s="4" t="s">
        <v>46</v>
      </c>
      <c r="D187" s="7">
        <v>2.613</v>
      </c>
      <c r="E187" s="7">
        <v>1.123</v>
      </c>
      <c r="F187" s="5" t="s">
        <v>4</v>
      </c>
    </row>
    <row r="188" spans="1:6" x14ac:dyDescent="0.25">
      <c r="A188" s="5" t="s">
        <v>129</v>
      </c>
      <c r="B188" s="6" t="s">
        <v>130</v>
      </c>
      <c r="C188" s="4" t="s">
        <v>47</v>
      </c>
      <c r="D188" s="7">
        <v>1.8129999999999999</v>
      </c>
      <c r="E188" s="7">
        <v>0.44400000000000001</v>
      </c>
      <c r="F188" s="5" t="s">
        <v>4</v>
      </c>
    </row>
    <row r="189" spans="1:6" x14ac:dyDescent="0.25">
      <c r="A189" s="5" t="s">
        <v>129</v>
      </c>
      <c r="B189" s="6" t="s">
        <v>130</v>
      </c>
      <c r="C189" s="4" t="s">
        <v>47</v>
      </c>
      <c r="D189" s="7">
        <v>1.8129999999999999</v>
      </c>
      <c r="E189" s="7">
        <v>0.99199999999999999</v>
      </c>
      <c r="F189" s="5" t="s">
        <v>4</v>
      </c>
    </row>
    <row r="190" spans="1:6" x14ac:dyDescent="0.25">
      <c r="A190" s="5" t="s">
        <v>129</v>
      </c>
      <c r="B190" s="6" t="s">
        <v>130</v>
      </c>
      <c r="C190" s="4" t="s">
        <v>48</v>
      </c>
      <c r="D190" s="7">
        <v>2.4769999999999999</v>
      </c>
      <c r="E190" s="7">
        <v>2.3199999999999998</v>
      </c>
      <c r="F190" s="5" t="s">
        <v>4</v>
      </c>
    </row>
    <row r="191" spans="1:6" x14ac:dyDescent="0.25">
      <c r="A191" s="5" t="s">
        <v>129</v>
      </c>
      <c r="B191" s="6" t="s">
        <v>130</v>
      </c>
      <c r="C191" s="4" t="s">
        <v>98</v>
      </c>
      <c r="D191" s="7">
        <v>3.5369999999999999</v>
      </c>
      <c r="E191" s="7">
        <v>0.02</v>
      </c>
      <c r="F191" s="5" t="s">
        <v>4</v>
      </c>
    </row>
    <row r="192" spans="1:6" x14ac:dyDescent="0.25">
      <c r="A192" s="5" t="s">
        <v>129</v>
      </c>
      <c r="B192" s="6" t="s">
        <v>130</v>
      </c>
      <c r="C192" s="4" t="s">
        <v>143</v>
      </c>
      <c r="D192" s="7">
        <v>1.59</v>
      </c>
      <c r="E192" s="7">
        <v>1.5469999999999999</v>
      </c>
      <c r="F192" s="5" t="s">
        <v>4</v>
      </c>
    </row>
    <row r="193" spans="1:6" x14ac:dyDescent="0.25">
      <c r="A193" s="5" t="s">
        <v>129</v>
      </c>
      <c r="B193" s="6" t="s">
        <v>130</v>
      </c>
      <c r="C193" s="4" t="s">
        <v>144</v>
      </c>
      <c r="D193" s="7">
        <v>1.5429999999999999</v>
      </c>
      <c r="E193" s="7">
        <v>0.128</v>
      </c>
      <c r="F193" s="5" t="s">
        <v>4</v>
      </c>
    </row>
    <row r="194" spans="1:6" x14ac:dyDescent="0.25">
      <c r="A194" s="5" t="s">
        <v>129</v>
      </c>
      <c r="B194" s="6" t="s">
        <v>130</v>
      </c>
      <c r="C194" s="4" t="s">
        <v>145</v>
      </c>
      <c r="D194" s="7">
        <v>0.875</v>
      </c>
      <c r="E194" s="7">
        <v>5.3999999999999999E-2</v>
      </c>
      <c r="F194" s="5" t="s">
        <v>4</v>
      </c>
    </row>
    <row r="195" spans="1:6" x14ac:dyDescent="0.25">
      <c r="A195" s="12" t="s">
        <v>12</v>
      </c>
      <c r="B195" s="13" t="s">
        <v>130</v>
      </c>
      <c r="C195" s="14"/>
      <c r="D195" s="15">
        <v>111.25</v>
      </c>
      <c r="E195" s="15">
        <f>SUM(E158:E194)</f>
        <v>43.503</v>
      </c>
      <c r="F195" s="12"/>
    </row>
    <row r="196" spans="1:6" x14ac:dyDescent="0.25">
      <c r="A196" s="17" t="s">
        <v>146</v>
      </c>
      <c r="B196" s="16"/>
      <c r="C196" s="14"/>
      <c r="D196" s="15">
        <f>D13+D30+D41+D48+D50+D127+D133+D135+D139+D143+D145+D149+D151+D155+D157+D195</f>
        <v>588.34899999999993</v>
      </c>
      <c r="E196" s="15">
        <f>E13+E30+E41+E48+E50+E127+E133+E135+E139+E143+E145+E149+E151+E155+E157+E195</f>
        <v>189.697</v>
      </c>
      <c r="F196" s="12"/>
    </row>
    <row r="197" spans="1:6" x14ac:dyDescent="0.25">
      <c r="B197" s="1"/>
      <c r="C197" s="2"/>
      <c r="D197" s="3"/>
      <c r="E197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2022-10-14T11:18:44Z</cp:lastPrinted>
  <dcterms:created xsi:type="dcterms:W3CDTF">2022-10-14T06:50:35Z</dcterms:created>
  <dcterms:modified xsi:type="dcterms:W3CDTF">2022-10-19T07:41:09Z</dcterms:modified>
</cp:coreProperties>
</file>