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Справка" sheetId="1" r:id="rId1"/>
  </sheets>
  <definedNames>
    <definedName name="_xlnm._FilterDatabase" localSheetId="0" hidden="1">Справка!$A$4:$I$193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92" i="1" l="1"/>
  <c r="H192" i="1"/>
  <c r="I192" i="1"/>
  <c r="F192" i="1"/>
  <c r="G146" i="1"/>
  <c r="H146" i="1"/>
  <c r="I146" i="1"/>
  <c r="F146" i="1"/>
  <c r="G144" i="1"/>
  <c r="H144" i="1"/>
  <c r="I144" i="1"/>
  <c r="F144" i="1"/>
  <c r="G128" i="1"/>
  <c r="H128" i="1"/>
  <c r="I128" i="1"/>
  <c r="F128" i="1"/>
  <c r="G123" i="1"/>
  <c r="H123" i="1"/>
  <c r="I123" i="1"/>
  <c r="F123" i="1"/>
  <c r="G117" i="1"/>
  <c r="H117" i="1"/>
  <c r="I117" i="1"/>
  <c r="F117" i="1"/>
  <c r="G87" i="1"/>
  <c r="H87" i="1"/>
  <c r="I87" i="1"/>
  <c r="F87" i="1"/>
  <c r="G70" i="1"/>
  <c r="H70" i="1"/>
  <c r="I70" i="1"/>
  <c r="F70" i="1"/>
  <c r="G64" i="1"/>
  <c r="H64" i="1"/>
  <c r="I64" i="1"/>
  <c r="F64" i="1"/>
  <c r="G55" i="1"/>
  <c r="G193" i="1" s="1"/>
  <c r="H55" i="1"/>
  <c r="H193" i="1" s="1"/>
  <c r="I55" i="1"/>
  <c r="I193" i="1" s="1"/>
  <c r="F55" i="1"/>
  <c r="F193" i="1" s="1"/>
</calcChain>
</file>

<file path=xl/sharedStrings.xml><?xml version="1.0" encoding="utf-8"?>
<sst xmlns="http://schemas.openxmlformats.org/spreadsheetml/2006/main" count="921" uniqueCount="270">
  <si>
    <t>Стойнност на БП</t>
  </si>
  <si>
    <t>204632743</t>
  </si>
  <si>
    <t>2</t>
  </si>
  <si>
    <t>4.23</t>
  </si>
  <si>
    <t>Нива</t>
  </si>
  <si>
    <t>АГРО САТ ВВ ЕООД</t>
  </si>
  <si>
    <t>4.24</t>
  </si>
  <si>
    <t>20</t>
  </si>
  <si>
    <t>5.80</t>
  </si>
  <si>
    <t>СЕВЕРАГРО ЕООД</t>
  </si>
  <si>
    <t>5.93</t>
  </si>
  <si>
    <t>5.94</t>
  </si>
  <si>
    <t>5.95</t>
  </si>
  <si>
    <t>5.123</t>
  </si>
  <si>
    <t>5.124</t>
  </si>
  <si>
    <t>5.125</t>
  </si>
  <si>
    <t>ЕЛ ЗЕМ-ИСПЕРИХ ЕООД</t>
  </si>
  <si>
    <t>5.126</t>
  </si>
  <si>
    <t>5.127</t>
  </si>
  <si>
    <t>5.133</t>
  </si>
  <si>
    <t>АГРО-КАЙ ООД</t>
  </si>
  <si>
    <t>5.134</t>
  </si>
  <si>
    <t>5.135</t>
  </si>
  <si>
    <t>21</t>
  </si>
  <si>
    <t>5.105</t>
  </si>
  <si>
    <t>5.107</t>
  </si>
  <si>
    <t>5.128</t>
  </si>
  <si>
    <t>5.129</t>
  </si>
  <si>
    <t>5.130</t>
  </si>
  <si>
    <t>5.167</t>
  </si>
  <si>
    <t>22</t>
  </si>
  <si>
    <t>5.60</t>
  </si>
  <si>
    <t>5.192</t>
  </si>
  <si>
    <t>5.193</t>
  </si>
  <si>
    <t>5.194</t>
  </si>
  <si>
    <t>23</t>
  </si>
  <si>
    <t>5.110</t>
  </si>
  <si>
    <t>25</t>
  </si>
  <si>
    <t>5.87</t>
  </si>
  <si>
    <t>5.185</t>
  </si>
  <si>
    <t>27</t>
  </si>
  <si>
    <t>5.169</t>
  </si>
  <si>
    <t>35</t>
  </si>
  <si>
    <t>2.127</t>
  </si>
  <si>
    <t>2.128</t>
  </si>
  <si>
    <t>37</t>
  </si>
  <si>
    <t>2.145</t>
  </si>
  <si>
    <t>39</t>
  </si>
  <si>
    <t>2.13</t>
  </si>
  <si>
    <t>2.14</t>
  </si>
  <si>
    <t>2.16</t>
  </si>
  <si>
    <t>2.17</t>
  </si>
  <si>
    <t>41</t>
  </si>
  <si>
    <t>2.7</t>
  </si>
  <si>
    <t>2.8</t>
  </si>
  <si>
    <t>2.9</t>
  </si>
  <si>
    <t>43</t>
  </si>
  <si>
    <t>5.45</t>
  </si>
  <si>
    <t>5.120</t>
  </si>
  <si>
    <t>5.121</t>
  </si>
  <si>
    <t>5.161</t>
  </si>
  <si>
    <t>5.162</t>
  </si>
  <si>
    <t>45</t>
  </si>
  <si>
    <t>5.30</t>
  </si>
  <si>
    <t>5</t>
  </si>
  <si>
    <t>4.17</t>
  </si>
  <si>
    <t>51</t>
  </si>
  <si>
    <t>3.32</t>
  </si>
  <si>
    <t>52</t>
  </si>
  <si>
    <t>3.26</t>
  </si>
  <si>
    <t>53</t>
  </si>
  <si>
    <t>3.21</t>
  </si>
  <si>
    <t>57</t>
  </si>
  <si>
    <t>1.19</t>
  </si>
  <si>
    <t>70</t>
  </si>
  <si>
    <t>4.7</t>
  </si>
  <si>
    <t>Общо за производителя</t>
  </si>
  <si>
    <t>202127137</t>
  </si>
  <si>
    <t>15</t>
  </si>
  <si>
    <t>1.27</t>
  </si>
  <si>
    <t>1.95</t>
  </si>
  <si>
    <t>65</t>
  </si>
  <si>
    <t>1.17</t>
  </si>
  <si>
    <t>7</t>
  </si>
  <si>
    <t>1.23</t>
  </si>
  <si>
    <t>1.24</t>
  </si>
  <si>
    <t>1.25</t>
  </si>
  <si>
    <t>1.126</t>
  </si>
  <si>
    <t>116551967</t>
  </si>
  <si>
    <t>13</t>
  </si>
  <si>
    <t>1.14</t>
  </si>
  <si>
    <t>1.88</t>
  </si>
  <si>
    <t>1.89</t>
  </si>
  <si>
    <t>48</t>
  </si>
  <si>
    <t>5.18</t>
  </si>
  <si>
    <t>67</t>
  </si>
  <si>
    <t>116583309</t>
  </si>
  <si>
    <t>1</t>
  </si>
  <si>
    <t>1.337</t>
  </si>
  <si>
    <t>4</t>
  </si>
  <si>
    <t>4.1</t>
  </si>
  <si>
    <t>42</t>
  </si>
  <si>
    <t>5.11</t>
  </si>
  <si>
    <t>5.12</t>
  </si>
  <si>
    <t>5.13</t>
  </si>
  <si>
    <t>5.14</t>
  </si>
  <si>
    <t>ЕТ ТУГИ Ф - ФЕВЗИ ЮМЕРОВ</t>
  </si>
  <si>
    <t>5.15</t>
  </si>
  <si>
    <t>49</t>
  </si>
  <si>
    <t>3.3</t>
  </si>
  <si>
    <t>3.4</t>
  </si>
  <si>
    <t>3.11</t>
  </si>
  <si>
    <t>3.12</t>
  </si>
  <si>
    <t>50</t>
  </si>
  <si>
    <t>3.14</t>
  </si>
  <si>
    <t>3.15</t>
  </si>
  <si>
    <t>3.16</t>
  </si>
  <si>
    <t>62</t>
  </si>
  <si>
    <t>1.64</t>
  </si>
  <si>
    <t>63</t>
  </si>
  <si>
    <t>1.106</t>
  </si>
  <si>
    <t>116033138</t>
  </si>
  <si>
    <t>12</t>
  </si>
  <si>
    <t>1.85</t>
  </si>
  <si>
    <t>1.86</t>
  </si>
  <si>
    <t>1.102</t>
  </si>
  <si>
    <t>1.103</t>
  </si>
  <si>
    <t>28</t>
  </si>
  <si>
    <t>5.69</t>
  </si>
  <si>
    <t>29</t>
  </si>
  <si>
    <t>5.118</t>
  </si>
  <si>
    <t>3</t>
  </si>
  <si>
    <t>4.30</t>
  </si>
  <si>
    <t>4.31</t>
  </si>
  <si>
    <t>30</t>
  </si>
  <si>
    <t>2.75</t>
  </si>
  <si>
    <t>2.76</t>
  </si>
  <si>
    <t>2.77</t>
  </si>
  <si>
    <t>2.124</t>
  </si>
  <si>
    <t>2.125</t>
  </si>
  <si>
    <t>44</t>
  </si>
  <si>
    <t>5.32</t>
  </si>
  <si>
    <t>5.39</t>
  </si>
  <si>
    <t>46</t>
  </si>
  <si>
    <t>5.40</t>
  </si>
  <si>
    <t>47</t>
  </si>
  <si>
    <t>5.7</t>
  </si>
  <si>
    <t>ОРИЕНТ - 2000 ЕООД</t>
  </si>
  <si>
    <t>54</t>
  </si>
  <si>
    <t>3.23</t>
  </si>
  <si>
    <t>56</t>
  </si>
  <si>
    <t>5.97</t>
  </si>
  <si>
    <t>6</t>
  </si>
  <si>
    <t>1.3</t>
  </si>
  <si>
    <t>1.100</t>
  </si>
  <si>
    <t>1.101</t>
  </si>
  <si>
    <t>69</t>
  </si>
  <si>
    <t>2.52</t>
  </si>
  <si>
    <t>71</t>
  </si>
  <si>
    <t>4.6</t>
  </si>
  <si>
    <t>19</t>
  </si>
  <si>
    <t>1.109</t>
  </si>
  <si>
    <t>66</t>
  </si>
  <si>
    <t>1.122</t>
  </si>
  <si>
    <t>1.123</t>
  </si>
  <si>
    <t>1.124</t>
  </si>
  <si>
    <t>68</t>
  </si>
  <si>
    <t>2.50</t>
  </si>
  <si>
    <t>КООПЕРАЦИЯ "АГРОБИЗНЕС-ПВД"</t>
  </si>
  <si>
    <t>826046475</t>
  </si>
  <si>
    <t>61</t>
  </si>
  <si>
    <t>9</t>
  </si>
  <si>
    <t>1.38</t>
  </si>
  <si>
    <t>1.58</t>
  </si>
  <si>
    <t>1.76</t>
  </si>
  <si>
    <t>24</t>
  </si>
  <si>
    <t>5.65</t>
  </si>
  <si>
    <t>5.66</t>
  </si>
  <si>
    <t>5.136</t>
  </si>
  <si>
    <t>26</t>
  </si>
  <si>
    <t>5.138</t>
  </si>
  <si>
    <t>60</t>
  </si>
  <si>
    <t>2.130</t>
  </si>
  <si>
    <t>64</t>
  </si>
  <si>
    <t>2.67</t>
  </si>
  <si>
    <t>2.109</t>
  </si>
  <si>
    <t>2.110</t>
  </si>
  <si>
    <t>2.111</t>
  </si>
  <si>
    <t>2.112</t>
  </si>
  <si>
    <t>2.137</t>
  </si>
  <si>
    <t>2.138</t>
  </si>
  <si>
    <t>2.139</t>
  </si>
  <si>
    <t>2.140</t>
  </si>
  <si>
    <t>116508898</t>
  </si>
  <si>
    <t>58</t>
  </si>
  <si>
    <t>116546639</t>
  </si>
  <si>
    <t>10</t>
  </si>
  <si>
    <t>1.8</t>
  </si>
  <si>
    <t>1.47</t>
  </si>
  <si>
    <t>1.48</t>
  </si>
  <si>
    <t>11</t>
  </si>
  <si>
    <t>1.83</t>
  </si>
  <si>
    <t>14</t>
  </si>
  <si>
    <t>16</t>
  </si>
  <si>
    <t>1.70</t>
  </si>
  <si>
    <t>17</t>
  </si>
  <si>
    <t>1.42</t>
  </si>
  <si>
    <t>18</t>
  </si>
  <si>
    <t>1.10</t>
  </si>
  <si>
    <t>31</t>
  </si>
  <si>
    <t>2.63</t>
  </si>
  <si>
    <t>2.85</t>
  </si>
  <si>
    <t>2.86</t>
  </si>
  <si>
    <t>32</t>
  </si>
  <si>
    <t>2.88</t>
  </si>
  <si>
    <t>2.89</t>
  </si>
  <si>
    <t>33</t>
  </si>
  <si>
    <t>2.35</t>
  </si>
  <si>
    <t>2.36</t>
  </si>
  <si>
    <t>2.37</t>
  </si>
  <si>
    <t>2.102</t>
  </si>
  <si>
    <t>2.103</t>
  </si>
  <si>
    <t>2.104</t>
  </si>
  <si>
    <t>2.105</t>
  </si>
  <si>
    <t>2.106</t>
  </si>
  <si>
    <t>34</t>
  </si>
  <si>
    <t>2.60</t>
  </si>
  <si>
    <t>2.99</t>
  </si>
  <si>
    <t>2.100</t>
  </si>
  <si>
    <t>36</t>
  </si>
  <si>
    <t>2.39</t>
  </si>
  <si>
    <t>2.108</t>
  </si>
  <si>
    <t>38</t>
  </si>
  <si>
    <t>2.4</t>
  </si>
  <si>
    <t>2.5</t>
  </si>
  <si>
    <t>2.26</t>
  </si>
  <si>
    <t>40</t>
  </si>
  <si>
    <t>2.29</t>
  </si>
  <si>
    <t>2.114</t>
  </si>
  <si>
    <t>2.117</t>
  </si>
  <si>
    <t>2.118</t>
  </si>
  <si>
    <t>2.119</t>
  </si>
  <si>
    <t>55</t>
  </si>
  <si>
    <t>3.9</t>
  </si>
  <si>
    <t>59</t>
  </si>
  <si>
    <t>1.87</t>
  </si>
  <si>
    <t>8</t>
  </si>
  <si>
    <t>1.66</t>
  </si>
  <si>
    <t>1.67</t>
  </si>
  <si>
    <t>1.81</t>
  </si>
  <si>
    <t>1.136</t>
  </si>
  <si>
    <t>1.137</t>
  </si>
  <si>
    <t>1.138</t>
  </si>
  <si>
    <t>1.139</t>
  </si>
  <si>
    <t>1.140</t>
  </si>
  <si>
    <t>"ОКС АГРО" ЕООД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</si>
  <si>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</si>
  <si>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</si>
  <si>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</si>
  <si>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</si>
  <si>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</si>
  <si>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</si>
  <si>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</si>
  <si>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>С правно основание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</si>
  <si>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ПО-09-398-2/06.10.2020г.</t>
    </r>
  </si>
  <si>
    <t xml:space="preserve">  Имот /дка/ </t>
  </si>
  <si>
    <t>Бяло петно (БП) /дка/</t>
  </si>
  <si>
    <t>ИЛХАН ХХХХХ ТЕФИК</t>
  </si>
  <si>
    <t>МЕТИН ХХХХХХ САЛИ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</si>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</sst>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6" fillId="0" borderId="10" xfId="0" applyFont="1" applyBorder="1"/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3"/>
  <sheetViews>
    <sheetView tabSelected="1" workbookViewId="0">
      <selection activeCell="A132" sqref="A132"/>
    </sheetView>
  </sheetViews>
  <sheetFormatPr defaultRowHeight="15" x14ac:dyDescent="0.25"/>
  <cols>
    <col min="1" max="1" width="32.85546875" bestFit="1" customWidth="1"/>
    <col min="2" max="2" width="11" bestFit="1" customWidth="1"/>
    <col min="3" max="3" width="7.7109375" style="20" bestFit="1" customWidth="1"/>
    <col min="4" max="4" width="9" style="20" customWidth="1"/>
    <col min="5" max="5" width="7.140625" bestFit="1" customWidth="1"/>
    <col min="6" max="6" width="9" style="12" bestFit="1" customWidth="1"/>
    <col min="7" max="7" width="10.7109375" style="12" bestFit="1" customWidth="1"/>
    <col min="8" max="8" width="8.7109375" style="12" customWidth="1"/>
    <col min="9" max="9" width="10.7109375" style="16" customWidth="1"/>
  </cols>
  <sheetData>
    <row r="1" spans="1:9" x14ac:dyDescent="0.25">
      <c r="A1" s="7" t="s">
        <v>257</v>
      </c>
      <c r="B1" s="7"/>
      <c r="C1"/>
      <c r="D1"/>
      <c r="F1"/>
      <c r="G1"/>
      <c r="H1"/>
      <c r="I1"/>
    </row>
    <row r="2" spans="1:9" x14ac:dyDescent="0.25">
      <c r="A2" s="23" t="s">
        <v>264</v>
      </c>
      <c r="B2" s="23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21" t="s">
        <v>258</v>
      </c>
      <c r="B4" s="21" t="s">
        <v>259</v>
      </c>
      <c r="C4" s="21" t="s">
        <v>260</v>
      </c>
      <c r="D4" s="21" t="s">
        <v>261</v>
      </c>
      <c r="E4" s="21" t="s">
        <v>262</v>
      </c>
      <c r="F4" s="21" t="s">
        <v>265</v>
      </c>
      <c r="G4" s="21" t="s">
        <v>263</v>
      </c>
      <c r="H4" s="21" t="s">
        <v>266</v>
      </c>
      <c r="I4" s="22" t="s">
        <v>0</v>
      </c>
    </row>
    <row r="5" spans="1:9" x14ac:dyDescent="0.25">
      <c r="A5" s="1" t="s">
        <v>255</v>
      </c>
      <c r="B5" s="1" t="s">
        <v>1</v>
      </c>
      <c r="C5" s="17" t="s">
        <v>2</v>
      </c>
      <c r="D5" s="17" t="s">
        <v>3</v>
      </c>
      <c r="E5" s="2" t="s">
        <v>4</v>
      </c>
      <c r="F5" s="9">
        <v>12.499000000000001</v>
      </c>
      <c r="G5" s="9">
        <v>12.499000000000001</v>
      </c>
      <c r="H5" s="9">
        <v>0</v>
      </c>
      <c r="I5" s="13">
        <v>0</v>
      </c>
    </row>
    <row r="6" spans="1:9" x14ac:dyDescent="0.25">
      <c r="A6" s="3" t="s">
        <v>255</v>
      </c>
      <c r="B6" s="3" t="s">
        <v>1</v>
      </c>
      <c r="C6" s="17" t="s">
        <v>2</v>
      </c>
      <c r="D6" s="17" t="s">
        <v>6</v>
      </c>
      <c r="E6" s="4" t="s">
        <v>4</v>
      </c>
      <c r="F6" s="9">
        <v>12.5</v>
      </c>
      <c r="G6" s="9">
        <v>12.484</v>
      </c>
      <c r="H6" s="9">
        <v>0</v>
      </c>
      <c r="I6" s="13">
        <v>0</v>
      </c>
    </row>
    <row r="7" spans="1:9" x14ac:dyDescent="0.25">
      <c r="A7" s="3" t="s">
        <v>255</v>
      </c>
      <c r="B7" s="3" t="s">
        <v>1</v>
      </c>
      <c r="C7" s="17" t="s">
        <v>7</v>
      </c>
      <c r="D7" s="17" t="s">
        <v>8</v>
      </c>
      <c r="E7" s="4" t="s">
        <v>4</v>
      </c>
      <c r="F7" s="9">
        <v>13.702</v>
      </c>
      <c r="G7" s="9">
        <v>13.191000000000001</v>
      </c>
      <c r="H7" s="9">
        <v>0</v>
      </c>
      <c r="I7" s="13">
        <v>0</v>
      </c>
    </row>
    <row r="8" spans="1:9" x14ac:dyDescent="0.25">
      <c r="A8" s="3" t="s">
        <v>255</v>
      </c>
      <c r="B8" s="3" t="s">
        <v>1</v>
      </c>
      <c r="C8" s="17" t="s">
        <v>7</v>
      </c>
      <c r="D8" s="17" t="s">
        <v>10</v>
      </c>
      <c r="E8" s="4" t="s">
        <v>4</v>
      </c>
      <c r="F8" s="9">
        <v>20</v>
      </c>
      <c r="G8" s="9">
        <v>20</v>
      </c>
      <c r="H8" s="9">
        <v>0</v>
      </c>
      <c r="I8" s="13">
        <v>0</v>
      </c>
    </row>
    <row r="9" spans="1:9" x14ac:dyDescent="0.25">
      <c r="A9" s="3" t="s">
        <v>255</v>
      </c>
      <c r="B9" s="3" t="s">
        <v>1</v>
      </c>
      <c r="C9" s="17" t="s">
        <v>7</v>
      </c>
      <c r="D9" s="17" t="s">
        <v>11</v>
      </c>
      <c r="E9" s="4" t="s">
        <v>4</v>
      </c>
      <c r="F9" s="9">
        <v>19.167999999999999</v>
      </c>
      <c r="G9" s="9">
        <v>19.164999999999999</v>
      </c>
      <c r="H9" s="9">
        <v>0</v>
      </c>
      <c r="I9" s="13">
        <v>0</v>
      </c>
    </row>
    <row r="10" spans="1:9" x14ac:dyDescent="0.25">
      <c r="A10" s="3" t="s">
        <v>255</v>
      </c>
      <c r="B10" s="3" t="s">
        <v>1</v>
      </c>
      <c r="C10" s="17" t="s">
        <v>7</v>
      </c>
      <c r="D10" s="17" t="s">
        <v>12</v>
      </c>
      <c r="E10" s="4" t="s">
        <v>4</v>
      </c>
      <c r="F10" s="9">
        <v>16.391999999999999</v>
      </c>
      <c r="G10" s="9">
        <v>16.390999999999998</v>
      </c>
      <c r="H10" s="9">
        <v>0</v>
      </c>
      <c r="I10" s="13">
        <v>0</v>
      </c>
    </row>
    <row r="11" spans="1:9" x14ac:dyDescent="0.25">
      <c r="A11" s="3" t="s">
        <v>255</v>
      </c>
      <c r="B11" s="3" t="s">
        <v>1</v>
      </c>
      <c r="C11" s="17" t="s">
        <v>7</v>
      </c>
      <c r="D11" s="17" t="s">
        <v>13</v>
      </c>
      <c r="E11" s="4" t="s">
        <v>4</v>
      </c>
      <c r="F11" s="9">
        <v>8</v>
      </c>
      <c r="G11" s="9">
        <v>0</v>
      </c>
      <c r="H11" s="9">
        <v>7.7910000000000004</v>
      </c>
      <c r="I11" s="13">
        <v>233.73</v>
      </c>
    </row>
    <row r="12" spans="1:9" x14ac:dyDescent="0.25">
      <c r="A12" s="3" t="s">
        <v>255</v>
      </c>
      <c r="B12" s="3" t="s">
        <v>1</v>
      </c>
      <c r="C12" s="17" t="s">
        <v>7</v>
      </c>
      <c r="D12" s="17" t="s">
        <v>14</v>
      </c>
      <c r="E12" s="4" t="s">
        <v>4</v>
      </c>
      <c r="F12" s="9">
        <v>3.9510000000000001</v>
      </c>
      <c r="G12" s="9">
        <v>3.95</v>
      </c>
      <c r="H12" s="9">
        <v>0</v>
      </c>
      <c r="I12" s="13">
        <v>0</v>
      </c>
    </row>
    <row r="13" spans="1:9" x14ac:dyDescent="0.25">
      <c r="A13" s="3" t="s">
        <v>255</v>
      </c>
      <c r="B13" s="3" t="s">
        <v>1</v>
      </c>
      <c r="C13" s="17" t="s">
        <v>7</v>
      </c>
      <c r="D13" s="17" t="s">
        <v>15</v>
      </c>
      <c r="E13" s="4" t="s">
        <v>4</v>
      </c>
      <c r="F13" s="9">
        <v>8.0519999999999996</v>
      </c>
      <c r="G13" s="9">
        <v>8.0519999999999996</v>
      </c>
      <c r="H13" s="9">
        <v>0</v>
      </c>
      <c r="I13" s="13">
        <v>0</v>
      </c>
    </row>
    <row r="14" spans="1:9" x14ac:dyDescent="0.25">
      <c r="A14" s="3" t="s">
        <v>255</v>
      </c>
      <c r="B14" s="3" t="s">
        <v>1</v>
      </c>
      <c r="C14" s="17" t="s">
        <v>7</v>
      </c>
      <c r="D14" s="17" t="s">
        <v>17</v>
      </c>
      <c r="E14" s="4" t="s">
        <v>4</v>
      </c>
      <c r="F14" s="9">
        <v>7.9009999999999998</v>
      </c>
      <c r="G14" s="9">
        <v>7.9009999999999998</v>
      </c>
      <c r="H14" s="9">
        <v>0</v>
      </c>
      <c r="I14" s="13">
        <v>0</v>
      </c>
    </row>
    <row r="15" spans="1:9" x14ac:dyDescent="0.25">
      <c r="A15" s="3" t="s">
        <v>255</v>
      </c>
      <c r="B15" s="3" t="s">
        <v>1</v>
      </c>
      <c r="C15" s="17" t="s">
        <v>7</v>
      </c>
      <c r="D15" s="17" t="s">
        <v>18</v>
      </c>
      <c r="E15" s="4" t="s">
        <v>4</v>
      </c>
      <c r="F15" s="9">
        <v>3.698</v>
      </c>
      <c r="G15" s="9">
        <v>3.698</v>
      </c>
      <c r="H15" s="9">
        <v>0</v>
      </c>
      <c r="I15" s="13">
        <v>0</v>
      </c>
    </row>
    <row r="16" spans="1:9" x14ac:dyDescent="0.25">
      <c r="A16" s="3" t="s">
        <v>255</v>
      </c>
      <c r="B16" s="3" t="s">
        <v>1</v>
      </c>
      <c r="C16" s="17" t="s">
        <v>7</v>
      </c>
      <c r="D16" s="17" t="s">
        <v>19</v>
      </c>
      <c r="E16" s="4" t="s">
        <v>4</v>
      </c>
      <c r="F16" s="9">
        <v>5.3339999999999996</v>
      </c>
      <c r="G16" s="9">
        <v>5.0839999999999996</v>
      </c>
      <c r="H16" s="9">
        <v>0</v>
      </c>
      <c r="I16" s="13">
        <v>0</v>
      </c>
    </row>
    <row r="17" spans="1:9" x14ac:dyDescent="0.25">
      <c r="A17" s="3" t="s">
        <v>255</v>
      </c>
      <c r="B17" s="3" t="s">
        <v>1</v>
      </c>
      <c r="C17" s="17" t="s">
        <v>7</v>
      </c>
      <c r="D17" s="17" t="s">
        <v>21</v>
      </c>
      <c r="E17" s="4" t="s">
        <v>4</v>
      </c>
      <c r="F17" s="9">
        <v>5.3339999999999996</v>
      </c>
      <c r="G17" s="9">
        <v>5.0540000000000003</v>
      </c>
      <c r="H17" s="9">
        <v>0</v>
      </c>
      <c r="I17" s="13">
        <v>0</v>
      </c>
    </row>
    <row r="18" spans="1:9" x14ac:dyDescent="0.25">
      <c r="A18" s="3" t="s">
        <v>255</v>
      </c>
      <c r="B18" s="3" t="s">
        <v>1</v>
      </c>
      <c r="C18" s="17" t="s">
        <v>7</v>
      </c>
      <c r="D18" s="17" t="s">
        <v>22</v>
      </c>
      <c r="E18" s="4" t="s">
        <v>4</v>
      </c>
      <c r="F18" s="9">
        <v>5.335</v>
      </c>
      <c r="G18" s="9">
        <v>5.0590000000000002</v>
      </c>
      <c r="H18" s="9">
        <v>0</v>
      </c>
      <c r="I18" s="13">
        <v>0</v>
      </c>
    </row>
    <row r="19" spans="1:9" x14ac:dyDescent="0.25">
      <c r="A19" s="3" t="s">
        <v>255</v>
      </c>
      <c r="B19" s="3" t="s">
        <v>1</v>
      </c>
      <c r="C19" s="17" t="s">
        <v>23</v>
      </c>
      <c r="D19" s="17" t="s">
        <v>24</v>
      </c>
      <c r="E19" s="4" t="s">
        <v>4</v>
      </c>
      <c r="F19" s="9">
        <v>10.003</v>
      </c>
      <c r="G19" s="9">
        <v>10.002000000000001</v>
      </c>
      <c r="H19" s="9">
        <v>0</v>
      </c>
      <c r="I19" s="13">
        <v>0</v>
      </c>
    </row>
    <row r="20" spans="1:9" x14ac:dyDescent="0.25">
      <c r="A20" s="3" t="s">
        <v>255</v>
      </c>
      <c r="B20" s="3" t="s">
        <v>1</v>
      </c>
      <c r="C20" s="17" t="s">
        <v>23</v>
      </c>
      <c r="D20" s="17" t="s">
        <v>25</v>
      </c>
      <c r="E20" s="4" t="s">
        <v>4</v>
      </c>
      <c r="F20" s="9">
        <v>21.103000000000002</v>
      </c>
      <c r="G20" s="9">
        <v>21.027999999999999</v>
      </c>
      <c r="H20" s="9">
        <v>0</v>
      </c>
      <c r="I20" s="13">
        <v>0</v>
      </c>
    </row>
    <row r="21" spans="1:9" x14ac:dyDescent="0.25">
      <c r="A21" s="3" t="s">
        <v>255</v>
      </c>
      <c r="B21" s="3" t="s">
        <v>1</v>
      </c>
      <c r="C21" s="17" t="s">
        <v>23</v>
      </c>
      <c r="D21" s="17" t="s">
        <v>26</v>
      </c>
      <c r="E21" s="4" t="s">
        <v>4</v>
      </c>
      <c r="F21" s="9">
        <v>5.0019999999999998</v>
      </c>
      <c r="G21" s="9">
        <v>5.0019999999999998</v>
      </c>
      <c r="H21" s="9">
        <v>0</v>
      </c>
      <c r="I21" s="13">
        <v>0</v>
      </c>
    </row>
    <row r="22" spans="1:9" x14ac:dyDescent="0.25">
      <c r="A22" s="3" t="s">
        <v>255</v>
      </c>
      <c r="B22" s="3" t="s">
        <v>1</v>
      </c>
      <c r="C22" s="17" t="s">
        <v>23</v>
      </c>
      <c r="D22" s="17" t="s">
        <v>27</v>
      </c>
      <c r="E22" s="4" t="s">
        <v>4</v>
      </c>
      <c r="F22" s="9">
        <v>5.0019999999999998</v>
      </c>
      <c r="G22" s="9">
        <v>5.0010000000000003</v>
      </c>
      <c r="H22" s="9">
        <v>0</v>
      </c>
      <c r="I22" s="13">
        <v>0</v>
      </c>
    </row>
    <row r="23" spans="1:9" x14ac:dyDescent="0.25">
      <c r="A23" s="3" t="s">
        <v>255</v>
      </c>
      <c r="B23" s="3" t="s">
        <v>1</v>
      </c>
      <c r="C23" s="17" t="s">
        <v>23</v>
      </c>
      <c r="D23" s="17" t="s">
        <v>28</v>
      </c>
      <c r="E23" s="4" t="s">
        <v>4</v>
      </c>
      <c r="F23" s="9">
        <v>5.0019999999999998</v>
      </c>
      <c r="G23" s="9">
        <v>4.9859999999999998</v>
      </c>
      <c r="H23" s="9">
        <v>0</v>
      </c>
      <c r="I23" s="13">
        <v>0</v>
      </c>
    </row>
    <row r="24" spans="1:9" x14ac:dyDescent="0.25">
      <c r="A24" s="3" t="s">
        <v>255</v>
      </c>
      <c r="B24" s="3" t="s">
        <v>1</v>
      </c>
      <c r="C24" s="17" t="s">
        <v>23</v>
      </c>
      <c r="D24" s="17" t="s">
        <v>29</v>
      </c>
      <c r="E24" s="4" t="s">
        <v>4</v>
      </c>
      <c r="F24" s="9">
        <v>6.0030000000000001</v>
      </c>
      <c r="G24" s="9">
        <v>6.0030000000000001</v>
      </c>
      <c r="H24" s="9">
        <v>0</v>
      </c>
      <c r="I24" s="13">
        <v>0</v>
      </c>
    </row>
    <row r="25" spans="1:9" x14ac:dyDescent="0.25">
      <c r="A25" s="3" t="s">
        <v>255</v>
      </c>
      <c r="B25" s="3" t="s">
        <v>1</v>
      </c>
      <c r="C25" s="17" t="s">
        <v>30</v>
      </c>
      <c r="D25" s="17" t="s">
        <v>31</v>
      </c>
      <c r="E25" s="4" t="s">
        <v>4</v>
      </c>
      <c r="F25" s="9">
        <v>24.998999999999999</v>
      </c>
      <c r="G25" s="9">
        <v>24.998999999999999</v>
      </c>
      <c r="H25" s="9">
        <v>0</v>
      </c>
      <c r="I25" s="13">
        <v>0</v>
      </c>
    </row>
    <row r="26" spans="1:9" x14ac:dyDescent="0.25">
      <c r="A26" s="3" t="s">
        <v>255</v>
      </c>
      <c r="B26" s="3" t="s">
        <v>1</v>
      </c>
      <c r="C26" s="17" t="s">
        <v>30</v>
      </c>
      <c r="D26" s="17" t="s">
        <v>32</v>
      </c>
      <c r="E26" s="4" t="s">
        <v>4</v>
      </c>
      <c r="F26" s="9">
        <v>12.173</v>
      </c>
      <c r="G26" s="9">
        <v>12.17</v>
      </c>
      <c r="H26" s="9">
        <v>0</v>
      </c>
      <c r="I26" s="13">
        <v>0</v>
      </c>
    </row>
    <row r="27" spans="1:9" x14ac:dyDescent="0.25">
      <c r="A27" s="3" t="s">
        <v>255</v>
      </c>
      <c r="B27" s="3" t="s">
        <v>1</v>
      </c>
      <c r="C27" s="17" t="s">
        <v>30</v>
      </c>
      <c r="D27" s="17" t="s">
        <v>33</v>
      </c>
      <c r="E27" s="4" t="s">
        <v>4</v>
      </c>
      <c r="F27" s="9">
        <v>4</v>
      </c>
      <c r="G27" s="9">
        <v>4</v>
      </c>
      <c r="H27" s="9">
        <v>0</v>
      </c>
      <c r="I27" s="13">
        <v>0</v>
      </c>
    </row>
    <row r="28" spans="1:9" x14ac:dyDescent="0.25">
      <c r="A28" s="3" t="s">
        <v>255</v>
      </c>
      <c r="B28" s="3" t="s">
        <v>1</v>
      </c>
      <c r="C28" s="17" t="s">
        <v>30</v>
      </c>
      <c r="D28" s="17" t="s">
        <v>34</v>
      </c>
      <c r="E28" s="4" t="s">
        <v>4</v>
      </c>
      <c r="F28" s="9">
        <v>8.17</v>
      </c>
      <c r="G28" s="9">
        <v>8.17</v>
      </c>
      <c r="H28" s="9">
        <v>0</v>
      </c>
      <c r="I28" s="13">
        <v>0</v>
      </c>
    </row>
    <row r="29" spans="1:9" x14ac:dyDescent="0.25">
      <c r="A29" s="3" t="s">
        <v>255</v>
      </c>
      <c r="B29" s="3" t="s">
        <v>1</v>
      </c>
      <c r="C29" s="17" t="s">
        <v>35</v>
      </c>
      <c r="D29" s="17" t="s">
        <v>36</v>
      </c>
      <c r="E29" s="4" t="s">
        <v>4</v>
      </c>
      <c r="F29" s="9">
        <v>26.388999999999999</v>
      </c>
      <c r="G29" s="9">
        <v>26.335000000000001</v>
      </c>
      <c r="H29" s="9">
        <v>0</v>
      </c>
      <c r="I29" s="13">
        <v>0</v>
      </c>
    </row>
    <row r="30" spans="1:9" x14ac:dyDescent="0.25">
      <c r="A30" s="3" t="s">
        <v>255</v>
      </c>
      <c r="B30" s="3" t="s">
        <v>1</v>
      </c>
      <c r="C30" s="17" t="s">
        <v>37</v>
      </c>
      <c r="D30" s="17" t="s">
        <v>38</v>
      </c>
      <c r="E30" s="4" t="s">
        <v>4</v>
      </c>
      <c r="F30" s="9">
        <v>13.000999999999999</v>
      </c>
      <c r="G30" s="9">
        <v>12.999000000000001</v>
      </c>
      <c r="H30" s="9">
        <v>0</v>
      </c>
      <c r="I30" s="13">
        <v>0</v>
      </c>
    </row>
    <row r="31" spans="1:9" x14ac:dyDescent="0.25">
      <c r="A31" s="3" t="s">
        <v>255</v>
      </c>
      <c r="B31" s="3" t="s">
        <v>1</v>
      </c>
      <c r="C31" s="17" t="s">
        <v>37</v>
      </c>
      <c r="D31" s="17" t="s">
        <v>39</v>
      </c>
      <c r="E31" s="4" t="s">
        <v>4</v>
      </c>
      <c r="F31" s="9">
        <v>3.2349999999999999</v>
      </c>
      <c r="G31" s="9">
        <v>3.2349999999999999</v>
      </c>
      <c r="H31" s="9">
        <v>0</v>
      </c>
      <c r="I31" s="13">
        <v>0</v>
      </c>
    </row>
    <row r="32" spans="1:9" x14ac:dyDescent="0.25">
      <c r="A32" s="3" t="s">
        <v>255</v>
      </c>
      <c r="B32" s="3" t="s">
        <v>1</v>
      </c>
      <c r="C32" s="17" t="s">
        <v>40</v>
      </c>
      <c r="D32" s="17" t="s">
        <v>41</v>
      </c>
      <c r="E32" s="4" t="s">
        <v>4</v>
      </c>
      <c r="F32" s="9">
        <v>13.101000000000001</v>
      </c>
      <c r="G32" s="9">
        <v>13.101000000000001</v>
      </c>
      <c r="H32" s="9">
        <v>0</v>
      </c>
      <c r="I32" s="13">
        <v>0</v>
      </c>
    </row>
    <row r="33" spans="1:9" x14ac:dyDescent="0.25">
      <c r="A33" s="3" t="s">
        <v>255</v>
      </c>
      <c r="B33" s="3" t="s">
        <v>1</v>
      </c>
      <c r="C33" s="17" t="s">
        <v>42</v>
      </c>
      <c r="D33" s="17" t="s">
        <v>43</v>
      </c>
      <c r="E33" s="4" t="s">
        <v>4</v>
      </c>
      <c r="F33" s="9">
        <v>10.754</v>
      </c>
      <c r="G33" s="9">
        <v>10.754</v>
      </c>
      <c r="H33" s="9">
        <v>0</v>
      </c>
      <c r="I33" s="13">
        <v>0</v>
      </c>
    </row>
    <row r="34" spans="1:9" x14ac:dyDescent="0.25">
      <c r="A34" s="3" t="s">
        <v>255</v>
      </c>
      <c r="B34" s="3" t="s">
        <v>1</v>
      </c>
      <c r="C34" s="17" t="s">
        <v>42</v>
      </c>
      <c r="D34" s="17" t="s">
        <v>44</v>
      </c>
      <c r="E34" s="4" t="s">
        <v>4</v>
      </c>
      <c r="F34" s="9">
        <v>10.754</v>
      </c>
      <c r="G34" s="9">
        <v>10.754</v>
      </c>
      <c r="H34" s="9">
        <v>0</v>
      </c>
      <c r="I34" s="13">
        <v>0</v>
      </c>
    </row>
    <row r="35" spans="1:9" x14ac:dyDescent="0.25">
      <c r="A35" s="3" t="s">
        <v>255</v>
      </c>
      <c r="B35" s="3" t="s">
        <v>1</v>
      </c>
      <c r="C35" s="17" t="s">
        <v>45</v>
      </c>
      <c r="D35" s="17" t="s">
        <v>46</v>
      </c>
      <c r="E35" s="4" t="s">
        <v>4</v>
      </c>
      <c r="F35" s="9">
        <v>8.76</v>
      </c>
      <c r="G35" s="9">
        <v>8.5760000000000005</v>
      </c>
      <c r="H35" s="9">
        <v>0</v>
      </c>
      <c r="I35" s="13">
        <v>0</v>
      </c>
    </row>
    <row r="36" spans="1:9" x14ac:dyDescent="0.25">
      <c r="A36" s="3" t="s">
        <v>255</v>
      </c>
      <c r="B36" s="3" t="s">
        <v>1</v>
      </c>
      <c r="C36" s="17" t="s">
        <v>47</v>
      </c>
      <c r="D36" s="17" t="s">
        <v>48</v>
      </c>
      <c r="E36" s="4" t="s">
        <v>4</v>
      </c>
      <c r="F36" s="9">
        <v>15.003</v>
      </c>
      <c r="G36" s="9">
        <v>15.000999999999999</v>
      </c>
      <c r="H36" s="9">
        <v>0</v>
      </c>
      <c r="I36" s="13">
        <v>0</v>
      </c>
    </row>
    <row r="37" spans="1:9" x14ac:dyDescent="0.25">
      <c r="A37" s="3" t="s">
        <v>255</v>
      </c>
      <c r="B37" s="3" t="s">
        <v>1</v>
      </c>
      <c r="C37" s="17" t="s">
        <v>47</v>
      </c>
      <c r="D37" s="17" t="s">
        <v>49</v>
      </c>
      <c r="E37" s="4" t="s">
        <v>4</v>
      </c>
      <c r="F37" s="9">
        <v>13.999000000000001</v>
      </c>
      <c r="G37" s="9">
        <v>13.999000000000001</v>
      </c>
      <c r="H37" s="9">
        <v>0</v>
      </c>
      <c r="I37" s="13">
        <v>0</v>
      </c>
    </row>
    <row r="38" spans="1:9" x14ac:dyDescent="0.25">
      <c r="A38" s="3" t="s">
        <v>255</v>
      </c>
      <c r="B38" s="3" t="s">
        <v>1</v>
      </c>
      <c r="C38" s="17" t="s">
        <v>47</v>
      </c>
      <c r="D38" s="17" t="s">
        <v>50</v>
      </c>
      <c r="E38" s="4" t="s">
        <v>4</v>
      </c>
      <c r="F38" s="9">
        <v>29.004999999999999</v>
      </c>
      <c r="G38" s="9">
        <v>28.634</v>
      </c>
      <c r="H38" s="9">
        <v>0</v>
      </c>
      <c r="I38" s="13">
        <v>0</v>
      </c>
    </row>
    <row r="39" spans="1:9" x14ac:dyDescent="0.25">
      <c r="A39" s="3" t="s">
        <v>255</v>
      </c>
      <c r="B39" s="3" t="s">
        <v>1</v>
      </c>
      <c r="C39" s="17" t="s">
        <v>47</v>
      </c>
      <c r="D39" s="17" t="s">
        <v>51</v>
      </c>
      <c r="E39" s="4" t="s">
        <v>4</v>
      </c>
      <c r="F39" s="9">
        <v>25.004999999999999</v>
      </c>
      <c r="G39" s="9">
        <v>24.905000000000001</v>
      </c>
      <c r="H39" s="9">
        <v>0</v>
      </c>
      <c r="I39" s="13">
        <v>0</v>
      </c>
    </row>
    <row r="40" spans="1:9" x14ac:dyDescent="0.25">
      <c r="A40" s="3" t="s">
        <v>255</v>
      </c>
      <c r="B40" s="3" t="s">
        <v>1</v>
      </c>
      <c r="C40" s="17" t="s">
        <v>52</v>
      </c>
      <c r="D40" s="17" t="s">
        <v>53</v>
      </c>
      <c r="E40" s="4" t="s">
        <v>4</v>
      </c>
      <c r="F40" s="9">
        <v>20.004999999999999</v>
      </c>
      <c r="G40" s="9">
        <v>14.789</v>
      </c>
      <c r="H40" s="9">
        <v>0</v>
      </c>
      <c r="I40" s="13">
        <v>0</v>
      </c>
    </row>
    <row r="41" spans="1:9" x14ac:dyDescent="0.25">
      <c r="A41" s="3" t="s">
        <v>255</v>
      </c>
      <c r="B41" s="3" t="s">
        <v>1</v>
      </c>
      <c r="C41" s="17" t="s">
        <v>52</v>
      </c>
      <c r="D41" s="17" t="s">
        <v>54</v>
      </c>
      <c r="E41" s="4" t="s">
        <v>4</v>
      </c>
      <c r="F41" s="9">
        <v>20.004999999999999</v>
      </c>
      <c r="G41" s="9">
        <v>20.003</v>
      </c>
      <c r="H41" s="9">
        <v>0</v>
      </c>
      <c r="I41" s="13">
        <v>0</v>
      </c>
    </row>
    <row r="42" spans="1:9" x14ac:dyDescent="0.25">
      <c r="A42" s="3" t="s">
        <v>255</v>
      </c>
      <c r="B42" s="3" t="s">
        <v>1</v>
      </c>
      <c r="C42" s="17" t="s">
        <v>52</v>
      </c>
      <c r="D42" s="17" t="s">
        <v>55</v>
      </c>
      <c r="E42" s="4" t="s">
        <v>4</v>
      </c>
      <c r="F42" s="9">
        <v>18.004999999999999</v>
      </c>
      <c r="G42" s="9">
        <v>18.003</v>
      </c>
      <c r="H42" s="9">
        <v>0</v>
      </c>
      <c r="I42" s="13">
        <v>0</v>
      </c>
    </row>
    <row r="43" spans="1:9" x14ac:dyDescent="0.25">
      <c r="A43" s="3" t="s">
        <v>255</v>
      </c>
      <c r="B43" s="3" t="s">
        <v>1</v>
      </c>
      <c r="C43" s="17" t="s">
        <v>56</v>
      </c>
      <c r="D43" s="17" t="s">
        <v>57</v>
      </c>
      <c r="E43" s="4" t="s">
        <v>4</v>
      </c>
      <c r="F43" s="9">
        <v>25.004999999999999</v>
      </c>
      <c r="G43" s="9">
        <v>24.838999999999999</v>
      </c>
      <c r="H43" s="9">
        <v>0</v>
      </c>
      <c r="I43" s="13">
        <v>0</v>
      </c>
    </row>
    <row r="44" spans="1:9" x14ac:dyDescent="0.25">
      <c r="A44" s="3" t="s">
        <v>255</v>
      </c>
      <c r="B44" s="3" t="s">
        <v>1</v>
      </c>
      <c r="C44" s="17" t="s">
        <v>56</v>
      </c>
      <c r="D44" s="17" t="s">
        <v>58</v>
      </c>
      <c r="E44" s="4" t="s">
        <v>4</v>
      </c>
      <c r="F44" s="9">
        <v>9.6210000000000004</v>
      </c>
      <c r="G44" s="9">
        <v>9.5269999999999992</v>
      </c>
      <c r="H44" s="9">
        <v>0</v>
      </c>
      <c r="I44" s="13">
        <v>0</v>
      </c>
    </row>
    <row r="45" spans="1:9" x14ac:dyDescent="0.25">
      <c r="A45" s="3" t="s">
        <v>255</v>
      </c>
      <c r="B45" s="3" t="s">
        <v>1</v>
      </c>
      <c r="C45" s="17" t="s">
        <v>56</v>
      </c>
      <c r="D45" s="17" t="s">
        <v>59</v>
      </c>
      <c r="E45" s="4" t="s">
        <v>4</v>
      </c>
      <c r="F45" s="9">
        <v>5.8630000000000004</v>
      </c>
      <c r="G45" s="9">
        <v>5.7510000000000003</v>
      </c>
      <c r="H45" s="9">
        <v>0</v>
      </c>
      <c r="I45" s="13">
        <v>0</v>
      </c>
    </row>
    <row r="46" spans="1:9" x14ac:dyDescent="0.25">
      <c r="A46" s="3" t="s">
        <v>255</v>
      </c>
      <c r="B46" s="3" t="s">
        <v>1</v>
      </c>
      <c r="C46" s="17" t="s">
        <v>56</v>
      </c>
      <c r="D46" s="17" t="s">
        <v>60</v>
      </c>
      <c r="E46" s="4" t="s">
        <v>4</v>
      </c>
      <c r="F46" s="9">
        <v>4.1609999999999996</v>
      </c>
      <c r="G46" s="9">
        <v>4.1529999999999996</v>
      </c>
      <c r="H46" s="9">
        <v>0</v>
      </c>
      <c r="I46" s="13">
        <v>0</v>
      </c>
    </row>
    <row r="47" spans="1:9" x14ac:dyDescent="0.25">
      <c r="A47" s="3" t="s">
        <v>255</v>
      </c>
      <c r="B47" s="3" t="s">
        <v>1</v>
      </c>
      <c r="C47" s="17" t="s">
        <v>56</v>
      </c>
      <c r="D47" s="17" t="s">
        <v>61</v>
      </c>
      <c r="E47" s="4" t="s">
        <v>4</v>
      </c>
      <c r="F47" s="9">
        <v>5.46</v>
      </c>
      <c r="G47" s="9">
        <v>5.4459999999999997</v>
      </c>
      <c r="H47" s="9">
        <v>0</v>
      </c>
      <c r="I47" s="13">
        <v>0</v>
      </c>
    </row>
    <row r="48" spans="1:9" x14ac:dyDescent="0.25">
      <c r="A48" s="3" t="s">
        <v>255</v>
      </c>
      <c r="B48" s="3" t="s">
        <v>1</v>
      </c>
      <c r="C48" s="17" t="s">
        <v>62</v>
      </c>
      <c r="D48" s="17" t="s">
        <v>63</v>
      </c>
      <c r="E48" s="4" t="s">
        <v>4</v>
      </c>
      <c r="F48" s="9">
        <v>20.401</v>
      </c>
      <c r="G48" s="9">
        <v>20.398</v>
      </c>
      <c r="H48" s="9">
        <v>0</v>
      </c>
      <c r="I48" s="13">
        <v>0</v>
      </c>
    </row>
    <row r="49" spans="1:9" x14ac:dyDescent="0.25">
      <c r="A49" s="3" t="s">
        <v>255</v>
      </c>
      <c r="B49" s="3" t="s">
        <v>1</v>
      </c>
      <c r="C49" s="17" t="s">
        <v>64</v>
      </c>
      <c r="D49" s="17" t="s">
        <v>65</v>
      </c>
      <c r="E49" s="4" t="s">
        <v>4</v>
      </c>
      <c r="F49" s="9">
        <v>17.405999999999999</v>
      </c>
      <c r="G49" s="9">
        <v>17.135999999999999</v>
      </c>
      <c r="H49" s="9">
        <v>0</v>
      </c>
      <c r="I49" s="13">
        <v>0</v>
      </c>
    </row>
    <row r="50" spans="1:9" x14ac:dyDescent="0.25">
      <c r="A50" s="3" t="s">
        <v>255</v>
      </c>
      <c r="B50" s="3" t="s">
        <v>1</v>
      </c>
      <c r="C50" s="17" t="s">
        <v>66</v>
      </c>
      <c r="D50" s="17" t="s">
        <v>67</v>
      </c>
      <c r="E50" s="4" t="s">
        <v>4</v>
      </c>
      <c r="F50" s="9">
        <v>12.000999999999999</v>
      </c>
      <c r="G50" s="9">
        <v>11.999000000000001</v>
      </c>
      <c r="H50" s="9">
        <v>0</v>
      </c>
      <c r="I50" s="13">
        <v>0</v>
      </c>
    </row>
    <row r="51" spans="1:9" x14ac:dyDescent="0.25">
      <c r="A51" s="3" t="s">
        <v>255</v>
      </c>
      <c r="B51" s="3" t="s">
        <v>1</v>
      </c>
      <c r="C51" s="17" t="s">
        <v>68</v>
      </c>
      <c r="D51" s="17" t="s">
        <v>69</v>
      </c>
      <c r="E51" s="4" t="s">
        <v>4</v>
      </c>
      <c r="F51" s="9">
        <v>14.004</v>
      </c>
      <c r="G51" s="9">
        <v>14.004</v>
      </c>
      <c r="H51" s="9">
        <v>0</v>
      </c>
      <c r="I51" s="13">
        <v>0</v>
      </c>
    </row>
    <row r="52" spans="1:9" x14ac:dyDescent="0.25">
      <c r="A52" s="3" t="s">
        <v>255</v>
      </c>
      <c r="B52" s="3" t="s">
        <v>1</v>
      </c>
      <c r="C52" s="17" t="s">
        <v>70</v>
      </c>
      <c r="D52" s="17" t="s">
        <v>71</v>
      </c>
      <c r="E52" s="4" t="s">
        <v>4</v>
      </c>
      <c r="F52" s="9">
        <v>8</v>
      </c>
      <c r="G52" s="9">
        <v>7.9989999999999997</v>
      </c>
      <c r="H52" s="9">
        <v>0</v>
      </c>
      <c r="I52" s="13">
        <v>0</v>
      </c>
    </row>
    <row r="53" spans="1:9" x14ac:dyDescent="0.25">
      <c r="A53" s="3" t="s">
        <v>255</v>
      </c>
      <c r="B53" s="3" t="s">
        <v>1</v>
      </c>
      <c r="C53" s="17" t="s">
        <v>72</v>
      </c>
      <c r="D53" s="17" t="s">
        <v>73</v>
      </c>
      <c r="E53" s="4" t="s">
        <v>4</v>
      </c>
      <c r="F53" s="9">
        <v>30.704999999999998</v>
      </c>
      <c r="G53" s="9">
        <v>25.609000000000002</v>
      </c>
      <c r="H53" s="9">
        <v>0</v>
      </c>
      <c r="I53" s="13">
        <v>0</v>
      </c>
    </row>
    <row r="54" spans="1:9" x14ac:dyDescent="0.25">
      <c r="A54" s="3" t="s">
        <v>255</v>
      </c>
      <c r="B54" s="3" t="s">
        <v>1</v>
      </c>
      <c r="C54" s="17" t="s">
        <v>74</v>
      </c>
      <c r="D54" s="17" t="s">
        <v>75</v>
      </c>
      <c r="E54" s="4" t="s">
        <v>4</v>
      </c>
      <c r="F54" s="9">
        <v>20</v>
      </c>
      <c r="G54" s="9">
        <v>18.742000000000001</v>
      </c>
      <c r="H54" s="9">
        <v>0</v>
      </c>
      <c r="I54" s="13">
        <v>0</v>
      </c>
    </row>
    <row r="55" spans="1:9" s="7" customFormat="1" x14ac:dyDescent="0.25">
      <c r="A55" s="5" t="s">
        <v>76</v>
      </c>
      <c r="B55" s="5" t="s">
        <v>1</v>
      </c>
      <c r="C55" s="18"/>
      <c r="D55" s="18"/>
      <c r="E55" s="6"/>
      <c r="F55" s="10">
        <f>SUM(F5:F54)</f>
        <v>642.97099999999989</v>
      </c>
      <c r="G55" s="10">
        <f t="shared" ref="G55:I55" si="0">SUM(G5:G54)</f>
        <v>620.58000000000015</v>
      </c>
      <c r="H55" s="10">
        <f t="shared" si="0"/>
        <v>7.7910000000000004</v>
      </c>
      <c r="I55" s="14">
        <f t="shared" si="0"/>
        <v>233.73</v>
      </c>
    </row>
    <row r="56" spans="1:9" x14ac:dyDescent="0.25">
      <c r="A56" s="3" t="s">
        <v>5</v>
      </c>
      <c r="B56" s="3" t="s">
        <v>77</v>
      </c>
      <c r="C56" s="17" t="s">
        <v>78</v>
      </c>
      <c r="D56" s="17" t="s">
        <v>79</v>
      </c>
      <c r="E56" s="4" t="s">
        <v>4</v>
      </c>
      <c r="F56" s="9">
        <v>20.504999999999999</v>
      </c>
      <c r="G56" s="9">
        <v>20.504999999999999</v>
      </c>
      <c r="H56" s="9">
        <v>0</v>
      </c>
      <c r="I56" s="13">
        <v>0</v>
      </c>
    </row>
    <row r="57" spans="1:9" x14ac:dyDescent="0.25">
      <c r="A57" s="3" t="s">
        <v>5</v>
      </c>
      <c r="B57" s="3" t="s">
        <v>77</v>
      </c>
      <c r="C57" s="17" t="s">
        <v>78</v>
      </c>
      <c r="D57" s="17" t="s">
        <v>80</v>
      </c>
      <c r="E57" s="4" t="s">
        <v>4</v>
      </c>
      <c r="F57" s="9">
        <v>9</v>
      </c>
      <c r="G57" s="9">
        <v>5.8319999999999999</v>
      </c>
      <c r="H57" s="9">
        <v>0</v>
      </c>
      <c r="I57" s="13">
        <v>0</v>
      </c>
    </row>
    <row r="58" spans="1:9" x14ac:dyDescent="0.25">
      <c r="A58" s="3" t="s">
        <v>5</v>
      </c>
      <c r="B58" s="3" t="s">
        <v>77</v>
      </c>
      <c r="C58" s="17" t="s">
        <v>81</v>
      </c>
      <c r="D58" s="17" t="s">
        <v>82</v>
      </c>
      <c r="E58" s="4" t="s">
        <v>4</v>
      </c>
      <c r="F58" s="9">
        <v>39.543999999999997</v>
      </c>
      <c r="G58" s="9">
        <v>3.778</v>
      </c>
      <c r="H58" s="9">
        <v>0</v>
      </c>
      <c r="I58" s="13">
        <v>0</v>
      </c>
    </row>
    <row r="59" spans="1:9" x14ac:dyDescent="0.25">
      <c r="A59" s="3" t="s">
        <v>5</v>
      </c>
      <c r="B59" s="3" t="s">
        <v>77</v>
      </c>
      <c r="C59" s="17" t="s">
        <v>83</v>
      </c>
      <c r="D59" s="17" t="s">
        <v>73</v>
      </c>
      <c r="E59" s="4" t="s">
        <v>4</v>
      </c>
      <c r="F59" s="9">
        <v>30.704999999999998</v>
      </c>
      <c r="G59" s="9">
        <v>0.17100000000000001</v>
      </c>
      <c r="H59" s="9">
        <v>0</v>
      </c>
      <c r="I59" s="13">
        <v>0</v>
      </c>
    </row>
    <row r="60" spans="1:9" x14ac:dyDescent="0.25">
      <c r="A60" s="3" t="s">
        <v>5</v>
      </c>
      <c r="B60" s="3" t="s">
        <v>77</v>
      </c>
      <c r="C60" s="17" t="s">
        <v>83</v>
      </c>
      <c r="D60" s="17" t="s">
        <v>84</v>
      </c>
      <c r="E60" s="4" t="s">
        <v>4</v>
      </c>
      <c r="F60" s="9">
        <v>19.603999999999999</v>
      </c>
      <c r="G60" s="9">
        <v>19.402000000000001</v>
      </c>
      <c r="H60" s="9">
        <v>0</v>
      </c>
      <c r="I60" s="13">
        <v>0</v>
      </c>
    </row>
    <row r="61" spans="1:9" x14ac:dyDescent="0.25">
      <c r="A61" s="3" t="s">
        <v>5</v>
      </c>
      <c r="B61" s="3" t="s">
        <v>77</v>
      </c>
      <c r="C61" s="17" t="s">
        <v>83</v>
      </c>
      <c r="D61" s="17" t="s">
        <v>85</v>
      </c>
      <c r="E61" s="4" t="s">
        <v>4</v>
      </c>
      <c r="F61" s="9">
        <v>20.001000000000001</v>
      </c>
      <c r="G61" s="9">
        <v>20.001000000000001</v>
      </c>
      <c r="H61" s="9">
        <v>0</v>
      </c>
      <c r="I61" s="13">
        <v>0</v>
      </c>
    </row>
    <row r="62" spans="1:9" x14ac:dyDescent="0.25">
      <c r="A62" s="3" t="s">
        <v>5</v>
      </c>
      <c r="B62" s="3" t="s">
        <v>77</v>
      </c>
      <c r="C62" s="17" t="s">
        <v>83</v>
      </c>
      <c r="D62" s="17" t="s">
        <v>86</v>
      </c>
      <c r="E62" s="4" t="s">
        <v>4</v>
      </c>
      <c r="F62" s="9">
        <v>27.006</v>
      </c>
      <c r="G62" s="9">
        <v>24.922000000000001</v>
      </c>
      <c r="H62" s="9">
        <v>0</v>
      </c>
      <c r="I62" s="13">
        <v>0</v>
      </c>
    </row>
    <row r="63" spans="1:9" x14ac:dyDescent="0.25">
      <c r="A63" s="3" t="s">
        <v>5</v>
      </c>
      <c r="B63" s="3" t="s">
        <v>77</v>
      </c>
      <c r="C63" s="17" t="s">
        <v>83</v>
      </c>
      <c r="D63" s="17" t="s">
        <v>87</v>
      </c>
      <c r="E63" s="4" t="s">
        <v>4</v>
      </c>
      <c r="F63" s="9">
        <v>19.530999999999999</v>
      </c>
      <c r="G63" s="9">
        <v>17.399999999999999</v>
      </c>
      <c r="H63" s="9">
        <v>0</v>
      </c>
      <c r="I63" s="13">
        <v>0</v>
      </c>
    </row>
    <row r="64" spans="1:9" s="7" customFormat="1" x14ac:dyDescent="0.25">
      <c r="A64" s="5" t="s">
        <v>76</v>
      </c>
      <c r="B64" s="5" t="s">
        <v>77</v>
      </c>
      <c r="C64" s="18"/>
      <c r="D64" s="18"/>
      <c r="E64" s="6"/>
      <c r="F64" s="10">
        <f>SUM(F56:F63)</f>
        <v>185.89599999999999</v>
      </c>
      <c r="G64" s="10">
        <f t="shared" ref="G64:I64" si="1">SUM(G56:G63)</f>
        <v>112.011</v>
      </c>
      <c r="H64" s="10">
        <f t="shared" si="1"/>
        <v>0</v>
      </c>
      <c r="I64" s="14">
        <f t="shared" si="1"/>
        <v>0</v>
      </c>
    </row>
    <row r="65" spans="1:9" x14ac:dyDescent="0.25">
      <c r="A65" s="3" t="s">
        <v>20</v>
      </c>
      <c r="B65" s="3" t="s">
        <v>88</v>
      </c>
      <c r="C65" s="17" t="s">
        <v>89</v>
      </c>
      <c r="D65" s="17" t="s">
        <v>90</v>
      </c>
      <c r="E65" s="4" t="s">
        <v>4</v>
      </c>
      <c r="F65" s="9">
        <v>23.599</v>
      </c>
      <c r="G65" s="9">
        <v>23.175999999999998</v>
      </c>
      <c r="H65" s="9">
        <v>0</v>
      </c>
      <c r="I65" s="13">
        <v>0</v>
      </c>
    </row>
    <row r="66" spans="1:9" x14ac:dyDescent="0.25">
      <c r="A66" s="3" t="s">
        <v>20</v>
      </c>
      <c r="B66" s="3" t="s">
        <v>88</v>
      </c>
      <c r="C66" s="17" t="s">
        <v>89</v>
      </c>
      <c r="D66" s="17" t="s">
        <v>91</v>
      </c>
      <c r="E66" s="4" t="s">
        <v>4</v>
      </c>
      <c r="F66" s="9">
        <v>9.6240000000000006</v>
      </c>
      <c r="G66" s="9">
        <v>9.6240000000000006</v>
      </c>
      <c r="H66" s="9">
        <v>0</v>
      </c>
      <c r="I66" s="13">
        <v>0</v>
      </c>
    </row>
    <row r="67" spans="1:9" x14ac:dyDescent="0.25">
      <c r="A67" s="3" t="s">
        <v>20</v>
      </c>
      <c r="B67" s="3" t="s">
        <v>88</v>
      </c>
      <c r="C67" s="17" t="s">
        <v>89</v>
      </c>
      <c r="D67" s="17" t="s">
        <v>92</v>
      </c>
      <c r="E67" s="4" t="s">
        <v>4</v>
      </c>
      <c r="F67" s="9">
        <v>3.758</v>
      </c>
      <c r="G67" s="9">
        <v>3.7570000000000001</v>
      </c>
      <c r="H67" s="9">
        <v>0</v>
      </c>
      <c r="I67" s="13">
        <v>0</v>
      </c>
    </row>
    <row r="68" spans="1:9" x14ac:dyDescent="0.25">
      <c r="A68" s="3" t="s">
        <v>20</v>
      </c>
      <c r="B68" s="3" t="s">
        <v>88</v>
      </c>
      <c r="C68" s="17" t="s">
        <v>93</v>
      </c>
      <c r="D68" s="17" t="s">
        <v>94</v>
      </c>
      <c r="E68" s="4" t="s">
        <v>4</v>
      </c>
      <c r="F68" s="9">
        <v>3.1970000000000001</v>
      </c>
      <c r="G68" s="9">
        <v>3.1970000000000001</v>
      </c>
      <c r="H68" s="9">
        <v>0</v>
      </c>
      <c r="I68" s="13">
        <v>0</v>
      </c>
    </row>
    <row r="69" spans="1:9" x14ac:dyDescent="0.25">
      <c r="A69" s="3" t="s">
        <v>20</v>
      </c>
      <c r="B69" s="3" t="s">
        <v>88</v>
      </c>
      <c r="C69" s="17" t="s">
        <v>95</v>
      </c>
      <c r="D69" s="17" t="s">
        <v>53</v>
      </c>
      <c r="E69" s="4" t="s">
        <v>4</v>
      </c>
      <c r="F69" s="9">
        <v>20.004999999999999</v>
      </c>
      <c r="G69" s="9">
        <v>5.2140000000000004</v>
      </c>
      <c r="H69" s="9">
        <v>0</v>
      </c>
      <c r="I69" s="13">
        <v>0</v>
      </c>
    </row>
    <row r="70" spans="1:9" s="7" customFormat="1" x14ac:dyDescent="0.25">
      <c r="A70" s="5" t="s">
        <v>76</v>
      </c>
      <c r="B70" s="5" t="s">
        <v>88</v>
      </c>
      <c r="C70" s="18"/>
      <c r="D70" s="18"/>
      <c r="E70" s="6"/>
      <c r="F70" s="10">
        <f>SUM(F65:F69)</f>
        <v>60.183000000000007</v>
      </c>
      <c r="G70" s="10">
        <f t="shared" ref="G70:I70" si="2">SUM(G65:G69)</f>
        <v>44.967999999999996</v>
      </c>
      <c r="H70" s="10">
        <f t="shared" si="2"/>
        <v>0</v>
      </c>
      <c r="I70" s="14">
        <f t="shared" si="2"/>
        <v>0</v>
      </c>
    </row>
    <row r="71" spans="1:9" x14ac:dyDescent="0.25">
      <c r="A71" s="3" t="s">
        <v>16</v>
      </c>
      <c r="B71" s="3" t="s">
        <v>96</v>
      </c>
      <c r="C71" s="17" t="s">
        <v>97</v>
      </c>
      <c r="D71" s="17" t="s">
        <v>98</v>
      </c>
      <c r="E71" s="4" t="s">
        <v>4</v>
      </c>
      <c r="F71" s="9">
        <v>9.4909999999999997</v>
      </c>
      <c r="G71" s="9">
        <v>5.726</v>
      </c>
      <c r="H71" s="9">
        <v>0</v>
      </c>
      <c r="I71" s="13">
        <v>0</v>
      </c>
    </row>
    <row r="72" spans="1:9" x14ac:dyDescent="0.25">
      <c r="A72" s="3" t="s">
        <v>16</v>
      </c>
      <c r="B72" s="3" t="s">
        <v>96</v>
      </c>
      <c r="C72" s="17" t="s">
        <v>99</v>
      </c>
      <c r="D72" s="17" t="s">
        <v>100</v>
      </c>
      <c r="E72" s="4" t="s">
        <v>4</v>
      </c>
      <c r="F72" s="9">
        <v>26.902999999999999</v>
      </c>
      <c r="G72" s="9">
        <v>25.015999999999998</v>
      </c>
      <c r="H72" s="9">
        <v>0</v>
      </c>
      <c r="I72" s="13">
        <v>0</v>
      </c>
    </row>
    <row r="73" spans="1:9" x14ac:dyDescent="0.25">
      <c r="A73" s="3" t="s">
        <v>16</v>
      </c>
      <c r="B73" s="3" t="s">
        <v>96</v>
      </c>
      <c r="C73" s="17" t="s">
        <v>101</v>
      </c>
      <c r="D73" s="17" t="s">
        <v>102</v>
      </c>
      <c r="E73" s="4" t="s">
        <v>4</v>
      </c>
      <c r="F73" s="9">
        <v>14.000999999999999</v>
      </c>
      <c r="G73" s="9">
        <v>13.999000000000001</v>
      </c>
      <c r="H73" s="9">
        <v>0</v>
      </c>
      <c r="I73" s="13">
        <v>0</v>
      </c>
    </row>
    <row r="74" spans="1:9" x14ac:dyDescent="0.25">
      <c r="A74" s="3" t="s">
        <v>16</v>
      </c>
      <c r="B74" s="3" t="s">
        <v>96</v>
      </c>
      <c r="C74" s="17" t="s">
        <v>101</v>
      </c>
      <c r="D74" s="17" t="s">
        <v>103</v>
      </c>
      <c r="E74" s="4" t="s">
        <v>4</v>
      </c>
      <c r="F74" s="9">
        <v>14.003</v>
      </c>
      <c r="G74" s="9">
        <v>14</v>
      </c>
      <c r="H74" s="9">
        <v>0</v>
      </c>
      <c r="I74" s="13">
        <v>0</v>
      </c>
    </row>
    <row r="75" spans="1:9" x14ac:dyDescent="0.25">
      <c r="A75" s="3" t="s">
        <v>16</v>
      </c>
      <c r="B75" s="3" t="s">
        <v>96</v>
      </c>
      <c r="C75" s="17" t="s">
        <v>101</v>
      </c>
      <c r="D75" s="17" t="s">
        <v>104</v>
      </c>
      <c r="E75" s="4" t="s">
        <v>4</v>
      </c>
      <c r="F75" s="9">
        <v>8.0020000000000007</v>
      </c>
      <c r="G75" s="9">
        <v>8.0009999999999994</v>
      </c>
      <c r="H75" s="9">
        <v>0</v>
      </c>
      <c r="I75" s="13">
        <v>0</v>
      </c>
    </row>
    <row r="76" spans="1:9" x14ac:dyDescent="0.25">
      <c r="A76" s="3" t="s">
        <v>16</v>
      </c>
      <c r="B76" s="3" t="s">
        <v>96</v>
      </c>
      <c r="C76" s="17" t="s">
        <v>101</v>
      </c>
      <c r="D76" s="17" t="s">
        <v>105</v>
      </c>
      <c r="E76" s="4" t="s">
        <v>4</v>
      </c>
      <c r="F76" s="9">
        <v>8</v>
      </c>
      <c r="G76" s="9">
        <v>7.9989999999999997</v>
      </c>
      <c r="H76" s="9">
        <v>0</v>
      </c>
      <c r="I76" s="13">
        <v>0</v>
      </c>
    </row>
    <row r="77" spans="1:9" x14ac:dyDescent="0.25">
      <c r="A77" s="3" t="s">
        <v>16</v>
      </c>
      <c r="B77" s="3" t="s">
        <v>96</v>
      </c>
      <c r="C77" s="17" t="s">
        <v>101</v>
      </c>
      <c r="D77" s="17" t="s">
        <v>107</v>
      </c>
      <c r="E77" s="4" t="s">
        <v>4</v>
      </c>
      <c r="F77" s="9">
        <v>19.204000000000001</v>
      </c>
      <c r="G77" s="9">
        <v>17.989000000000001</v>
      </c>
      <c r="H77" s="9">
        <v>0</v>
      </c>
      <c r="I77" s="13">
        <v>0</v>
      </c>
    </row>
    <row r="78" spans="1:9" x14ac:dyDescent="0.25">
      <c r="A78" s="3" t="s">
        <v>16</v>
      </c>
      <c r="B78" s="3" t="s">
        <v>96</v>
      </c>
      <c r="C78" s="17" t="s">
        <v>108</v>
      </c>
      <c r="D78" s="17" t="s">
        <v>109</v>
      </c>
      <c r="E78" s="4" t="s">
        <v>4</v>
      </c>
      <c r="F78" s="9">
        <v>8.0020000000000007</v>
      </c>
      <c r="G78" s="9">
        <v>8.0009999999999994</v>
      </c>
      <c r="H78" s="9">
        <v>0</v>
      </c>
      <c r="I78" s="13">
        <v>0</v>
      </c>
    </row>
    <row r="79" spans="1:9" x14ac:dyDescent="0.25">
      <c r="A79" s="3" t="s">
        <v>16</v>
      </c>
      <c r="B79" s="3" t="s">
        <v>96</v>
      </c>
      <c r="C79" s="17" t="s">
        <v>108</v>
      </c>
      <c r="D79" s="17" t="s">
        <v>110</v>
      </c>
      <c r="E79" s="4" t="s">
        <v>4</v>
      </c>
      <c r="F79" s="9">
        <v>4.5</v>
      </c>
      <c r="G79" s="9">
        <v>0</v>
      </c>
      <c r="H79" s="9">
        <v>4.4989999999999997</v>
      </c>
      <c r="I79" s="13">
        <v>134.97</v>
      </c>
    </row>
    <row r="80" spans="1:9" x14ac:dyDescent="0.25">
      <c r="A80" s="3" t="s">
        <v>16</v>
      </c>
      <c r="B80" s="3" t="s">
        <v>96</v>
      </c>
      <c r="C80" s="17" t="s">
        <v>108</v>
      </c>
      <c r="D80" s="17" t="s">
        <v>111</v>
      </c>
      <c r="E80" s="4" t="s">
        <v>4</v>
      </c>
      <c r="F80" s="9">
        <v>24.172999999999998</v>
      </c>
      <c r="G80" s="9">
        <v>24.172000000000001</v>
      </c>
      <c r="H80" s="9">
        <v>0</v>
      </c>
      <c r="I80" s="13">
        <v>0</v>
      </c>
    </row>
    <row r="81" spans="1:9" x14ac:dyDescent="0.25">
      <c r="A81" s="3" t="s">
        <v>16</v>
      </c>
      <c r="B81" s="3" t="s">
        <v>96</v>
      </c>
      <c r="C81" s="17" t="s">
        <v>108</v>
      </c>
      <c r="D81" s="17" t="s">
        <v>112</v>
      </c>
      <c r="E81" s="4" t="s">
        <v>4</v>
      </c>
      <c r="F81" s="9">
        <v>5.9690000000000003</v>
      </c>
      <c r="G81" s="9">
        <v>5.9690000000000003</v>
      </c>
      <c r="H81" s="9">
        <v>0</v>
      </c>
      <c r="I81" s="13">
        <v>0</v>
      </c>
    </row>
    <row r="82" spans="1:9" x14ac:dyDescent="0.25">
      <c r="A82" s="3" t="s">
        <v>16</v>
      </c>
      <c r="B82" s="3" t="s">
        <v>96</v>
      </c>
      <c r="C82" s="17" t="s">
        <v>113</v>
      </c>
      <c r="D82" s="17" t="s">
        <v>114</v>
      </c>
      <c r="E82" s="4" t="s">
        <v>4</v>
      </c>
      <c r="F82" s="9">
        <v>5.0010000000000003</v>
      </c>
      <c r="G82" s="9">
        <v>5.0010000000000003</v>
      </c>
      <c r="H82" s="9">
        <v>0</v>
      </c>
      <c r="I82" s="13">
        <v>0</v>
      </c>
    </row>
    <row r="83" spans="1:9" x14ac:dyDescent="0.25">
      <c r="A83" s="3" t="s">
        <v>16</v>
      </c>
      <c r="B83" s="3" t="s">
        <v>96</v>
      </c>
      <c r="C83" s="17" t="s">
        <v>113</v>
      </c>
      <c r="D83" s="17" t="s">
        <v>115</v>
      </c>
      <c r="E83" s="4" t="s">
        <v>4</v>
      </c>
      <c r="F83" s="9">
        <v>6.0270000000000001</v>
      </c>
      <c r="G83" s="9">
        <v>6.0270000000000001</v>
      </c>
      <c r="H83" s="9">
        <v>0</v>
      </c>
      <c r="I83" s="13">
        <v>0</v>
      </c>
    </row>
    <row r="84" spans="1:9" x14ac:dyDescent="0.25">
      <c r="A84" s="3" t="s">
        <v>16</v>
      </c>
      <c r="B84" s="3" t="s">
        <v>96</v>
      </c>
      <c r="C84" s="17" t="s">
        <v>113</v>
      </c>
      <c r="D84" s="17" t="s">
        <v>116</v>
      </c>
      <c r="E84" s="4" t="s">
        <v>4</v>
      </c>
      <c r="F84" s="9">
        <v>5</v>
      </c>
      <c r="G84" s="9">
        <v>5</v>
      </c>
      <c r="H84" s="9">
        <v>0</v>
      </c>
      <c r="I84" s="13">
        <v>0</v>
      </c>
    </row>
    <row r="85" spans="1:9" x14ac:dyDescent="0.25">
      <c r="A85" s="3" t="s">
        <v>16</v>
      </c>
      <c r="B85" s="3" t="s">
        <v>96</v>
      </c>
      <c r="C85" s="17" t="s">
        <v>117</v>
      </c>
      <c r="D85" s="17" t="s">
        <v>118</v>
      </c>
      <c r="E85" s="4" t="s">
        <v>4</v>
      </c>
      <c r="F85" s="9">
        <v>18.103000000000002</v>
      </c>
      <c r="G85" s="9">
        <v>3.476</v>
      </c>
      <c r="H85" s="9">
        <v>0</v>
      </c>
      <c r="I85" s="13">
        <v>0</v>
      </c>
    </row>
    <row r="86" spans="1:9" x14ac:dyDescent="0.25">
      <c r="A86" s="3" t="s">
        <v>16</v>
      </c>
      <c r="B86" s="3" t="s">
        <v>96</v>
      </c>
      <c r="C86" s="17" t="s">
        <v>119</v>
      </c>
      <c r="D86" s="17" t="s">
        <v>120</v>
      </c>
      <c r="E86" s="4" t="s">
        <v>4</v>
      </c>
      <c r="F86" s="9">
        <v>7.2279999999999998</v>
      </c>
      <c r="G86" s="9">
        <v>7.226</v>
      </c>
      <c r="H86" s="9">
        <v>0</v>
      </c>
      <c r="I86" s="13">
        <v>0</v>
      </c>
    </row>
    <row r="87" spans="1:9" s="7" customFormat="1" x14ac:dyDescent="0.25">
      <c r="A87" s="5" t="s">
        <v>76</v>
      </c>
      <c r="B87" s="5" t="s">
        <v>96</v>
      </c>
      <c r="C87" s="18"/>
      <c r="D87" s="18"/>
      <c r="E87" s="6"/>
      <c r="F87" s="10">
        <f>SUM(F71:F86)</f>
        <v>183.60699999999997</v>
      </c>
      <c r="G87" s="10">
        <f t="shared" ref="G87:I87" si="3">SUM(G71:G86)</f>
        <v>157.602</v>
      </c>
      <c r="H87" s="10">
        <f t="shared" si="3"/>
        <v>4.4989999999999997</v>
      </c>
      <c r="I87" s="14">
        <f t="shared" si="3"/>
        <v>134.97</v>
      </c>
    </row>
    <row r="88" spans="1:9" x14ac:dyDescent="0.25">
      <c r="A88" s="3" t="s">
        <v>106</v>
      </c>
      <c r="B88" s="3" t="s">
        <v>121</v>
      </c>
      <c r="C88" s="17" t="s">
        <v>122</v>
      </c>
      <c r="D88" s="17" t="s">
        <v>123</v>
      </c>
      <c r="E88" s="4" t="s">
        <v>4</v>
      </c>
      <c r="F88" s="9">
        <v>10.000999999999999</v>
      </c>
      <c r="G88" s="9">
        <v>10</v>
      </c>
      <c r="H88" s="9">
        <v>0</v>
      </c>
      <c r="I88" s="13">
        <v>0</v>
      </c>
    </row>
    <row r="89" spans="1:9" x14ac:dyDescent="0.25">
      <c r="A89" s="3" t="s">
        <v>106</v>
      </c>
      <c r="B89" s="3" t="s">
        <v>121</v>
      </c>
      <c r="C89" s="17" t="s">
        <v>122</v>
      </c>
      <c r="D89" s="17" t="s">
        <v>124</v>
      </c>
      <c r="E89" s="4" t="s">
        <v>4</v>
      </c>
      <c r="F89" s="9">
        <v>7.9980000000000002</v>
      </c>
      <c r="G89" s="9">
        <v>7.9980000000000002</v>
      </c>
      <c r="H89" s="9">
        <v>0</v>
      </c>
      <c r="I89" s="13">
        <v>0</v>
      </c>
    </row>
    <row r="90" spans="1:9" x14ac:dyDescent="0.25">
      <c r="A90" s="3" t="s">
        <v>106</v>
      </c>
      <c r="B90" s="3" t="s">
        <v>121</v>
      </c>
      <c r="C90" s="17" t="s">
        <v>122</v>
      </c>
      <c r="D90" s="17" t="s">
        <v>125</v>
      </c>
      <c r="E90" s="4" t="s">
        <v>4</v>
      </c>
      <c r="F90" s="9">
        <v>15.002000000000001</v>
      </c>
      <c r="G90" s="9">
        <v>15.002000000000001</v>
      </c>
      <c r="H90" s="9">
        <v>0</v>
      </c>
      <c r="I90" s="13">
        <v>0</v>
      </c>
    </row>
    <row r="91" spans="1:9" x14ac:dyDescent="0.25">
      <c r="A91" s="3" t="s">
        <v>106</v>
      </c>
      <c r="B91" s="3" t="s">
        <v>121</v>
      </c>
      <c r="C91" s="17" t="s">
        <v>122</v>
      </c>
      <c r="D91" s="17" t="s">
        <v>126</v>
      </c>
      <c r="E91" s="4" t="s">
        <v>4</v>
      </c>
      <c r="F91" s="9">
        <v>15.003</v>
      </c>
      <c r="G91" s="9">
        <v>15.003</v>
      </c>
      <c r="H91" s="9">
        <v>0</v>
      </c>
      <c r="I91" s="13">
        <v>0</v>
      </c>
    </row>
    <row r="92" spans="1:9" x14ac:dyDescent="0.25">
      <c r="A92" s="3" t="s">
        <v>106</v>
      </c>
      <c r="B92" s="3" t="s">
        <v>121</v>
      </c>
      <c r="C92" s="17" t="s">
        <v>127</v>
      </c>
      <c r="D92" s="17" t="s">
        <v>128</v>
      </c>
      <c r="E92" s="4" t="s">
        <v>4</v>
      </c>
      <c r="F92" s="9">
        <v>9.0009999999999994</v>
      </c>
      <c r="G92" s="9">
        <v>8.9649999999999999</v>
      </c>
      <c r="H92" s="9">
        <v>0</v>
      </c>
      <c r="I92" s="13">
        <v>0</v>
      </c>
    </row>
    <row r="93" spans="1:9" x14ac:dyDescent="0.25">
      <c r="A93" s="3" t="s">
        <v>106</v>
      </c>
      <c r="B93" s="3" t="s">
        <v>121</v>
      </c>
      <c r="C93" s="17" t="s">
        <v>129</v>
      </c>
      <c r="D93" s="17" t="s">
        <v>130</v>
      </c>
      <c r="E93" s="4" t="s">
        <v>4</v>
      </c>
      <c r="F93" s="9">
        <v>8.1440000000000001</v>
      </c>
      <c r="G93" s="9">
        <v>7.9210000000000003</v>
      </c>
      <c r="H93" s="9">
        <v>0</v>
      </c>
      <c r="I93" s="13">
        <v>0</v>
      </c>
    </row>
    <row r="94" spans="1:9" x14ac:dyDescent="0.25">
      <c r="A94" s="3" t="s">
        <v>106</v>
      </c>
      <c r="B94" s="3" t="s">
        <v>121</v>
      </c>
      <c r="C94" s="17" t="s">
        <v>131</v>
      </c>
      <c r="D94" s="17" t="s">
        <v>132</v>
      </c>
      <c r="E94" s="4" t="s">
        <v>4</v>
      </c>
      <c r="F94" s="9">
        <v>6.6239999999999997</v>
      </c>
      <c r="G94" s="9">
        <v>6.6230000000000002</v>
      </c>
      <c r="H94" s="9">
        <v>0</v>
      </c>
      <c r="I94" s="13">
        <v>0</v>
      </c>
    </row>
    <row r="95" spans="1:9" x14ac:dyDescent="0.25">
      <c r="A95" s="3" t="s">
        <v>106</v>
      </c>
      <c r="B95" s="3" t="s">
        <v>121</v>
      </c>
      <c r="C95" s="17" t="s">
        <v>131</v>
      </c>
      <c r="D95" s="17" t="s">
        <v>133</v>
      </c>
      <c r="E95" s="4" t="s">
        <v>4</v>
      </c>
      <c r="F95" s="9">
        <v>25.082000000000001</v>
      </c>
      <c r="G95" s="9">
        <v>25.082000000000001</v>
      </c>
      <c r="H95" s="9">
        <v>0</v>
      </c>
      <c r="I95" s="13">
        <v>0</v>
      </c>
    </row>
    <row r="96" spans="1:9" x14ac:dyDescent="0.25">
      <c r="A96" s="3" t="s">
        <v>106</v>
      </c>
      <c r="B96" s="3" t="s">
        <v>121</v>
      </c>
      <c r="C96" s="17" t="s">
        <v>134</v>
      </c>
      <c r="D96" s="17" t="s">
        <v>135</v>
      </c>
      <c r="E96" s="4" t="s">
        <v>4</v>
      </c>
      <c r="F96" s="9">
        <v>15.504</v>
      </c>
      <c r="G96" s="9">
        <v>15.503</v>
      </c>
      <c r="H96" s="9">
        <v>0</v>
      </c>
      <c r="I96" s="13">
        <v>0</v>
      </c>
    </row>
    <row r="97" spans="1:9" x14ac:dyDescent="0.25">
      <c r="A97" s="3" t="s">
        <v>106</v>
      </c>
      <c r="B97" s="3" t="s">
        <v>121</v>
      </c>
      <c r="C97" s="17" t="s">
        <v>134</v>
      </c>
      <c r="D97" s="17" t="s">
        <v>136</v>
      </c>
      <c r="E97" s="4" t="s">
        <v>4</v>
      </c>
      <c r="F97" s="9">
        <v>20.001999999999999</v>
      </c>
      <c r="G97" s="9">
        <v>20.001999999999999</v>
      </c>
      <c r="H97" s="9">
        <v>0</v>
      </c>
      <c r="I97" s="13">
        <v>0</v>
      </c>
    </row>
    <row r="98" spans="1:9" x14ac:dyDescent="0.25">
      <c r="A98" s="3" t="s">
        <v>106</v>
      </c>
      <c r="B98" s="3" t="s">
        <v>121</v>
      </c>
      <c r="C98" s="17" t="s">
        <v>134</v>
      </c>
      <c r="D98" s="17" t="s">
        <v>137</v>
      </c>
      <c r="E98" s="4" t="s">
        <v>4</v>
      </c>
      <c r="F98" s="9">
        <v>22.803999999999998</v>
      </c>
      <c r="G98" s="9">
        <v>22.803999999999998</v>
      </c>
      <c r="H98" s="9">
        <v>0</v>
      </c>
      <c r="I98" s="13">
        <v>0</v>
      </c>
    </row>
    <row r="99" spans="1:9" x14ac:dyDescent="0.25">
      <c r="A99" s="3" t="s">
        <v>106</v>
      </c>
      <c r="B99" s="3" t="s">
        <v>121</v>
      </c>
      <c r="C99" s="17" t="s">
        <v>134</v>
      </c>
      <c r="D99" s="17" t="s">
        <v>138</v>
      </c>
      <c r="E99" s="4" t="s">
        <v>4</v>
      </c>
      <c r="F99" s="9">
        <v>15.502000000000001</v>
      </c>
      <c r="G99" s="9">
        <v>11.708</v>
      </c>
      <c r="H99" s="9">
        <v>0</v>
      </c>
      <c r="I99" s="13">
        <v>0</v>
      </c>
    </row>
    <row r="100" spans="1:9" x14ac:dyDescent="0.25">
      <c r="A100" s="3" t="s">
        <v>106</v>
      </c>
      <c r="B100" s="3" t="s">
        <v>121</v>
      </c>
      <c r="C100" s="17" t="s">
        <v>134</v>
      </c>
      <c r="D100" s="17" t="s">
        <v>139</v>
      </c>
      <c r="E100" s="4" t="s">
        <v>4</v>
      </c>
      <c r="F100" s="9">
        <v>0.5</v>
      </c>
      <c r="G100" s="9">
        <v>0.223</v>
      </c>
      <c r="H100" s="9">
        <v>0</v>
      </c>
      <c r="I100" s="13">
        <v>0</v>
      </c>
    </row>
    <row r="101" spans="1:9" x14ac:dyDescent="0.25">
      <c r="A101" s="3" t="s">
        <v>106</v>
      </c>
      <c r="B101" s="3" t="s">
        <v>121</v>
      </c>
      <c r="C101" s="17" t="s">
        <v>140</v>
      </c>
      <c r="D101" s="17" t="s">
        <v>141</v>
      </c>
      <c r="E101" s="4" t="s">
        <v>4</v>
      </c>
      <c r="F101" s="9">
        <v>15.004</v>
      </c>
      <c r="G101" s="9">
        <v>14.456</v>
      </c>
      <c r="H101" s="9">
        <v>0</v>
      </c>
      <c r="I101" s="13">
        <v>0</v>
      </c>
    </row>
    <row r="102" spans="1:9" x14ac:dyDescent="0.25">
      <c r="A102" s="3" t="s">
        <v>106</v>
      </c>
      <c r="B102" s="3" t="s">
        <v>121</v>
      </c>
      <c r="C102" s="17" t="s">
        <v>140</v>
      </c>
      <c r="D102" s="17" t="s">
        <v>142</v>
      </c>
      <c r="E102" s="4" t="s">
        <v>4</v>
      </c>
      <c r="F102" s="9">
        <v>24.103999999999999</v>
      </c>
      <c r="G102" s="9">
        <v>23.855</v>
      </c>
      <c r="H102" s="9">
        <v>0</v>
      </c>
      <c r="I102" s="13">
        <v>0</v>
      </c>
    </row>
    <row r="103" spans="1:9" x14ac:dyDescent="0.25">
      <c r="A103" s="3" t="s">
        <v>106</v>
      </c>
      <c r="B103" s="3" t="s">
        <v>121</v>
      </c>
      <c r="C103" s="17" t="s">
        <v>143</v>
      </c>
      <c r="D103" s="17" t="s">
        <v>144</v>
      </c>
      <c r="E103" s="4" t="s">
        <v>4</v>
      </c>
      <c r="F103" s="9">
        <v>20.004000000000001</v>
      </c>
      <c r="G103" s="9">
        <v>19.675999999999998</v>
      </c>
      <c r="H103" s="9">
        <v>0</v>
      </c>
      <c r="I103" s="13">
        <v>0</v>
      </c>
    </row>
    <row r="104" spans="1:9" x14ac:dyDescent="0.25">
      <c r="A104" s="3" t="s">
        <v>106</v>
      </c>
      <c r="B104" s="3" t="s">
        <v>121</v>
      </c>
      <c r="C104" s="17" t="s">
        <v>145</v>
      </c>
      <c r="D104" s="17" t="s">
        <v>146</v>
      </c>
      <c r="E104" s="4" t="s">
        <v>4</v>
      </c>
      <c r="F104" s="9">
        <v>8</v>
      </c>
      <c r="G104" s="9">
        <v>7.9980000000000002</v>
      </c>
      <c r="H104" s="9">
        <v>0</v>
      </c>
      <c r="I104" s="13">
        <v>0</v>
      </c>
    </row>
    <row r="105" spans="1:9" x14ac:dyDescent="0.25">
      <c r="A105" s="3" t="s">
        <v>106</v>
      </c>
      <c r="B105" s="3" t="s">
        <v>121</v>
      </c>
      <c r="C105" s="17" t="s">
        <v>148</v>
      </c>
      <c r="D105" s="17" t="s">
        <v>149</v>
      </c>
      <c r="E105" s="4" t="s">
        <v>4</v>
      </c>
      <c r="F105" s="9">
        <v>11.234</v>
      </c>
      <c r="G105" s="9">
        <v>11.234</v>
      </c>
      <c r="H105" s="9">
        <v>0</v>
      </c>
      <c r="I105" s="13">
        <v>0</v>
      </c>
    </row>
    <row r="106" spans="1:9" x14ac:dyDescent="0.25">
      <c r="A106" s="3" t="s">
        <v>106</v>
      </c>
      <c r="B106" s="3" t="s">
        <v>121</v>
      </c>
      <c r="C106" s="17" t="s">
        <v>150</v>
      </c>
      <c r="D106" s="17" t="s">
        <v>8</v>
      </c>
      <c r="E106" s="4" t="s">
        <v>4</v>
      </c>
      <c r="F106" s="9">
        <v>13.702</v>
      </c>
      <c r="G106" s="9">
        <v>0.51100000000000001</v>
      </c>
      <c r="H106" s="9">
        <v>0</v>
      </c>
      <c r="I106" s="13">
        <v>0</v>
      </c>
    </row>
    <row r="107" spans="1:9" x14ac:dyDescent="0.25">
      <c r="A107" s="3" t="s">
        <v>106</v>
      </c>
      <c r="B107" s="3" t="s">
        <v>121</v>
      </c>
      <c r="C107" s="17" t="s">
        <v>150</v>
      </c>
      <c r="D107" s="17" t="s">
        <v>151</v>
      </c>
      <c r="E107" s="4" t="s">
        <v>4</v>
      </c>
      <c r="F107" s="9">
        <v>2.9990000000000001</v>
      </c>
      <c r="G107" s="9">
        <v>2.9990000000000001</v>
      </c>
      <c r="H107" s="9">
        <v>0</v>
      </c>
      <c r="I107" s="13">
        <v>0</v>
      </c>
    </row>
    <row r="108" spans="1:9" x14ac:dyDescent="0.25">
      <c r="A108" s="3" t="s">
        <v>106</v>
      </c>
      <c r="B108" s="3" t="s">
        <v>121</v>
      </c>
      <c r="C108" s="17" t="s">
        <v>150</v>
      </c>
      <c r="D108" s="17" t="s">
        <v>13</v>
      </c>
      <c r="E108" s="4" t="s">
        <v>4</v>
      </c>
      <c r="F108" s="9">
        <v>8</v>
      </c>
      <c r="G108" s="9">
        <v>0</v>
      </c>
      <c r="H108" s="9">
        <v>0.20899999999999999</v>
      </c>
      <c r="I108" s="13">
        <v>6.27</v>
      </c>
    </row>
    <row r="109" spans="1:9" x14ac:dyDescent="0.25">
      <c r="A109" s="3" t="s">
        <v>106</v>
      </c>
      <c r="B109" s="3" t="s">
        <v>121</v>
      </c>
      <c r="C109" s="17" t="s">
        <v>150</v>
      </c>
      <c r="D109" s="17" t="s">
        <v>19</v>
      </c>
      <c r="E109" s="4" t="s">
        <v>4</v>
      </c>
      <c r="F109" s="9">
        <v>5.3339999999999996</v>
      </c>
      <c r="G109" s="9">
        <v>0.25</v>
      </c>
      <c r="H109" s="9">
        <v>0</v>
      </c>
      <c r="I109" s="13">
        <v>0</v>
      </c>
    </row>
    <row r="110" spans="1:9" x14ac:dyDescent="0.25">
      <c r="A110" s="3" t="s">
        <v>106</v>
      </c>
      <c r="B110" s="3" t="s">
        <v>121</v>
      </c>
      <c r="C110" s="17" t="s">
        <v>150</v>
      </c>
      <c r="D110" s="17" t="s">
        <v>21</v>
      </c>
      <c r="E110" s="4" t="s">
        <v>4</v>
      </c>
      <c r="F110" s="9">
        <v>5.3339999999999996</v>
      </c>
      <c r="G110" s="9">
        <v>0.27900000000000003</v>
      </c>
      <c r="H110" s="9">
        <v>0</v>
      </c>
      <c r="I110" s="13">
        <v>0</v>
      </c>
    </row>
    <row r="111" spans="1:9" x14ac:dyDescent="0.25">
      <c r="A111" s="3" t="s">
        <v>106</v>
      </c>
      <c r="B111" s="3" t="s">
        <v>121</v>
      </c>
      <c r="C111" s="17" t="s">
        <v>150</v>
      </c>
      <c r="D111" s="17" t="s">
        <v>22</v>
      </c>
      <c r="E111" s="4" t="s">
        <v>4</v>
      </c>
      <c r="F111" s="9">
        <v>5.335</v>
      </c>
      <c r="G111" s="9">
        <v>0.27500000000000002</v>
      </c>
      <c r="H111" s="9">
        <v>0</v>
      </c>
      <c r="I111" s="13">
        <v>0</v>
      </c>
    </row>
    <row r="112" spans="1:9" x14ac:dyDescent="0.25">
      <c r="A112" s="3" t="s">
        <v>106</v>
      </c>
      <c r="B112" s="3" t="s">
        <v>121</v>
      </c>
      <c r="C112" s="17" t="s">
        <v>152</v>
      </c>
      <c r="D112" s="17" t="s">
        <v>153</v>
      </c>
      <c r="E112" s="4" t="s">
        <v>4</v>
      </c>
      <c r="F112" s="9">
        <v>23.003</v>
      </c>
      <c r="G112" s="9">
        <v>23.003</v>
      </c>
      <c r="H112" s="9">
        <v>0</v>
      </c>
      <c r="I112" s="13">
        <v>0</v>
      </c>
    </row>
    <row r="113" spans="1:9" x14ac:dyDescent="0.25">
      <c r="A113" s="3" t="s">
        <v>106</v>
      </c>
      <c r="B113" s="3" t="s">
        <v>121</v>
      </c>
      <c r="C113" s="17" t="s">
        <v>152</v>
      </c>
      <c r="D113" s="17" t="s">
        <v>154</v>
      </c>
      <c r="E113" s="4" t="s">
        <v>4</v>
      </c>
      <c r="F113" s="9">
        <v>38.359000000000002</v>
      </c>
      <c r="G113" s="9">
        <v>38.276000000000003</v>
      </c>
      <c r="H113" s="9">
        <v>0</v>
      </c>
      <c r="I113" s="13">
        <v>0</v>
      </c>
    </row>
    <row r="114" spans="1:9" x14ac:dyDescent="0.25">
      <c r="A114" s="3" t="s">
        <v>106</v>
      </c>
      <c r="B114" s="3" t="s">
        <v>121</v>
      </c>
      <c r="C114" s="17" t="s">
        <v>152</v>
      </c>
      <c r="D114" s="17" t="s">
        <v>155</v>
      </c>
      <c r="E114" s="4" t="s">
        <v>4</v>
      </c>
      <c r="F114" s="9">
        <v>38.357999999999997</v>
      </c>
      <c r="G114" s="9">
        <v>38.357999999999997</v>
      </c>
      <c r="H114" s="9">
        <v>0</v>
      </c>
      <c r="I114" s="13">
        <v>0</v>
      </c>
    </row>
    <row r="115" spans="1:9" x14ac:dyDescent="0.25">
      <c r="A115" s="3" t="s">
        <v>106</v>
      </c>
      <c r="B115" s="3" t="s">
        <v>121</v>
      </c>
      <c r="C115" s="17" t="s">
        <v>156</v>
      </c>
      <c r="D115" s="17" t="s">
        <v>157</v>
      </c>
      <c r="E115" s="4" t="s">
        <v>4</v>
      </c>
      <c r="F115" s="9">
        <v>9.9979999999999993</v>
      </c>
      <c r="G115" s="9">
        <v>9.92</v>
      </c>
      <c r="H115" s="9">
        <v>0</v>
      </c>
      <c r="I115" s="13">
        <v>0</v>
      </c>
    </row>
    <row r="116" spans="1:9" x14ac:dyDescent="0.25">
      <c r="A116" s="3" t="s">
        <v>106</v>
      </c>
      <c r="B116" s="3" t="s">
        <v>121</v>
      </c>
      <c r="C116" s="17" t="s">
        <v>158</v>
      </c>
      <c r="D116" s="17" t="s">
        <v>159</v>
      </c>
      <c r="E116" s="4" t="s">
        <v>4</v>
      </c>
      <c r="F116" s="9">
        <v>14.302</v>
      </c>
      <c r="G116" s="9">
        <v>14.146000000000001</v>
      </c>
      <c r="H116" s="9">
        <v>0</v>
      </c>
      <c r="I116" s="13">
        <v>0</v>
      </c>
    </row>
    <row r="117" spans="1:9" s="7" customFormat="1" x14ac:dyDescent="0.25">
      <c r="A117" s="5" t="s">
        <v>76</v>
      </c>
      <c r="B117" s="5" t="s">
        <v>121</v>
      </c>
      <c r="C117" s="18"/>
      <c r="D117" s="18"/>
      <c r="E117" s="6"/>
      <c r="F117" s="10">
        <f>SUM(F88:F116)</f>
        <v>414.23699999999997</v>
      </c>
      <c r="G117" s="10">
        <f t="shared" ref="G117:I117" si="4">SUM(G88:G116)</f>
        <v>372.07000000000005</v>
      </c>
      <c r="H117" s="10">
        <f t="shared" si="4"/>
        <v>0.20899999999999999</v>
      </c>
      <c r="I117" s="14">
        <f t="shared" si="4"/>
        <v>6.27</v>
      </c>
    </row>
    <row r="118" spans="1:9" x14ac:dyDescent="0.25">
      <c r="A118" s="3" t="s">
        <v>267</v>
      </c>
      <c r="B118" s="3" t="s">
        <v>269</v>
      </c>
      <c r="C118" s="17" t="s">
        <v>160</v>
      </c>
      <c r="D118" s="17" t="s">
        <v>161</v>
      </c>
      <c r="E118" s="4" t="s">
        <v>4</v>
      </c>
      <c r="F118" s="9">
        <v>5.7009999999999996</v>
      </c>
      <c r="G118" s="9">
        <v>5.7009999999999996</v>
      </c>
      <c r="H118" s="9">
        <v>0</v>
      </c>
      <c r="I118" s="13">
        <v>0</v>
      </c>
    </row>
    <row r="119" spans="1:9" x14ac:dyDescent="0.25">
      <c r="A119" s="3" t="s">
        <v>267</v>
      </c>
      <c r="B119" s="3" t="s">
        <v>269</v>
      </c>
      <c r="C119" s="17" t="s">
        <v>162</v>
      </c>
      <c r="D119" s="17" t="s">
        <v>163</v>
      </c>
      <c r="E119" s="4" t="s">
        <v>4</v>
      </c>
      <c r="F119" s="9">
        <v>12.542</v>
      </c>
      <c r="G119" s="9">
        <v>12.541</v>
      </c>
      <c r="H119" s="9">
        <v>0</v>
      </c>
      <c r="I119" s="13">
        <v>0</v>
      </c>
    </row>
    <row r="120" spans="1:9" x14ac:dyDescent="0.25">
      <c r="A120" s="3" t="s">
        <v>267</v>
      </c>
      <c r="B120" s="3" t="s">
        <v>269</v>
      </c>
      <c r="C120" s="17" t="s">
        <v>162</v>
      </c>
      <c r="D120" s="17" t="s">
        <v>164</v>
      </c>
      <c r="E120" s="4" t="s">
        <v>4</v>
      </c>
      <c r="F120" s="9">
        <v>12.54</v>
      </c>
      <c r="G120" s="9">
        <v>12.54</v>
      </c>
      <c r="H120" s="9">
        <v>0</v>
      </c>
      <c r="I120" s="13">
        <v>0</v>
      </c>
    </row>
    <row r="121" spans="1:9" x14ac:dyDescent="0.25">
      <c r="A121" s="3" t="s">
        <v>267</v>
      </c>
      <c r="B121" s="3" t="s">
        <v>269</v>
      </c>
      <c r="C121" s="17" t="s">
        <v>162</v>
      </c>
      <c r="D121" s="17" t="s">
        <v>165</v>
      </c>
      <c r="E121" s="4" t="s">
        <v>4</v>
      </c>
      <c r="F121" s="9">
        <v>5.9189999999999996</v>
      </c>
      <c r="G121" s="9">
        <v>5.915</v>
      </c>
      <c r="H121" s="9">
        <v>0</v>
      </c>
      <c r="I121" s="13">
        <v>0</v>
      </c>
    </row>
    <row r="122" spans="1:9" x14ac:dyDescent="0.25">
      <c r="A122" s="3" t="s">
        <v>267</v>
      </c>
      <c r="B122" s="3" t="s">
        <v>269</v>
      </c>
      <c r="C122" s="17" t="s">
        <v>166</v>
      </c>
      <c r="D122" s="17" t="s">
        <v>167</v>
      </c>
      <c r="E122" s="4" t="s">
        <v>4</v>
      </c>
      <c r="F122" s="9">
        <v>20.007000000000001</v>
      </c>
      <c r="G122" s="9">
        <v>19.603999999999999</v>
      </c>
      <c r="H122" s="9">
        <v>0</v>
      </c>
      <c r="I122" s="13">
        <v>0</v>
      </c>
    </row>
    <row r="123" spans="1:9" s="7" customFormat="1" x14ac:dyDescent="0.25">
      <c r="A123" s="5" t="s">
        <v>76</v>
      </c>
      <c r="B123" s="5" t="s">
        <v>269</v>
      </c>
      <c r="C123" s="18"/>
      <c r="D123" s="18"/>
      <c r="E123" s="6"/>
      <c r="F123" s="10">
        <f>SUM(F118:F122)</f>
        <v>56.709000000000003</v>
      </c>
      <c r="G123" s="10">
        <f t="shared" ref="G123:I123" si="5">SUM(G118:G122)</f>
        <v>56.301000000000002</v>
      </c>
      <c r="H123" s="10">
        <f t="shared" si="5"/>
        <v>0</v>
      </c>
      <c r="I123" s="14">
        <f t="shared" si="5"/>
        <v>0</v>
      </c>
    </row>
    <row r="124" spans="1:9" x14ac:dyDescent="0.25">
      <c r="A124" s="3" t="s">
        <v>168</v>
      </c>
      <c r="B124" s="3" t="s">
        <v>169</v>
      </c>
      <c r="C124" s="17" t="s">
        <v>170</v>
      </c>
      <c r="D124" s="17" t="s">
        <v>118</v>
      </c>
      <c r="E124" s="4" t="s">
        <v>4</v>
      </c>
      <c r="F124" s="9">
        <v>18.103000000000002</v>
      </c>
      <c r="G124" s="9">
        <v>8.202</v>
      </c>
      <c r="H124" s="9">
        <v>0</v>
      </c>
      <c r="I124" s="13">
        <v>0</v>
      </c>
    </row>
    <row r="125" spans="1:9" x14ac:dyDescent="0.25">
      <c r="A125" s="3" t="s">
        <v>168</v>
      </c>
      <c r="B125" s="3" t="s">
        <v>169</v>
      </c>
      <c r="C125" s="17" t="s">
        <v>171</v>
      </c>
      <c r="D125" s="17" t="s">
        <v>172</v>
      </c>
      <c r="E125" s="4" t="s">
        <v>4</v>
      </c>
      <c r="F125" s="9">
        <v>28.600999999999999</v>
      </c>
      <c r="G125" s="9">
        <v>27.85</v>
      </c>
      <c r="H125" s="9">
        <v>0</v>
      </c>
      <c r="I125" s="13">
        <v>0</v>
      </c>
    </row>
    <row r="126" spans="1:9" x14ac:dyDescent="0.25">
      <c r="A126" s="3" t="s">
        <v>168</v>
      </c>
      <c r="B126" s="3" t="s">
        <v>169</v>
      </c>
      <c r="C126" s="17" t="s">
        <v>171</v>
      </c>
      <c r="D126" s="17" t="s">
        <v>173</v>
      </c>
      <c r="E126" s="4" t="s">
        <v>4</v>
      </c>
      <c r="F126" s="9">
        <v>10.384</v>
      </c>
      <c r="G126" s="9">
        <v>10.384</v>
      </c>
      <c r="H126" s="9">
        <v>0</v>
      </c>
      <c r="I126" s="13">
        <v>0</v>
      </c>
    </row>
    <row r="127" spans="1:9" x14ac:dyDescent="0.25">
      <c r="A127" s="3" t="s">
        <v>168</v>
      </c>
      <c r="B127" s="3" t="s">
        <v>169</v>
      </c>
      <c r="C127" s="17" t="s">
        <v>171</v>
      </c>
      <c r="D127" s="17" t="s">
        <v>174</v>
      </c>
      <c r="E127" s="4" t="s">
        <v>4</v>
      </c>
      <c r="F127" s="9">
        <v>10.384</v>
      </c>
      <c r="G127" s="9">
        <v>10.382</v>
      </c>
      <c r="H127" s="9">
        <v>0</v>
      </c>
      <c r="I127" s="13">
        <v>0</v>
      </c>
    </row>
    <row r="128" spans="1:9" s="7" customFormat="1" x14ac:dyDescent="0.25">
      <c r="A128" s="5" t="s">
        <v>76</v>
      </c>
      <c r="B128" s="5" t="s">
        <v>169</v>
      </c>
      <c r="C128" s="18"/>
      <c r="D128" s="18"/>
      <c r="E128" s="6"/>
      <c r="F128" s="10">
        <f>SUM(F124:F127)</f>
        <v>67.472000000000008</v>
      </c>
      <c r="G128" s="10">
        <f t="shared" ref="G128:I128" si="6">SUM(G124:G127)</f>
        <v>56.817999999999998</v>
      </c>
      <c r="H128" s="10">
        <f t="shared" si="6"/>
        <v>0</v>
      </c>
      <c r="I128" s="14">
        <f t="shared" si="6"/>
        <v>0</v>
      </c>
    </row>
    <row r="129" spans="1:9" x14ac:dyDescent="0.25">
      <c r="A129" s="3" t="s">
        <v>268</v>
      </c>
      <c r="B129" s="3" t="s">
        <v>269</v>
      </c>
      <c r="C129" s="17" t="s">
        <v>175</v>
      </c>
      <c r="D129" s="17" t="s">
        <v>176</v>
      </c>
      <c r="E129" s="4" t="s">
        <v>4</v>
      </c>
      <c r="F129" s="9">
        <v>15.548999999999999</v>
      </c>
      <c r="G129" s="9">
        <v>14.436</v>
      </c>
      <c r="H129" s="9">
        <v>0</v>
      </c>
      <c r="I129" s="13">
        <v>0</v>
      </c>
    </row>
    <row r="130" spans="1:9" x14ac:dyDescent="0.25">
      <c r="A130" s="3" t="s">
        <v>268</v>
      </c>
      <c r="B130" s="3" t="s">
        <v>269</v>
      </c>
      <c r="C130" s="17" t="s">
        <v>175</v>
      </c>
      <c r="D130" s="17" t="s">
        <v>177</v>
      </c>
      <c r="E130" s="4" t="s">
        <v>4</v>
      </c>
      <c r="F130" s="9">
        <v>4.9889999999999999</v>
      </c>
      <c r="G130" s="9">
        <v>4.9889999999999999</v>
      </c>
      <c r="H130" s="9">
        <v>0</v>
      </c>
      <c r="I130" s="13">
        <v>0</v>
      </c>
    </row>
    <row r="131" spans="1:9" x14ac:dyDescent="0.25">
      <c r="A131" s="3" t="s">
        <v>268</v>
      </c>
      <c r="B131" s="3" t="s">
        <v>269</v>
      </c>
      <c r="C131" s="17" t="s">
        <v>175</v>
      </c>
      <c r="D131" s="17" t="s">
        <v>178</v>
      </c>
      <c r="E131" s="4" t="s">
        <v>4</v>
      </c>
      <c r="F131" s="9">
        <v>2.9990000000000001</v>
      </c>
      <c r="G131" s="9">
        <v>2.9990000000000001</v>
      </c>
      <c r="H131" s="9">
        <v>0</v>
      </c>
      <c r="I131" s="13">
        <v>0</v>
      </c>
    </row>
    <row r="132" spans="1:9" x14ac:dyDescent="0.25">
      <c r="A132" s="3" t="s">
        <v>268</v>
      </c>
      <c r="B132" s="3" t="s">
        <v>269</v>
      </c>
      <c r="C132" s="17" t="s">
        <v>179</v>
      </c>
      <c r="D132" s="17" t="s">
        <v>180</v>
      </c>
      <c r="E132" s="4" t="s">
        <v>4</v>
      </c>
      <c r="F132" s="9">
        <v>14.464</v>
      </c>
      <c r="G132" s="9">
        <v>14.462</v>
      </c>
      <c r="H132" s="9">
        <v>0</v>
      </c>
      <c r="I132" s="13">
        <v>0</v>
      </c>
    </row>
    <row r="133" spans="1:9" x14ac:dyDescent="0.25">
      <c r="A133" s="3" t="s">
        <v>268</v>
      </c>
      <c r="B133" s="3" t="s">
        <v>269</v>
      </c>
      <c r="C133" s="17" t="s">
        <v>181</v>
      </c>
      <c r="D133" s="17" t="s">
        <v>182</v>
      </c>
      <c r="E133" s="4" t="s">
        <v>4</v>
      </c>
      <c r="F133" s="9">
        <v>9.0030000000000001</v>
      </c>
      <c r="G133" s="9">
        <v>9.0030000000000001</v>
      </c>
      <c r="H133" s="9">
        <v>0</v>
      </c>
      <c r="I133" s="13">
        <v>0</v>
      </c>
    </row>
    <row r="134" spans="1:9" x14ac:dyDescent="0.25">
      <c r="A134" s="3" t="s">
        <v>268</v>
      </c>
      <c r="B134" s="3" t="s">
        <v>269</v>
      </c>
      <c r="C134" s="17" t="s">
        <v>183</v>
      </c>
      <c r="D134" s="17" t="s">
        <v>184</v>
      </c>
      <c r="E134" s="4" t="s">
        <v>4</v>
      </c>
      <c r="F134" s="9">
        <v>28.603000000000002</v>
      </c>
      <c r="G134" s="9">
        <v>28.597000000000001</v>
      </c>
      <c r="H134" s="9">
        <v>0</v>
      </c>
      <c r="I134" s="13">
        <v>0</v>
      </c>
    </row>
    <row r="135" spans="1:9" x14ac:dyDescent="0.25">
      <c r="A135" s="3" t="s">
        <v>268</v>
      </c>
      <c r="B135" s="3" t="s">
        <v>269</v>
      </c>
      <c r="C135" s="17" t="s">
        <v>183</v>
      </c>
      <c r="D135" s="17" t="s">
        <v>185</v>
      </c>
      <c r="E135" s="4" t="s">
        <v>4</v>
      </c>
      <c r="F135" s="9">
        <v>5.2249999999999996</v>
      </c>
      <c r="G135" s="9">
        <v>5.22</v>
      </c>
      <c r="H135" s="9">
        <v>0</v>
      </c>
      <c r="I135" s="13">
        <v>0</v>
      </c>
    </row>
    <row r="136" spans="1:9" x14ac:dyDescent="0.25">
      <c r="A136" s="3" t="s">
        <v>268</v>
      </c>
      <c r="B136" s="3" t="s">
        <v>269</v>
      </c>
      <c r="C136" s="17" t="s">
        <v>183</v>
      </c>
      <c r="D136" s="17" t="s">
        <v>186</v>
      </c>
      <c r="E136" s="4" t="s">
        <v>4</v>
      </c>
      <c r="F136" s="9">
        <v>5.2240000000000002</v>
      </c>
      <c r="G136" s="9">
        <v>5.2229999999999999</v>
      </c>
      <c r="H136" s="9">
        <v>0</v>
      </c>
      <c r="I136" s="13">
        <v>0</v>
      </c>
    </row>
    <row r="137" spans="1:9" x14ac:dyDescent="0.25">
      <c r="A137" s="3" t="s">
        <v>268</v>
      </c>
      <c r="B137" s="3" t="s">
        <v>269</v>
      </c>
      <c r="C137" s="17" t="s">
        <v>183</v>
      </c>
      <c r="D137" s="17" t="s">
        <v>187</v>
      </c>
      <c r="E137" s="4" t="s">
        <v>4</v>
      </c>
      <c r="F137" s="9">
        <v>5.226</v>
      </c>
      <c r="G137" s="9">
        <v>5.2240000000000002</v>
      </c>
      <c r="H137" s="9">
        <v>0</v>
      </c>
      <c r="I137" s="13">
        <v>0</v>
      </c>
    </row>
    <row r="138" spans="1:9" x14ac:dyDescent="0.25">
      <c r="A138" s="3" t="s">
        <v>268</v>
      </c>
      <c r="B138" s="3" t="s">
        <v>269</v>
      </c>
      <c r="C138" s="17" t="s">
        <v>183</v>
      </c>
      <c r="D138" s="17" t="s">
        <v>188</v>
      </c>
      <c r="E138" s="4" t="s">
        <v>4</v>
      </c>
      <c r="F138" s="9">
        <v>5.2240000000000002</v>
      </c>
      <c r="G138" s="9">
        <v>5.2240000000000002</v>
      </c>
      <c r="H138" s="9">
        <v>0</v>
      </c>
      <c r="I138" s="13">
        <v>0</v>
      </c>
    </row>
    <row r="139" spans="1:9" x14ac:dyDescent="0.25">
      <c r="A139" s="3" t="s">
        <v>268</v>
      </c>
      <c r="B139" s="3" t="s">
        <v>269</v>
      </c>
      <c r="C139" s="17" t="s">
        <v>183</v>
      </c>
      <c r="D139" s="17" t="s">
        <v>138</v>
      </c>
      <c r="E139" s="4" t="s">
        <v>4</v>
      </c>
      <c r="F139" s="9">
        <v>15.502000000000001</v>
      </c>
      <c r="G139" s="9">
        <v>3.7719999999999998</v>
      </c>
      <c r="H139" s="9">
        <v>0</v>
      </c>
      <c r="I139" s="13">
        <v>0</v>
      </c>
    </row>
    <row r="140" spans="1:9" x14ac:dyDescent="0.25">
      <c r="A140" s="3" t="s">
        <v>268</v>
      </c>
      <c r="B140" s="3" t="s">
        <v>269</v>
      </c>
      <c r="C140" s="17" t="s">
        <v>183</v>
      </c>
      <c r="D140" s="17" t="s">
        <v>189</v>
      </c>
      <c r="E140" s="4" t="s">
        <v>4</v>
      </c>
      <c r="F140" s="9">
        <v>4.5030000000000001</v>
      </c>
      <c r="G140" s="9">
        <v>4.5030000000000001</v>
      </c>
      <c r="H140" s="9">
        <v>0</v>
      </c>
      <c r="I140" s="13">
        <v>0</v>
      </c>
    </row>
    <row r="141" spans="1:9" x14ac:dyDescent="0.25">
      <c r="A141" s="3" t="s">
        <v>268</v>
      </c>
      <c r="B141" s="3" t="s">
        <v>269</v>
      </c>
      <c r="C141" s="17" t="s">
        <v>183</v>
      </c>
      <c r="D141" s="17" t="s">
        <v>190</v>
      </c>
      <c r="E141" s="4" t="s">
        <v>4</v>
      </c>
      <c r="F141" s="9">
        <v>4.5</v>
      </c>
      <c r="G141" s="9">
        <v>4.5</v>
      </c>
      <c r="H141" s="9">
        <v>0</v>
      </c>
      <c r="I141" s="13">
        <v>0</v>
      </c>
    </row>
    <row r="142" spans="1:9" x14ac:dyDescent="0.25">
      <c r="A142" s="3" t="s">
        <v>268</v>
      </c>
      <c r="B142" s="3" t="s">
        <v>269</v>
      </c>
      <c r="C142" s="17" t="s">
        <v>183</v>
      </c>
      <c r="D142" s="17" t="s">
        <v>191</v>
      </c>
      <c r="E142" s="4" t="s">
        <v>4</v>
      </c>
      <c r="F142" s="9">
        <v>4.5010000000000003</v>
      </c>
      <c r="G142" s="9">
        <v>4.5010000000000003</v>
      </c>
      <c r="H142" s="9">
        <v>0</v>
      </c>
      <c r="I142" s="13">
        <v>0</v>
      </c>
    </row>
    <row r="143" spans="1:9" x14ac:dyDescent="0.25">
      <c r="A143" s="3" t="s">
        <v>268</v>
      </c>
      <c r="B143" s="3" t="s">
        <v>269</v>
      </c>
      <c r="C143" s="17" t="s">
        <v>183</v>
      </c>
      <c r="D143" s="17" t="s">
        <v>192</v>
      </c>
      <c r="E143" s="4" t="s">
        <v>4</v>
      </c>
      <c r="F143" s="9">
        <v>4.5</v>
      </c>
      <c r="G143" s="9">
        <v>4.5</v>
      </c>
      <c r="H143" s="9">
        <v>0</v>
      </c>
      <c r="I143" s="13">
        <v>0</v>
      </c>
    </row>
    <row r="144" spans="1:9" s="7" customFormat="1" x14ac:dyDescent="0.25">
      <c r="A144" s="5" t="s">
        <v>76</v>
      </c>
      <c r="B144" s="5" t="s">
        <v>269</v>
      </c>
      <c r="C144" s="18"/>
      <c r="D144" s="18"/>
      <c r="E144" s="6"/>
      <c r="F144" s="10">
        <f>SUM(F129:F143)</f>
        <v>130.012</v>
      </c>
      <c r="G144" s="10">
        <f t="shared" ref="G144:I144" si="7">SUM(G129:G143)</f>
        <v>117.15300000000001</v>
      </c>
      <c r="H144" s="10">
        <f t="shared" si="7"/>
        <v>0</v>
      </c>
      <c r="I144" s="14">
        <f t="shared" si="7"/>
        <v>0</v>
      </c>
    </row>
    <row r="145" spans="1:9" x14ac:dyDescent="0.25">
      <c r="A145" s="3" t="s">
        <v>147</v>
      </c>
      <c r="B145" s="3" t="s">
        <v>193</v>
      </c>
      <c r="C145" s="17" t="s">
        <v>194</v>
      </c>
      <c r="D145" s="17" t="s">
        <v>82</v>
      </c>
      <c r="E145" s="4" t="s">
        <v>4</v>
      </c>
      <c r="F145" s="9">
        <v>39.543999999999997</v>
      </c>
      <c r="G145" s="9">
        <v>7.9550000000000001</v>
      </c>
      <c r="H145" s="9">
        <v>0</v>
      </c>
      <c r="I145" s="13">
        <v>0</v>
      </c>
    </row>
    <row r="146" spans="1:9" s="7" customFormat="1" x14ac:dyDescent="0.25">
      <c r="A146" s="5" t="s">
        <v>76</v>
      </c>
      <c r="B146" s="5" t="s">
        <v>193</v>
      </c>
      <c r="C146" s="18"/>
      <c r="D146" s="18"/>
      <c r="E146" s="6"/>
      <c r="F146" s="10">
        <f>SUM(F145)</f>
        <v>39.543999999999997</v>
      </c>
      <c r="G146" s="10">
        <f t="shared" ref="G146:I146" si="8">SUM(G145)</f>
        <v>7.9550000000000001</v>
      </c>
      <c r="H146" s="10">
        <f t="shared" si="8"/>
        <v>0</v>
      </c>
      <c r="I146" s="14">
        <f t="shared" si="8"/>
        <v>0</v>
      </c>
    </row>
    <row r="147" spans="1:9" x14ac:dyDescent="0.25">
      <c r="A147" s="3" t="s">
        <v>9</v>
      </c>
      <c r="B147" s="3" t="s">
        <v>195</v>
      </c>
      <c r="C147" s="17" t="s">
        <v>196</v>
      </c>
      <c r="D147" s="17" t="s">
        <v>197</v>
      </c>
      <c r="E147" s="4" t="s">
        <v>4</v>
      </c>
      <c r="F147" s="9">
        <v>20</v>
      </c>
      <c r="G147" s="9">
        <v>19.995999999999999</v>
      </c>
      <c r="H147" s="9">
        <v>0</v>
      </c>
      <c r="I147" s="13">
        <v>0</v>
      </c>
    </row>
    <row r="148" spans="1:9" x14ac:dyDescent="0.25">
      <c r="A148" s="3" t="s">
        <v>9</v>
      </c>
      <c r="B148" s="3" t="s">
        <v>195</v>
      </c>
      <c r="C148" s="17" t="s">
        <v>196</v>
      </c>
      <c r="D148" s="17" t="s">
        <v>198</v>
      </c>
      <c r="E148" s="4" t="s">
        <v>4</v>
      </c>
      <c r="F148" s="9">
        <v>16.829000000000001</v>
      </c>
      <c r="G148" s="9">
        <v>16.827999999999999</v>
      </c>
      <c r="H148" s="9">
        <v>0</v>
      </c>
      <c r="I148" s="13">
        <v>0</v>
      </c>
    </row>
    <row r="149" spans="1:9" x14ac:dyDescent="0.25">
      <c r="A149" s="3" t="s">
        <v>9</v>
      </c>
      <c r="B149" s="3" t="s">
        <v>195</v>
      </c>
      <c r="C149" s="17" t="s">
        <v>196</v>
      </c>
      <c r="D149" s="17" t="s">
        <v>199</v>
      </c>
      <c r="E149" s="4" t="s">
        <v>4</v>
      </c>
      <c r="F149" s="9">
        <v>15.803000000000001</v>
      </c>
      <c r="G149" s="9">
        <v>15.8</v>
      </c>
      <c r="H149" s="9">
        <v>0</v>
      </c>
      <c r="I149" s="13">
        <v>0</v>
      </c>
    </row>
    <row r="150" spans="1:9" x14ac:dyDescent="0.25">
      <c r="A150" s="3" t="s">
        <v>9</v>
      </c>
      <c r="B150" s="3" t="s">
        <v>195</v>
      </c>
      <c r="C150" s="17" t="s">
        <v>200</v>
      </c>
      <c r="D150" s="17" t="s">
        <v>118</v>
      </c>
      <c r="E150" s="4" t="s">
        <v>4</v>
      </c>
      <c r="F150" s="9">
        <v>18.103000000000002</v>
      </c>
      <c r="G150" s="9">
        <v>3.8479999999999999</v>
      </c>
      <c r="H150" s="9">
        <v>0</v>
      </c>
      <c r="I150" s="13">
        <v>0</v>
      </c>
    </row>
    <row r="151" spans="1:9" x14ac:dyDescent="0.25">
      <c r="A151" s="3" t="s">
        <v>9</v>
      </c>
      <c r="B151" s="3" t="s">
        <v>195</v>
      </c>
      <c r="C151" s="17" t="s">
        <v>200</v>
      </c>
      <c r="D151" s="17" t="s">
        <v>201</v>
      </c>
      <c r="E151" s="4" t="s">
        <v>4</v>
      </c>
      <c r="F151" s="9">
        <v>35.006</v>
      </c>
      <c r="G151" s="9">
        <v>34.718000000000004</v>
      </c>
      <c r="H151" s="9">
        <v>0</v>
      </c>
      <c r="I151" s="13">
        <v>0</v>
      </c>
    </row>
    <row r="152" spans="1:9" x14ac:dyDescent="0.25">
      <c r="A152" s="3" t="s">
        <v>9</v>
      </c>
      <c r="B152" s="3" t="s">
        <v>195</v>
      </c>
      <c r="C152" s="17" t="s">
        <v>202</v>
      </c>
      <c r="D152" s="17" t="s">
        <v>82</v>
      </c>
      <c r="E152" s="4" t="s">
        <v>4</v>
      </c>
      <c r="F152" s="9">
        <v>39.543999999999997</v>
      </c>
      <c r="G152" s="9">
        <v>26.856999999999999</v>
      </c>
      <c r="H152" s="9">
        <v>0</v>
      </c>
      <c r="I152" s="13">
        <v>0</v>
      </c>
    </row>
    <row r="153" spans="1:9" x14ac:dyDescent="0.25">
      <c r="A153" s="3" t="s">
        <v>9</v>
      </c>
      <c r="B153" s="3" t="s">
        <v>195</v>
      </c>
      <c r="C153" s="17" t="s">
        <v>203</v>
      </c>
      <c r="D153" s="17" t="s">
        <v>204</v>
      </c>
      <c r="E153" s="4" t="s">
        <v>4</v>
      </c>
      <c r="F153" s="9">
        <v>14.000999999999999</v>
      </c>
      <c r="G153" s="9">
        <v>13.948</v>
      </c>
      <c r="H153" s="9">
        <v>0</v>
      </c>
      <c r="I153" s="13">
        <v>0</v>
      </c>
    </row>
    <row r="154" spans="1:9" x14ac:dyDescent="0.25">
      <c r="A154" s="3" t="s">
        <v>9</v>
      </c>
      <c r="B154" s="3" t="s">
        <v>195</v>
      </c>
      <c r="C154" s="17" t="s">
        <v>205</v>
      </c>
      <c r="D154" s="17" t="s">
        <v>206</v>
      </c>
      <c r="E154" s="4" t="s">
        <v>4</v>
      </c>
      <c r="F154" s="9">
        <v>13.446999999999999</v>
      </c>
      <c r="G154" s="9">
        <v>13.446999999999999</v>
      </c>
      <c r="H154" s="9">
        <v>0</v>
      </c>
      <c r="I154" s="13">
        <v>0</v>
      </c>
    </row>
    <row r="155" spans="1:9" x14ac:dyDescent="0.25">
      <c r="A155" s="3" t="s">
        <v>9</v>
      </c>
      <c r="B155" s="3" t="s">
        <v>195</v>
      </c>
      <c r="C155" s="17" t="s">
        <v>207</v>
      </c>
      <c r="D155" s="17" t="s">
        <v>208</v>
      </c>
      <c r="E155" s="4" t="s">
        <v>4</v>
      </c>
      <c r="F155" s="9">
        <v>9.4600000000000009</v>
      </c>
      <c r="G155" s="9">
        <v>9.4589999999999996</v>
      </c>
      <c r="H155" s="9">
        <v>0</v>
      </c>
      <c r="I155" s="13">
        <v>0</v>
      </c>
    </row>
    <row r="156" spans="1:9" x14ac:dyDescent="0.25">
      <c r="A156" s="3" t="s">
        <v>9</v>
      </c>
      <c r="B156" s="3" t="s">
        <v>195</v>
      </c>
      <c r="C156" s="17" t="s">
        <v>209</v>
      </c>
      <c r="D156" s="17" t="s">
        <v>210</v>
      </c>
      <c r="E156" s="4" t="s">
        <v>4</v>
      </c>
      <c r="F156" s="9">
        <v>53.408000000000001</v>
      </c>
      <c r="G156" s="9">
        <v>52.515000000000001</v>
      </c>
      <c r="H156" s="9">
        <v>0</v>
      </c>
      <c r="I156" s="13">
        <v>0</v>
      </c>
    </row>
    <row r="157" spans="1:9" x14ac:dyDescent="0.25">
      <c r="A157" s="3" t="s">
        <v>9</v>
      </c>
      <c r="B157" s="3" t="s">
        <v>195</v>
      </c>
      <c r="C157" s="17" t="s">
        <v>209</v>
      </c>
      <c r="D157" s="17" t="s">
        <v>211</v>
      </c>
      <c r="E157" s="4" t="s">
        <v>4</v>
      </c>
      <c r="F157" s="9">
        <v>5.0019999999999998</v>
      </c>
      <c r="G157" s="9">
        <v>5.0019999999999998</v>
      </c>
      <c r="H157" s="9">
        <v>0</v>
      </c>
      <c r="I157" s="13">
        <v>0</v>
      </c>
    </row>
    <row r="158" spans="1:9" x14ac:dyDescent="0.25">
      <c r="A158" s="3" t="s">
        <v>9</v>
      </c>
      <c r="B158" s="3" t="s">
        <v>195</v>
      </c>
      <c r="C158" s="17" t="s">
        <v>209</v>
      </c>
      <c r="D158" s="17" t="s">
        <v>212</v>
      </c>
      <c r="E158" s="4" t="s">
        <v>4</v>
      </c>
      <c r="F158" s="9">
        <v>4.4349999999999996</v>
      </c>
      <c r="G158" s="9">
        <v>4.4349999999999996</v>
      </c>
      <c r="H158" s="9">
        <v>0</v>
      </c>
      <c r="I158" s="13">
        <v>0</v>
      </c>
    </row>
    <row r="159" spans="1:9" x14ac:dyDescent="0.25">
      <c r="A159" s="3" t="s">
        <v>9</v>
      </c>
      <c r="B159" s="3" t="s">
        <v>195</v>
      </c>
      <c r="C159" s="17" t="s">
        <v>213</v>
      </c>
      <c r="D159" s="17" t="s">
        <v>214</v>
      </c>
      <c r="E159" s="4" t="s">
        <v>4</v>
      </c>
      <c r="F159" s="9">
        <v>17.219000000000001</v>
      </c>
      <c r="G159" s="9">
        <v>17.167000000000002</v>
      </c>
      <c r="H159" s="9">
        <v>0</v>
      </c>
      <c r="I159" s="13">
        <v>0</v>
      </c>
    </row>
    <row r="160" spans="1:9" x14ac:dyDescent="0.25">
      <c r="A160" s="3" t="s">
        <v>9</v>
      </c>
      <c r="B160" s="3" t="s">
        <v>195</v>
      </c>
      <c r="C160" s="17" t="s">
        <v>213</v>
      </c>
      <c r="D160" s="17" t="s">
        <v>215</v>
      </c>
      <c r="E160" s="4" t="s">
        <v>4</v>
      </c>
      <c r="F160" s="9">
        <v>2.9980000000000002</v>
      </c>
      <c r="G160" s="9">
        <v>2.9980000000000002</v>
      </c>
      <c r="H160" s="9">
        <v>0</v>
      </c>
      <c r="I160" s="13">
        <v>0</v>
      </c>
    </row>
    <row r="161" spans="1:9" x14ac:dyDescent="0.25">
      <c r="A161" s="3" t="s">
        <v>9</v>
      </c>
      <c r="B161" s="3" t="s">
        <v>195</v>
      </c>
      <c r="C161" s="17" t="s">
        <v>216</v>
      </c>
      <c r="D161" s="17" t="s">
        <v>217</v>
      </c>
      <c r="E161" s="4" t="s">
        <v>4</v>
      </c>
      <c r="F161" s="9">
        <v>31.687000000000001</v>
      </c>
      <c r="G161" s="9">
        <v>31.085000000000001</v>
      </c>
      <c r="H161" s="9">
        <v>0</v>
      </c>
      <c r="I161" s="13">
        <v>0</v>
      </c>
    </row>
    <row r="162" spans="1:9" x14ac:dyDescent="0.25">
      <c r="A162" s="3" t="s">
        <v>9</v>
      </c>
      <c r="B162" s="3" t="s">
        <v>195</v>
      </c>
      <c r="C162" s="17" t="s">
        <v>216</v>
      </c>
      <c r="D162" s="17" t="s">
        <v>218</v>
      </c>
      <c r="E162" s="4" t="s">
        <v>4</v>
      </c>
      <c r="F162" s="9">
        <v>20.004999999999999</v>
      </c>
      <c r="G162" s="9">
        <v>19.754999999999999</v>
      </c>
      <c r="H162" s="9">
        <v>0</v>
      </c>
      <c r="I162" s="13">
        <v>0</v>
      </c>
    </row>
    <row r="163" spans="1:9" x14ac:dyDescent="0.25">
      <c r="A163" s="3" t="s">
        <v>9</v>
      </c>
      <c r="B163" s="3" t="s">
        <v>195</v>
      </c>
      <c r="C163" s="17" t="s">
        <v>216</v>
      </c>
      <c r="D163" s="17" t="s">
        <v>219</v>
      </c>
      <c r="E163" s="4" t="s">
        <v>4</v>
      </c>
      <c r="F163" s="9">
        <v>18.004000000000001</v>
      </c>
      <c r="G163" s="9">
        <v>17.893000000000001</v>
      </c>
      <c r="H163" s="9">
        <v>0</v>
      </c>
      <c r="I163" s="13">
        <v>0</v>
      </c>
    </row>
    <row r="164" spans="1:9" x14ac:dyDescent="0.25">
      <c r="A164" s="3" t="s">
        <v>9</v>
      </c>
      <c r="B164" s="3" t="s">
        <v>195</v>
      </c>
      <c r="C164" s="17" t="s">
        <v>216</v>
      </c>
      <c r="D164" s="17" t="s">
        <v>220</v>
      </c>
      <c r="E164" s="4" t="s">
        <v>4</v>
      </c>
      <c r="F164" s="9">
        <v>8.5020000000000007</v>
      </c>
      <c r="G164" s="9">
        <v>8.2249999999999996</v>
      </c>
      <c r="H164" s="9">
        <v>0</v>
      </c>
      <c r="I164" s="13">
        <v>0</v>
      </c>
    </row>
    <row r="165" spans="1:9" x14ac:dyDescent="0.25">
      <c r="A165" s="3" t="s">
        <v>9</v>
      </c>
      <c r="B165" s="3" t="s">
        <v>195</v>
      </c>
      <c r="C165" s="17" t="s">
        <v>216</v>
      </c>
      <c r="D165" s="17" t="s">
        <v>221</v>
      </c>
      <c r="E165" s="4" t="s">
        <v>4</v>
      </c>
      <c r="F165" s="9">
        <v>4.101</v>
      </c>
      <c r="G165" s="9">
        <v>3.5390000000000001</v>
      </c>
      <c r="H165" s="9">
        <v>0</v>
      </c>
      <c r="I165" s="13">
        <v>0</v>
      </c>
    </row>
    <row r="166" spans="1:9" x14ac:dyDescent="0.25">
      <c r="A166" s="3" t="s">
        <v>9</v>
      </c>
      <c r="B166" s="3" t="s">
        <v>195</v>
      </c>
      <c r="C166" s="17" t="s">
        <v>216</v>
      </c>
      <c r="D166" s="17" t="s">
        <v>222</v>
      </c>
      <c r="E166" s="4" t="s">
        <v>4</v>
      </c>
      <c r="F166" s="9">
        <v>8.0519999999999996</v>
      </c>
      <c r="G166" s="9">
        <v>8.0519999999999996</v>
      </c>
      <c r="H166" s="9">
        <v>0</v>
      </c>
      <c r="I166" s="13">
        <v>0</v>
      </c>
    </row>
    <row r="167" spans="1:9" x14ac:dyDescent="0.25">
      <c r="A167" s="3" t="s">
        <v>9</v>
      </c>
      <c r="B167" s="3" t="s">
        <v>195</v>
      </c>
      <c r="C167" s="17" t="s">
        <v>216</v>
      </c>
      <c r="D167" s="17" t="s">
        <v>223</v>
      </c>
      <c r="E167" s="4" t="s">
        <v>4</v>
      </c>
      <c r="F167" s="9">
        <v>6.05</v>
      </c>
      <c r="G167" s="9">
        <v>6.05</v>
      </c>
      <c r="H167" s="9">
        <v>0</v>
      </c>
      <c r="I167" s="13">
        <v>0</v>
      </c>
    </row>
    <row r="168" spans="1:9" x14ac:dyDescent="0.25">
      <c r="A168" s="3" t="s">
        <v>9</v>
      </c>
      <c r="B168" s="3" t="s">
        <v>195</v>
      </c>
      <c r="C168" s="17" t="s">
        <v>216</v>
      </c>
      <c r="D168" s="17" t="s">
        <v>224</v>
      </c>
      <c r="E168" s="4" t="s">
        <v>4</v>
      </c>
      <c r="F168" s="9">
        <v>7.9009999999999998</v>
      </c>
      <c r="G168" s="9">
        <v>7.8879999999999999</v>
      </c>
      <c r="H168" s="9">
        <v>0</v>
      </c>
      <c r="I168" s="13">
        <v>0</v>
      </c>
    </row>
    <row r="169" spans="1:9" x14ac:dyDescent="0.25">
      <c r="A169" s="3" t="s">
        <v>9</v>
      </c>
      <c r="B169" s="3" t="s">
        <v>195</v>
      </c>
      <c r="C169" s="17" t="s">
        <v>225</v>
      </c>
      <c r="D169" s="17" t="s">
        <v>226</v>
      </c>
      <c r="E169" s="4" t="s">
        <v>4</v>
      </c>
      <c r="F169" s="9">
        <v>26.957999999999998</v>
      </c>
      <c r="G169" s="9">
        <v>26.923999999999999</v>
      </c>
      <c r="H169" s="9">
        <v>0</v>
      </c>
      <c r="I169" s="13">
        <v>0</v>
      </c>
    </row>
    <row r="170" spans="1:9" x14ac:dyDescent="0.25">
      <c r="A170" s="3" t="s">
        <v>9</v>
      </c>
      <c r="B170" s="3" t="s">
        <v>195</v>
      </c>
      <c r="C170" s="17" t="s">
        <v>225</v>
      </c>
      <c r="D170" s="17" t="s">
        <v>227</v>
      </c>
      <c r="E170" s="4" t="s">
        <v>4</v>
      </c>
      <c r="F170" s="9">
        <v>27.553999999999998</v>
      </c>
      <c r="G170" s="9">
        <v>26.283000000000001</v>
      </c>
      <c r="H170" s="9">
        <v>0</v>
      </c>
      <c r="I170" s="13">
        <v>0</v>
      </c>
    </row>
    <row r="171" spans="1:9" x14ac:dyDescent="0.25">
      <c r="A171" s="3" t="s">
        <v>9</v>
      </c>
      <c r="B171" s="3" t="s">
        <v>195</v>
      </c>
      <c r="C171" s="17" t="s">
        <v>225</v>
      </c>
      <c r="D171" s="17" t="s">
        <v>228</v>
      </c>
      <c r="E171" s="4" t="s">
        <v>4</v>
      </c>
      <c r="F171" s="9">
        <v>27.555</v>
      </c>
      <c r="G171" s="9">
        <v>26.559000000000001</v>
      </c>
      <c r="H171" s="9">
        <v>0</v>
      </c>
      <c r="I171" s="13">
        <v>0</v>
      </c>
    </row>
    <row r="172" spans="1:9" x14ac:dyDescent="0.25">
      <c r="A172" s="3" t="s">
        <v>9</v>
      </c>
      <c r="B172" s="3" t="s">
        <v>195</v>
      </c>
      <c r="C172" s="17" t="s">
        <v>229</v>
      </c>
      <c r="D172" s="17" t="s">
        <v>230</v>
      </c>
      <c r="E172" s="4" t="s">
        <v>4</v>
      </c>
      <c r="F172" s="9">
        <v>20.007999999999999</v>
      </c>
      <c r="G172" s="9">
        <v>20.004000000000001</v>
      </c>
      <c r="H172" s="9">
        <v>0</v>
      </c>
      <c r="I172" s="13">
        <v>0</v>
      </c>
    </row>
    <row r="173" spans="1:9" x14ac:dyDescent="0.25">
      <c r="A173" s="3" t="s">
        <v>9</v>
      </c>
      <c r="B173" s="3" t="s">
        <v>195</v>
      </c>
      <c r="C173" s="17" t="s">
        <v>229</v>
      </c>
      <c r="D173" s="17" t="s">
        <v>231</v>
      </c>
      <c r="E173" s="4" t="s">
        <v>4</v>
      </c>
      <c r="F173" s="9">
        <v>4.2030000000000003</v>
      </c>
      <c r="G173" s="9">
        <v>4.2030000000000003</v>
      </c>
      <c r="H173" s="9">
        <v>0</v>
      </c>
      <c r="I173" s="13">
        <v>0</v>
      </c>
    </row>
    <row r="174" spans="1:9" x14ac:dyDescent="0.25">
      <c r="A174" s="3" t="s">
        <v>9</v>
      </c>
      <c r="B174" s="3" t="s">
        <v>195</v>
      </c>
      <c r="C174" s="17" t="s">
        <v>232</v>
      </c>
      <c r="D174" s="17" t="s">
        <v>233</v>
      </c>
      <c r="E174" s="4" t="s">
        <v>4</v>
      </c>
      <c r="F174" s="9">
        <v>24.003</v>
      </c>
      <c r="G174" s="9">
        <v>23.95</v>
      </c>
      <c r="H174" s="9">
        <v>0</v>
      </c>
      <c r="I174" s="13">
        <v>0</v>
      </c>
    </row>
    <row r="175" spans="1:9" x14ac:dyDescent="0.25">
      <c r="A175" s="3" t="s">
        <v>9</v>
      </c>
      <c r="B175" s="3" t="s">
        <v>195</v>
      </c>
      <c r="C175" s="17" t="s">
        <v>232</v>
      </c>
      <c r="D175" s="17" t="s">
        <v>234</v>
      </c>
      <c r="E175" s="4" t="s">
        <v>4</v>
      </c>
      <c r="F175" s="9">
        <v>24.516999999999999</v>
      </c>
      <c r="G175" s="9">
        <v>24.515999999999998</v>
      </c>
      <c r="H175" s="9">
        <v>0</v>
      </c>
      <c r="I175" s="13">
        <v>0</v>
      </c>
    </row>
    <row r="176" spans="1:9" x14ac:dyDescent="0.25">
      <c r="A176" s="3" t="s">
        <v>9</v>
      </c>
      <c r="B176" s="3" t="s">
        <v>195</v>
      </c>
      <c r="C176" s="17" t="s">
        <v>232</v>
      </c>
      <c r="D176" s="17" t="s">
        <v>235</v>
      </c>
      <c r="E176" s="4" t="s">
        <v>4</v>
      </c>
      <c r="F176" s="9">
        <v>36</v>
      </c>
      <c r="G176" s="9">
        <v>35.999000000000002</v>
      </c>
      <c r="H176" s="9">
        <v>0</v>
      </c>
      <c r="I176" s="13">
        <v>0</v>
      </c>
    </row>
    <row r="177" spans="1:9" x14ac:dyDescent="0.25">
      <c r="A177" s="3" t="s">
        <v>9</v>
      </c>
      <c r="B177" s="3" t="s">
        <v>195</v>
      </c>
      <c r="C177" s="17" t="s">
        <v>236</v>
      </c>
      <c r="D177" s="17" t="s">
        <v>237</v>
      </c>
      <c r="E177" s="4" t="s">
        <v>4</v>
      </c>
      <c r="F177" s="9">
        <v>30.402999999999999</v>
      </c>
      <c r="G177" s="9">
        <v>30.251000000000001</v>
      </c>
      <c r="H177" s="9">
        <v>0</v>
      </c>
      <c r="I177" s="13">
        <v>0</v>
      </c>
    </row>
    <row r="178" spans="1:9" x14ac:dyDescent="0.25">
      <c r="A178" s="3" t="s">
        <v>9</v>
      </c>
      <c r="B178" s="3" t="s">
        <v>195</v>
      </c>
      <c r="C178" s="17" t="s">
        <v>236</v>
      </c>
      <c r="D178" s="17" t="s">
        <v>238</v>
      </c>
      <c r="E178" s="4" t="s">
        <v>4</v>
      </c>
      <c r="F178" s="9">
        <v>10.382999999999999</v>
      </c>
      <c r="G178" s="9">
        <v>10.382999999999999</v>
      </c>
      <c r="H178" s="9">
        <v>0</v>
      </c>
      <c r="I178" s="13">
        <v>0</v>
      </c>
    </row>
    <row r="179" spans="1:9" x14ac:dyDescent="0.25">
      <c r="A179" s="3" t="s">
        <v>9</v>
      </c>
      <c r="B179" s="3" t="s">
        <v>195</v>
      </c>
      <c r="C179" s="17" t="s">
        <v>236</v>
      </c>
      <c r="D179" s="17" t="s">
        <v>239</v>
      </c>
      <c r="E179" s="4" t="s">
        <v>4</v>
      </c>
      <c r="F179" s="9">
        <v>10.385</v>
      </c>
      <c r="G179" s="9">
        <v>10.382</v>
      </c>
      <c r="H179" s="9">
        <v>0</v>
      </c>
      <c r="I179" s="13">
        <v>0</v>
      </c>
    </row>
    <row r="180" spans="1:9" x14ac:dyDescent="0.25">
      <c r="A180" s="3" t="s">
        <v>9</v>
      </c>
      <c r="B180" s="3" t="s">
        <v>195</v>
      </c>
      <c r="C180" s="17" t="s">
        <v>236</v>
      </c>
      <c r="D180" s="17" t="s">
        <v>240</v>
      </c>
      <c r="E180" s="4" t="s">
        <v>4</v>
      </c>
      <c r="F180" s="9">
        <v>10.382</v>
      </c>
      <c r="G180" s="9">
        <v>10.382</v>
      </c>
      <c r="H180" s="9">
        <v>0</v>
      </c>
      <c r="I180" s="13">
        <v>0</v>
      </c>
    </row>
    <row r="181" spans="1:9" x14ac:dyDescent="0.25">
      <c r="A181" s="3" t="s">
        <v>9</v>
      </c>
      <c r="B181" s="3" t="s">
        <v>195</v>
      </c>
      <c r="C181" s="17" t="s">
        <v>236</v>
      </c>
      <c r="D181" s="17" t="s">
        <v>241</v>
      </c>
      <c r="E181" s="4" t="s">
        <v>4</v>
      </c>
      <c r="F181" s="9">
        <v>3.1619999999999999</v>
      </c>
      <c r="G181" s="9">
        <v>3.1619999999999999</v>
      </c>
      <c r="H181" s="9">
        <v>0</v>
      </c>
      <c r="I181" s="13">
        <v>0</v>
      </c>
    </row>
    <row r="182" spans="1:9" x14ac:dyDescent="0.25">
      <c r="A182" s="3" t="s">
        <v>9</v>
      </c>
      <c r="B182" s="3" t="s">
        <v>195</v>
      </c>
      <c r="C182" s="17" t="s">
        <v>242</v>
      </c>
      <c r="D182" s="17" t="s">
        <v>243</v>
      </c>
      <c r="E182" s="4" t="s">
        <v>4</v>
      </c>
      <c r="F182" s="9">
        <v>34.706000000000003</v>
      </c>
      <c r="G182" s="9">
        <v>33.770000000000003</v>
      </c>
      <c r="H182" s="9">
        <v>0</v>
      </c>
      <c r="I182" s="13">
        <v>0</v>
      </c>
    </row>
    <row r="183" spans="1:9" x14ac:dyDescent="0.25">
      <c r="A183" s="3" t="s">
        <v>9</v>
      </c>
      <c r="B183" s="3" t="s">
        <v>195</v>
      </c>
      <c r="C183" s="17" t="s">
        <v>244</v>
      </c>
      <c r="D183" s="17" t="s">
        <v>245</v>
      </c>
      <c r="E183" s="4" t="s">
        <v>4</v>
      </c>
      <c r="F183" s="9">
        <v>9.6229999999999993</v>
      </c>
      <c r="G183" s="9">
        <v>9.4049999999999994</v>
      </c>
      <c r="H183" s="9">
        <v>0</v>
      </c>
      <c r="I183" s="13">
        <v>0</v>
      </c>
    </row>
    <row r="184" spans="1:9" x14ac:dyDescent="0.25">
      <c r="A184" s="3" t="s">
        <v>9</v>
      </c>
      <c r="B184" s="3" t="s">
        <v>195</v>
      </c>
      <c r="C184" s="17" t="s">
        <v>246</v>
      </c>
      <c r="D184" s="17" t="s">
        <v>247</v>
      </c>
      <c r="E184" s="4" t="s">
        <v>4</v>
      </c>
      <c r="F184" s="9">
        <v>20.006</v>
      </c>
      <c r="G184" s="9">
        <v>20.004000000000001</v>
      </c>
      <c r="H184" s="9">
        <v>0</v>
      </c>
      <c r="I184" s="13">
        <v>0</v>
      </c>
    </row>
    <row r="185" spans="1:9" x14ac:dyDescent="0.25">
      <c r="A185" s="3" t="s">
        <v>9</v>
      </c>
      <c r="B185" s="3" t="s">
        <v>195</v>
      </c>
      <c r="C185" s="17" t="s">
        <v>246</v>
      </c>
      <c r="D185" s="17" t="s">
        <v>248</v>
      </c>
      <c r="E185" s="4" t="s">
        <v>4</v>
      </c>
      <c r="F185" s="9">
        <v>15.005000000000001</v>
      </c>
      <c r="G185" s="9">
        <v>14.993</v>
      </c>
      <c r="H185" s="9">
        <v>0</v>
      </c>
      <c r="I185" s="13">
        <v>0</v>
      </c>
    </row>
    <row r="186" spans="1:9" x14ac:dyDescent="0.25">
      <c r="A186" s="3" t="s">
        <v>9</v>
      </c>
      <c r="B186" s="3" t="s">
        <v>195</v>
      </c>
      <c r="C186" s="17" t="s">
        <v>246</v>
      </c>
      <c r="D186" s="17" t="s">
        <v>249</v>
      </c>
      <c r="E186" s="4" t="s">
        <v>4</v>
      </c>
      <c r="F186" s="9">
        <v>25.024000000000001</v>
      </c>
      <c r="G186" s="9">
        <v>24.986000000000001</v>
      </c>
      <c r="H186" s="9">
        <v>0</v>
      </c>
      <c r="I186" s="13">
        <v>0</v>
      </c>
    </row>
    <row r="187" spans="1:9" x14ac:dyDescent="0.25">
      <c r="A187" s="3" t="s">
        <v>9</v>
      </c>
      <c r="B187" s="3" t="s">
        <v>195</v>
      </c>
      <c r="C187" s="17" t="s">
        <v>246</v>
      </c>
      <c r="D187" s="17" t="s">
        <v>250</v>
      </c>
      <c r="E187" s="4" t="s">
        <v>4</v>
      </c>
      <c r="F187" s="9">
        <v>3.6960000000000002</v>
      </c>
      <c r="G187" s="9">
        <v>3.6960000000000002</v>
      </c>
      <c r="H187" s="9">
        <v>0</v>
      </c>
      <c r="I187" s="13">
        <v>0</v>
      </c>
    </row>
    <row r="188" spans="1:9" x14ac:dyDescent="0.25">
      <c r="A188" s="3" t="s">
        <v>9</v>
      </c>
      <c r="B188" s="3" t="s">
        <v>195</v>
      </c>
      <c r="C188" s="17" t="s">
        <v>246</v>
      </c>
      <c r="D188" s="17" t="s">
        <v>251</v>
      </c>
      <c r="E188" s="4" t="s">
        <v>4</v>
      </c>
      <c r="F188" s="9">
        <v>3.6960000000000002</v>
      </c>
      <c r="G188" s="9">
        <v>3.6960000000000002</v>
      </c>
      <c r="H188" s="9">
        <v>0</v>
      </c>
      <c r="I188" s="13">
        <v>0</v>
      </c>
    </row>
    <row r="189" spans="1:9" x14ac:dyDescent="0.25">
      <c r="A189" s="3" t="s">
        <v>9</v>
      </c>
      <c r="B189" s="3" t="s">
        <v>195</v>
      </c>
      <c r="C189" s="17" t="s">
        <v>246</v>
      </c>
      <c r="D189" s="17" t="s">
        <v>252</v>
      </c>
      <c r="E189" s="4" t="s">
        <v>4</v>
      </c>
      <c r="F189" s="9">
        <v>3.6960000000000002</v>
      </c>
      <c r="G189" s="9">
        <v>3.6960000000000002</v>
      </c>
      <c r="H189" s="9">
        <v>0</v>
      </c>
      <c r="I189" s="13">
        <v>0</v>
      </c>
    </row>
    <row r="190" spans="1:9" x14ac:dyDescent="0.25">
      <c r="A190" s="3" t="s">
        <v>9</v>
      </c>
      <c r="B190" s="3" t="s">
        <v>195</v>
      </c>
      <c r="C190" s="17" t="s">
        <v>246</v>
      </c>
      <c r="D190" s="17" t="s">
        <v>253</v>
      </c>
      <c r="E190" s="4" t="s">
        <v>4</v>
      </c>
      <c r="F190" s="9">
        <v>3.6960000000000002</v>
      </c>
      <c r="G190" s="9">
        <v>3.6960000000000002</v>
      </c>
      <c r="H190" s="9">
        <v>0</v>
      </c>
      <c r="I190" s="13">
        <v>0</v>
      </c>
    </row>
    <row r="191" spans="1:9" x14ac:dyDescent="0.25">
      <c r="A191" s="3" t="s">
        <v>9</v>
      </c>
      <c r="B191" s="3" t="s">
        <v>195</v>
      </c>
      <c r="C191" s="17" t="s">
        <v>246</v>
      </c>
      <c r="D191" s="17" t="s">
        <v>254</v>
      </c>
      <c r="E191" s="4" t="s">
        <v>4</v>
      </c>
      <c r="F191" s="9">
        <v>3.6989999999999998</v>
      </c>
      <c r="G191" s="9">
        <v>3.6989999999999998</v>
      </c>
      <c r="H191" s="9">
        <v>0</v>
      </c>
      <c r="I191" s="13">
        <v>0</v>
      </c>
    </row>
    <row r="192" spans="1:9" s="7" customFormat="1" x14ac:dyDescent="0.25">
      <c r="A192" s="5" t="s">
        <v>76</v>
      </c>
      <c r="B192" s="6"/>
      <c r="C192" s="18"/>
      <c r="D192" s="18"/>
      <c r="E192" s="6"/>
      <c r="F192" s="10">
        <f>SUM(F147:F191)</f>
        <v>747.91700000000014</v>
      </c>
      <c r="G192" s="10">
        <f t="shared" ref="G192:I192" si="9">SUM(G147:G191)</f>
        <v>714.14400000000001</v>
      </c>
      <c r="H192" s="10">
        <f t="shared" si="9"/>
        <v>0</v>
      </c>
      <c r="I192" s="14">
        <f t="shared" si="9"/>
        <v>0</v>
      </c>
    </row>
    <row r="193" spans="1:9" x14ac:dyDescent="0.25">
      <c r="A193" s="8" t="s">
        <v>256</v>
      </c>
      <c r="B193" s="8"/>
      <c r="C193" s="19"/>
      <c r="D193" s="19"/>
      <c r="E193" s="8"/>
      <c r="F193" s="11">
        <f>F55+F64+F70+F87+F117+F123+F128+F144+F146+F192</f>
        <v>2528.5479999999998</v>
      </c>
      <c r="G193" s="11">
        <f t="shared" ref="G193:H193" si="10">G55+G64+G70+G87+G117+G123+G128+G144+G146+G192</f>
        <v>2259.6019999999999</v>
      </c>
      <c r="H193" s="11">
        <f t="shared" si="10"/>
        <v>12.498999999999999</v>
      </c>
      <c r="I193" s="15">
        <f t="shared" ref="I193" si="11">I55+I64+I70+I87+I117+I123+I128+I144+I146+I192</f>
        <v>374.96999999999997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2020-10-07T12:26:24Z</cp:lastPrinted>
  <dcterms:created xsi:type="dcterms:W3CDTF">2020-09-30T12:58:42Z</dcterms:created>
  <dcterms:modified xsi:type="dcterms:W3CDTF">2020-10-07T12:28:35Z</dcterms:modified>
</cp:coreProperties>
</file>