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calcPr calcId="144525"/>
</workbook>
</file>

<file path=xl/calcChain.xml><?xml version="1.0" encoding="utf-8"?>
<calcChain xmlns="http://schemas.openxmlformats.org/spreadsheetml/2006/main">
  <c r="E31" i="1" l="1"/>
  <c r="D31" i="1"/>
  <c r="E30" i="1"/>
  <c r="D30" i="1"/>
  <c r="E28" i="1"/>
  <c r="D28" i="1"/>
  <c r="E24" i="1"/>
  <c r="D24" i="1"/>
  <c r="E21" i="1"/>
  <c r="D21" i="1"/>
  <c r="E17" i="1"/>
  <c r="D17" i="1"/>
  <c r="E15" i="1"/>
  <c r="D15" i="1"/>
  <c r="E10" i="1"/>
  <c r="D10" i="1"/>
</calcChain>
</file>

<file path=xl/sharedStrings.xml><?xml version="1.0" encoding="utf-8"?>
<sst xmlns="http://schemas.openxmlformats.org/spreadsheetml/2006/main" count="99" uniqueCount="41">
  <si>
    <t>ЕГН/ЕИК</t>
  </si>
  <si>
    <t>АГРОТАЙМ ЕООД</t>
  </si>
  <si>
    <t>040033442</t>
  </si>
  <si>
    <t>1.38</t>
  </si>
  <si>
    <t>Полски път</t>
  </si>
  <si>
    <t>1.40</t>
  </si>
  <si>
    <t>2.43</t>
  </si>
  <si>
    <t>2.44</t>
  </si>
  <si>
    <t>7.65</t>
  </si>
  <si>
    <t>Общо за производителя</t>
  </si>
  <si>
    <t>АГРОТИДА ООД</t>
  </si>
  <si>
    <t>116544182</t>
  </si>
  <si>
    <t>3.49</t>
  </si>
  <si>
    <t>3.50</t>
  </si>
  <si>
    <t>4.72</t>
  </si>
  <si>
    <t>4.73</t>
  </si>
  <si>
    <t>АГРОСТРЕМЕЖ ООД</t>
  </si>
  <si>
    <t>116582393</t>
  </si>
  <si>
    <t>7.64</t>
  </si>
  <si>
    <t>ЕЛ ЗЕМ-ИСПЕРИХ ЕООД</t>
  </si>
  <si>
    <t>116583309</t>
  </si>
  <si>
    <t>7.62</t>
  </si>
  <si>
    <t>7.63</t>
  </si>
  <si>
    <t>АГРО САТ ВВ ЕООД</t>
  </si>
  <si>
    <t>202127137</t>
  </si>
  <si>
    <t>13.26</t>
  </si>
  <si>
    <t>РАЙКОВ АГРО ЕООД</t>
  </si>
  <si>
    <t>205132253</t>
  </si>
  <si>
    <t>5.58</t>
  </si>
  <si>
    <t>9.74</t>
  </si>
  <si>
    <t>11.24</t>
  </si>
  <si>
    <t>КООПЕРАЦИЯ "АГРОБИЗНЕС-ПВД"</t>
  </si>
  <si>
    <t>826046475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</si>
  <si>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</si>
  <si>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</si>
  <si>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</si>
  <si>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</si>
  <si>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</si>
  <si>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</si>
  <si>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</si>
  <si>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ПО-09-391-2/05.10.2020г.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</si>
</sst>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A4" sqref="A4"/>
    </sheetView>
  </sheetViews>
  <sheetFormatPr defaultRowHeight="15" x14ac:dyDescent="0.25"/>
  <cols>
    <col min="1" max="1" width="32.85546875" bestFit="1" customWidth="1"/>
    <col min="2" max="2" width="10" bestFit="1" customWidth="1"/>
    <col min="3" max="3" width="8.42578125" bestFit="1" customWidth="1"/>
    <col min="4" max="5" width="11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34</v>
      </c>
      <c r="B1" s="15"/>
      <c r="E1" s="17"/>
    </row>
    <row r="2" spans="1:8" x14ac:dyDescent="0.25">
      <c r="A2" s="18" t="s">
        <v>40</v>
      </c>
      <c r="B2" s="18"/>
      <c r="E2" s="17"/>
    </row>
    <row r="3" spans="1:8" x14ac:dyDescent="0.25">
      <c r="E3" s="17"/>
    </row>
    <row r="4" spans="1:8" ht="45" x14ac:dyDescent="0.25">
      <c r="A4" s="12" t="s">
        <v>35</v>
      </c>
      <c r="B4" s="12" t="s">
        <v>0</v>
      </c>
      <c r="C4" s="12" t="s">
        <v>36</v>
      </c>
      <c r="D4" s="12" t="s">
        <v>37</v>
      </c>
      <c r="E4" s="12" t="s">
        <v>38</v>
      </c>
      <c r="F4" s="12" t="s">
        <v>39</v>
      </c>
      <c r="G4" s="4"/>
      <c r="H4" s="4"/>
    </row>
    <row r="5" spans="1:8" x14ac:dyDescent="0.25">
      <c r="A5" s="5" t="s">
        <v>1</v>
      </c>
      <c r="B5" s="6" t="s">
        <v>2</v>
      </c>
      <c r="C5" s="7" t="s">
        <v>3</v>
      </c>
      <c r="D5" s="8">
        <v>10.521000000000001</v>
      </c>
      <c r="E5" s="8">
        <v>4.3140000000000001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4.2960000000000003</v>
      </c>
      <c r="E6" s="8">
        <v>0.88700000000000001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2.87</v>
      </c>
      <c r="E7" s="8">
        <v>0.623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3.5550000000000002</v>
      </c>
      <c r="E8" s="8">
        <v>1.554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4.0819999999999999</v>
      </c>
      <c r="E9" s="8">
        <v>1.6639999999999999</v>
      </c>
      <c r="F9" s="9" t="s">
        <v>4</v>
      </c>
      <c r="G9" s="4"/>
      <c r="H9" s="4"/>
    </row>
    <row r="10" spans="1:8" s="15" customFormat="1" x14ac:dyDescent="0.25">
      <c r="A10" s="10" t="s">
        <v>9</v>
      </c>
      <c r="B10" s="11" t="s">
        <v>2</v>
      </c>
      <c r="C10" s="12"/>
      <c r="D10" s="13">
        <f>SUM(D5:D9)</f>
        <v>25.324000000000002</v>
      </c>
      <c r="E10" s="13">
        <f>SUM(E5:E9)</f>
        <v>9.0420000000000016</v>
      </c>
      <c r="F10" s="10"/>
      <c r="G10" s="14"/>
      <c r="H10" s="14"/>
    </row>
    <row r="11" spans="1:8" x14ac:dyDescent="0.25">
      <c r="A11" s="9" t="s">
        <v>10</v>
      </c>
      <c r="B11" s="6" t="s">
        <v>11</v>
      </c>
      <c r="C11" s="7" t="s">
        <v>12</v>
      </c>
      <c r="D11" s="8">
        <v>4.3499999999999996</v>
      </c>
      <c r="E11" s="8">
        <v>0.56100000000000005</v>
      </c>
      <c r="F11" s="9" t="s">
        <v>4</v>
      </c>
      <c r="G11" s="4"/>
      <c r="H11" s="4"/>
    </row>
    <row r="12" spans="1:8" x14ac:dyDescent="0.25">
      <c r="A12" s="9" t="s">
        <v>10</v>
      </c>
      <c r="B12" s="6" t="s">
        <v>11</v>
      </c>
      <c r="C12" s="7" t="s">
        <v>13</v>
      </c>
      <c r="D12" s="8">
        <v>4.63</v>
      </c>
      <c r="E12" s="8">
        <v>0.53900000000000003</v>
      </c>
      <c r="F12" s="9" t="s">
        <v>4</v>
      </c>
      <c r="G12" s="4"/>
      <c r="H12" s="4"/>
    </row>
    <row r="13" spans="1:8" x14ac:dyDescent="0.25">
      <c r="A13" s="9" t="s">
        <v>10</v>
      </c>
      <c r="B13" s="6" t="s">
        <v>11</v>
      </c>
      <c r="C13" s="7" t="s">
        <v>14</v>
      </c>
      <c r="D13" s="8">
        <v>3.8079999999999998</v>
      </c>
      <c r="E13" s="8">
        <v>3.4449999999999998</v>
      </c>
      <c r="F13" s="9" t="s">
        <v>4</v>
      </c>
      <c r="G13" s="4"/>
      <c r="H13" s="4"/>
    </row>
    <row r="14" spans="1:8" x14ac:dyDescent="0.25">
      <c r="A14" s="9" t="s">
        <v>10</v>
      </c>
      <c r="B14" s="6" t="s">
        <v>11</v>
      </c>
      <c r="C14" s="7" t="s">
        <v>15</v>
      </c>
      <c r="D14" s="8">
        <v>5.0110000000000001</v>
      </c>
      <c r="E14" s="8">
        <v>3.67</v>
      </c>
      <c r="F14" s="9" t="s">
        <v>4</v>
      </c>
      <c r="G14" s="4"/>
      <c r="H14" s="4"/>
    </row>
    <row r="15" spans="1:8" s="15" customFormat="1" x14ac:dyDescent="0.25">
      <c r="A15" s="10" t="s">
        <v>9</v>
      </c>
      <c r="B15" s="11" t="s">
        <v>11</v>
      </c>
      <c r="C15" s="12"/>
      <c r="D15" s="13">
        <f>SUM(D11:D14)</f>
        <v>17.798999999999999</v>
      </c>
      <c r="E15" s="13">
        <f>SUM(E11:E14)</f>
        <v>8.2149999999999999</v>
      </c>
      <c r="F15" s="10"/>
      <c r="G15" s="14"/>
      <c r="H15" s="14"/>
    </row>
    <row r="16" spans="1:8" x14ac:dyDescent="0.25">
      <c r="A16" s="9" t="s">
        <v>16</v>
      </c>
      <c r="B16" s="6" t="s">
        <v>17</v>
      </c>
      <c r="C16" s="7" t="s">
        <v>18</v>
      </c>
      <c r="D16" s="8">
        <v>0.79</v>
      </c>
      <c r="E16" s="8">
        <v>0.78400000000000003</v>
      </c>
      <c r="F16" s="9" t="s">
        <v>4</v>
      </c>
      <c r="G16" s="4"/>
      <c r="H16" s="4"/>
    </row>
    <row r="17" spans="1:8" s="15" customFormat="1" x14ac:dyDescent="0.25">
      <c r="A17" s="10" t="s">
        <v>9</v>
      </c>
      <c r="B17" s="11" t="s">
        <v>17</v>
      </c>
      <c r="C17" s="12"/>
      <c r="D17" s="13">
        <f>SUM(D16)</f>
        <v>0.79</v>
      </c>
      <c r="E17" s="13">
        <f>SUM(E16)</f>
        <v>0.78400000000000003</v>
      </c>
      <c r="F17" s="10"/>
      <c r="G17" s="14"/>
      <c r="H17" s="14"/>
    </row>
    <row r="18" spans="1:8" x14ac:dyDescent="0.25">
      <c r="A18" s="9" t="s">
        <v>19</v>
      </c>
      <c r="B18" s="6" t="s">
        <v>20</v>
      </c>
      <c r="C18" s="7" t="s">
        <v>21</v>
      </c>
      <c r="D18" s="8">
        <v>5.6790000000000003</v>
      </c>
      <c r="E18" s="8">
        <v>3.2949999999999999</v>
      </c>
      <c r="F18" s="9" t="s">
        <v>4</v>
      </c>
      <c r="G18" s="4"/>
      <c r="H18" s="4"/>
    </row>
    <row r="19" spans="1:8" x14ac:dyDescent="0.25">
      <c r="A19" s="9" t="s">
        <v>19</v>
      </c>
      <c r="B19" s="6" t="s">
        <v>20</v>
      </c>
      <c r="C19" s="7" t="s">
        <v>22</v>
      </c>
      <c r="D19" s="8">
        <v>1.7350000000000001</v>
      </c>
      <c r="E19" s="8">
        <v>0.17399999999999999</v>
      </c>
      <c r="F19" s="9" t="s">
        <v>4</v>
      </c>
      <c r="G19" s="4"/>
      <c r="H19" s="4"/>
    </row>
    <row r="20" spans="1:8" x14ac:dyDescent="0.25">
      <c r="A20" s="9" t="s">
        <v>19</v>
      </c>
      <c r="B20" s="6" t="s">
        <v>20</v>
      </c>
      <c r="C20" s="7" t="s">
        <v>8</v>
      </c>
      <c r="D20" s="8">
        <v>4.0819999999999999</v>
      </c>
      <c r="E20" s="8">
        <v>0.504</v>
      </c>
      <c r="F20" s="9" t="s">
        <v>4</v>
      </c>
      <c r="G20" s="4"/>
      <c r="H20" s="4"/>
    </row>
    <row r="21" spans="1:8" s="15" customFormat="1" x14ac:dyDescent="0.25">
      <c r="A21" s="10" t="s">
        <v>9</v>
      </c>
      <c r="B21" s="11" t="s">
        <v>20</v>
      </c>
      <c r="C21" s="12"/>
      <c r="D21" s="13">
        <f>SUM(D18:D20)</f>
        <v>11.496</v>
      </c>
      <c r="E21" s="13">
        <f>SUM(E18:E20)</f>
        <v>3.9729999999999999</v>
      </c>
      <c r="F21" s="10"/>
      <c r="G21" s="14"/>
      <c r="H21" s="14"/>
    </row>
    <row r="22" spans="1:8" x14ac:dyDescent="0.25">
      <c r="A22" s="9" t="s">
        <v>23</v>
      </c>
      <c r="B22" s="6" t="s">
        <v>24</v>
      </c>
      <c r="C22" s="7" t="s">
        <v>14</v>
      </c>
      <c r="D22" s="8">
        <v>3.8079999999999998</v>
      </c>
      <c r="E22" s="8">
        <v>0.36299999999999999</v>
      </c>
      <c r="F22" s="9" t="s">
        <v>4</v>
      </c>
      <c r="G22" s="4"/>
      <c r="H22" s="4"/>
    </row>
    <row r="23" spans="1:8" x14ac:dyDescent="0.25">
      <c r="A23" s="9" t="s">
        <v>23</v>
      </c>
      <c r="B23" s="6" t="s">
        <v>24</v>
      </c>
      <c r="C23" s="7" t="s">
        <v>25</v>
      </c>
      <c r="D23" s="8">
        <v>1.9890000000000001</v>
      </c>
      <c r="E23" s="8">
        <v>1.9630000000000001</v>
      </c>
      <c r="F23" s="9" t="s">
        <v>4</v>
      </c>
      <c r="G23" s="4"/>
      <c r="H23" s="4"/>
    </row>
    <row r="24" spans="1:8" s="15" customFormat="1" x14ac:dyDescent="0.25">
      <c r="A24" s="10" t="s">
        <v>9</v>
      </c>
      <c r="B24" s="11" t="s">
        <v>24</v>
      </c>
      <c r="C24" s="12"/>
      <c r="D24" s="13">
        <f>SUM(D22:D23)</f>
        <v>5.7969999999999997</v>
      </c>
      <c r="E24" s="13">
        <f>SUM(E22:E23)</f>
        <v>2.3260000000000001</v>
      </c>
      <c r="F24" s="10"/>
      <c r="G24" s="14"/>
      <c r="H24" s="14"/>
    </row>
    <row r="25" spans="1:8" x14ac:dyDescent="0.25">
      <c r="A25" s="9" t="s">
        <v>26</v>
      </c>
      <c r="B25" s="6" t="s">
        <v>27</v>
      </c>
      <c r="C25" s="7" t="s">
        <v>28</v>
      </c>
      <c r="D25" s="8">
        <v>7.1710000000000003</v>
      </c>
      <c r="E25" s="8">
        <v>0.60699999999999998</v>
      </c>
      <c r="F25" s="9" t="s">
        <v>4</v>
      </c>
      <c r="G25" s="4"/>
      <c r="H25" s="4"/>
    </row>
    <row r="26" spans="1:8" x14ac:dyDescent="0.25">
      <c r="A26" s="9" t="s">
        <v>26</v>
      </c>
      <c r="B26" s="6" t="s">
        <v>27</v>
      </c>
      <c r="C26" s="7" t="s">
        <v>29</v>
      </c>
      <c r="D26" s="8">
        <v>2.3090000000000002</v>
      </c>
      <c r="E26" s="8">
        <v>1.1279999999999999</v>
      </c>
      <c r="F26" s="9" t="s">
        <v>4</v>
      </c>
      <c r="G26" s="4"/>
      <c r="H26" s="4"/>
    </row>
    <row r="27" spans="1:8" x14ac:dyDescent="0.25">
      <c r="A27" s="9" t="s">
        <v>26</v>
      </c>
      <c r="B27" s="6" t="s">
        <v>27</v>
      </c>
      <c r="C27" s="7" t="s">
        <v>30</v>
      </c>
      <c r="D27" s="8">
        <v>0.96499999999999997</v>
      </c>
      <c r="E27" s="8">
        <v>0.96499999999999997</v>
      </c>
      <c r="F27" s="9" t="s">
        <v>4</v>
      </c>
      <c r="G27" s="4"/>
      <c r="H27" s="4"/>
    </row>
    <row r="28" spans="1:8" s="15" customFormat="1" x14ac:dyDescent="0.25">
      <c r="A28" s="10" t="s">
        <v>9</v>
      </c>
      <c r="B28" s="11" t="s">
        <v>27</v>
      </c>
      <c r="C28" s="12"/>
      <c r="D28" s="13">
        <f>SUM(D25:D27)</f>
        <v>10.445</v>
      </c>
      <c r="E28" s="13">
        <f>SUM(E25:E27)</f>
        <v>2.6999999999999997</v>
      </c>
      <c r="F28" s="10"/>
      <c r="G28" s="14"/>
      <c r="H28" s="14"/>
    </row>
    <row r="29" spans="1:8" x14ac:dyDescent="0.25">
      <c r="A29" s="9" t="s">
        <v>31</v>
      </c>
      <c r="B29" s="6" t="s">
        <v>32</v>
      </c>
      <c r="C29" s="7" t="s">
        <v>15</v>
      </c>
      <c r="D29" s="8">
        <v>5.0110000000000001</v>
      </c>
      <c r="E29" s="8">
        <v>0.50800000000000001</v>
      </c>
      <c r="F29" s="9" t="s">
        <v>4</v>
      </c>
      <c r="G29" s="4"/>
      <c r="H29" s="4"/>
    </row>
    <row r="30" spans="1:8" s="15" customFormat="1" x14ac:dyDescent="0.25">
      <c r="A30" s="10" t="s">
        <v>9</v>
      </c>
      <c r="B30" s="11" t="s">
        <v>32</v>
      </c>
      <c r="C30" s="12"/>
      <c r="D30" s="13">
        <f>SUM(D29)</f>
        <v>5.0110000000000001</v>
      </c>
      <c r="E30" s="13">
        <f>SUM(E29)</f>
        <v>0.50800000000000001</v>
      </c>
      <c r="F30" s="10"/>
      <c r="G30" s="14"/>
      <c r="H30" s="14"/>
    </row>
    <row r="31" spans="1:8" x14ac:dyDescent="0.25">
      <c r="A31" s="10" t="s">
        <v>33</v>
      </c>
      <c r="B31" s="16"/>
      <c r="C31" s="12"/>
      <c r="D31" s="13">
        <f>D10+D15+D17+D21+D24+D28+D30</f>
        <v>76.662000000000006</v>
      </c>
      <c r="E31" s="13">
        <f>E10+E15+E17+E21+E24+E28+E30</f>
        <v>27.547999999999998</v>
      </c>
      <c r="F31" s="10"/>
      <c r="G31" s="4"/>
      <c r="H31" s="4"/>
    </row>
    <row r="32" spans="1:8" x14ac:dyDescent="0.25">
      <c r="B32" s="1"/>
      <c r="C32" s="2"/>
      <c r="D32" s="3"/>
      <c r="E32" s="3"/>
      <c r="G32" s="4"/>
      <c r="H32" s="4"/>
    </row>
  </sheetData>
  <mergeCells count="1">
    <mergeCell ref="A2:B2"/>
  </mergeCells>
  <pageMargins left="0.74803149606299213" right="0.74803149606299213" top="0.78740157480314965" bottom="0.98425196850393704" header="0.51181102362204722" footer="0.31496062992125984"/>
  <pageSetup paperSize="9" scale="9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2020-10-06T12:22:03Z</cp:lastPrinted>
  <dcterms:created xsi:type="dcterms:W3CDTF">2020-09-30T12:45:22Z</dcterms:created>
  <dcterms:modified xsi:type="dcterms:W3CDTF">2020-10-06T12:22:34Z</dcterms:modified>
</cp:coreProperties>
</file>