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Справка!$A$4:$F$331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30" i="1" l="1"/>
  <c r="D330" i="1"/>
  <c r="E324" i="1"/>
  <c r="D324" i="1"/>
  <c r="E316" i="1"/>
  <c r="D316" i="1"/>
  <c r="E314" i="1"/>
  <c r="D314" i="1"/>
  <c r="E309" i="1"/>
  <c r="D309" i="1"/>
  <c r="E307" i="1"/>
  <c r="D307" i="1"/>
  <c r="E284" i="1"/>
  <c r="D284" i="1"/>
  <c r="E272" i="1"/>
  <c r="D272" i="1"/>
  <c r="E270" i="1"/>
  <c r="D270" i="1"/>
  <c r="E262" i="1"/>
  <c r="D262" i="1"/>
  <c r="E254" i="1"/>
  <c r="D254" i="1"/>
  <c r="E250" i="1"/>
  <c r="D250" i="1"/>
  <c r="E246" i="1"/>
  <c r="D246" i="1"/>
  <c r="E243" i="1"/>
  <c r="D243" i="1"/>
  <c r="E237" i="1"/>
  <c r="D237" i="1"/>
  <c r="E230" i="1"/>
  <c r="D230" i="1"/>
  <c r="E228" i="1"/>
  <c r="D228" i="1"/>
  <c r="E224" i="1"/>
  <c r="D224" i="1"/>
  <c r="E172" i="1"/>
  <c r="D172" i="1"/>
  <c r="E165" i="1"/>
  <c r="D165" i="1"/>
  <c r="E127" i="1"/>
  <c r="D127" i="1"/>
  <c r="E125" i="1"/>
  <c r="D125" i="1"/>
  <c r="E112" i="1"/>
  <c r="D112" i="1"/>
  <c r="E83" i="1"/>
  <c r="D83" i="1"/>
  <c r="E59" i="1"/>
  <c r="D59" i="1"/>
  <c r="D331" i="1" s="1"/>
  <c r="E331" i="1" l="1"/>
</calcChain>
</file>

<file path=xl/sharedStrings.xml><?xml version="1.0" encoding="utf-8"?>
<sst xmlns="http://schemas.openxmlformats.org/spreadsheetml/2006/main" count="1263" uniqueCount="256">
  <si>
    <t>ЕГН/ЕИК</t>
  </si>
  <si>
    <t>"РЕЛАКС" ООД</t>
  </si>
  <si>
    <t>030129620</t>
  </si>
  <si>
    <t>1.465</t>
  </si>
  <si>
    <t>Полски път</t>
  </si>
  <si>
    <t>1.468</t>
  </si>
  <si>
    <t>1.469</t>
  </si>
  <si>
    <t>1.470</t>
  </si>
  <si>
    <t>7.110</t>
  </si>
  <si>
    <t>8.419</t>
  </si>
  <si>
    <t>8.427</t>
  </si>
  <si>
    <t>22.393</t>
  </si>
  <si>
    <t>26.397</t>
  </si>
  <si>
    <t>26.400</t>
  </si>
  <si>
    <t>26.401</t>
  </si>
  <si>
    <t>26.403</t>
  </si>
  <si>
    <t>26.404</t>
  </si>
  <si>
    <t>26.405</t>
  </si>
  <si>
    <t>26.421</t>
  </si>
  <si>
    <t>27.194</t>
  </si>
  <si>
    <t>27.195</t>
  </si>
  <si>
    <t>27.196</t>
  </si>
  <si>
    <t>27.197</t>
  </si>
  <si>
    <t>43.312</t>
  </si>
  <si>
    <t>43.313</t>
  </si>
  <si>
    <t>43.314</t>
  </si>
  <si>
    <t>43.315</t>
  </si>
  <si>
    <t>43.316</t>
  </si>
  <si>
    <t>43.317</t>
  </si>
  <si>
    <t>43.318</t>
  </si>
  <si>
    <t>43.422</t>
  </si>
  <si>
    <t>46.220</t>
  </si>
  <si>
    <t>47.226</t>
  </si>
  <si>
    <t>51.234</t>
  </si>
  <si>
    <t>52.246</t>
  </si>
  <si>
    <t>52.247</t>
  </si>
  <si>
    <t>52.248</t>
  </si>
  <si>
    <t>52.249</t>
  </si>
  <si>
    <t>52.424</t>
  </si>
  <si>
    <t>53.263</t>
  </si>
  <si>
    <t>53.264</t>
  </si>
  <si>
    <t>53.265</t>
  </si>
  <si>
    <t>53.266</t>
  </si>
  <si>
    <t>53.267</t>
  </si>
  <si>
    <t>53.349</t>
  </si>
  <si>
    <t>53.360</t>
  </si>
  <si>
    <t>58.250</t>
  </si>
  <si>
    <t>58.260</t>
  </si>
  <si>
    <t>58.302</t>
  </si>
  <si>
    <t>72.397</t>
  </si>
  <si>
    <t>79.319</t>
  </si>
  <si>
    <t>88.312</t>
  </si>
  <si>
    <t>88.313</t>
  </si>
  <si>
    <t>Общо за ползвателя</t>
  </si>
  <si>
    <t>ООД "АГРО И.П.И."</t>
  </si>
  <si>
    <t>116032068</t>
  </si>
  <si>
    <t>5.359</t>
  </si>
  <si>
    <t>5.360</t>
  </si>
  <si>
    <t>6.363</t>
  </si>
  <si>
    <t>12.133</t>
  </si>
  <si>
    <t>13.33</t>
  </si>
  <si>
    <t>13.34</t>
  </si>
  <si>
    <t>13.37</t>
  </si>
  <si>
    <t>13.38</t>
  </si>
  <si>
    <t>13.39</t>
  </si>
  <si>
    <t>13.40</t>
  </si>
  <si>
    <t>13.41</t>
  </si>
  <si>
    <t>14.144</t>
  </si>
  <si>
    <t>26.398</t>
  </si>
  <si>
    <t>26.577</t>
  </si>
  <si>
    <t>79.334</t>
  </si>
  <si>
    <t>ЕТ ПЛАМЕН ДИМОВ-2001</t>
  </si>
  <si>
    <t>116517519</t>
  </si>
  <si>
    <t>2.351</t>
  </si>
  <si>
    <t>2.352</t>
  </si>
  <si>
    <t>2.353</t>
  </si>
  <si>
    <t>3.355</t>
  </si>
  <si>
    <t>4.354</t>
  </si>
  <si>
    <t>6.361</t>
  </si>
  <si>
    <t>6.362</t>
  </si>
  <si>
    <t>8.366</t>
  </si>
  <si>
    <t>9.169</t>
  </si>
  <si>
    <t>9.170</t>
  </si>
  <si>
    <t>9.364</t>
  </si>
  <si>
    <t>14.367</t>
  </si>
  <si>
    <t>49.227</t>
  </si>
  <si>
    <t>49.228</t>
  </si>
  <si>
    <t>49.229</t>
  </si>
  <si>
    <t>49.380</t>
  </si>
  <si>
    <t>52.301</t>
  </si>
  <si>
    <t>78.308</t>
  </si>
  <si>
    <t>78.309</t>
  </si>
  <si>
    <t>78.310</t>
  </si>
  <si>
    <t>87.315</t>
  </si>
  <si>
    <t>ЛУДОГОРСКА ЗЕМЯ 2003 ЕООД</t>
  </si>
  <si>
    <t>116548106</t>
  </si>
  <si>
    <t>8.342</t>
  </si>
  <si>
    <t>8.344</t>
  </si>
  <si>
    <t>8.345</t>
  </si>
  <si>
    <t>11.181</t>
  </si>
  <si>
    <t>11.182</t>
  </si>
  <si>
    <t>11.183</t>
  </si>
  <si>
    <t>68.408</t>
  </si>
  <si>
    <t>82.330</t>
  </si>
  <si>
    <t>82.331</t>
  </si>
  <si>
    <t>83.324</t>
  </si>
  <si>
    <t>АГРОХИМКОНСУЛТ-3-ЗЕМЕДЕЛИЕ ООД</t>
  </si>
  <si>
    <t>116550420</t>
  </si>
  <si>
    <t>2.349</t>
  </si>
  <si>
    <t>АННОНА ГРЕЙН АД</t>
  </si>
  <si>
    <t>116551077</t>
  </si>
  <si>
    <t>23.182</t>
  </si>
  <si>
    <t>23.420</t>
  </si>
  <si>
    <t>50.303</t>
  </si>
  <si>
    <t>60.460</t>
  </si>
  <si>
    <t>61.509</t>
  </si>
  <si>
    <t>61.510</t>
  </si>
  <si>
    <t>61.511</t>
  </si>
  <si>
    <t>69.356</t>
  </si>
  <si>
    <t>69.357</t>
  </si>
  <si>
    <t>69.359</t>
  </si>
  <si>
    <t>69.360</t>
  </si>
  <si>
    <t>69.362</t>
  </si>
  <si>
    <t>69.364</t>
  </si>
  <si>
    <t>69.412</t>
  </si>
  <si>
    <t>70.269</t>
  </si>
  <si>
    <t>70.415</t>
  </si>
  <si>
    <t>71.266</t>
  </si>
  <si>
    <t>72.369</t>
  </si>
  <si>
    <t>72.399</t>
  </si>
  <si>
    <t>72.401</t>
  </si>
  <si>
    <t>72.403</t>
  </si>
  <si>
    <t>72.404</t>
  </si>
  <si>
    <t>72.413</t>
  </si>
  <si>
    <t>73.267</t>
  </si>
  <si>
    <t>73.268</t>
  </si>
  <si>
    <t>74.270</t>
  </si>
  <si>
    <t>БРАТ-Б ООД</t>
  </si>
  <si>
    <t>116584629</t>
  </si>
  <si>
    <t>68.316</t>
  </si>
  <si>
    <t>68.318</t>
  </si>
  <si>
    <t>78.411</t>
  </si>
  <si>
    <t>КРИСТЕРА-АГРО ЕООД</t>
  </si>
  <si>
    <t>125506526</t>
  </si>
  <si>
    <t>1.460</t>
  </si>
  <si>
    <t>1.461</t>
  </si>
  <si>
    <t>1.462</t>
  </si>
  <si>
    <t>1.471</t>
  </si>
  <si>
    <t>4.384</t>
  </si>
  <si>
    <t>15.317</t>
  </si>
  <si>
    <t>15.319</t>
  </si>
  <si>
    <t>15.328</t>
  </si>
  <si>
    <t>15.329</t>
  </si>
  <si>
    <t>15.330</t>
  </si>
  <si>
    <t>15.332</t>
  </si>
  <si>
    <t>15.333</t>
  </si>
  <si>
    <t>15.334</t>
  </si>
  <si>
    <t>15.340</t>
  </si>
  <si>
    <t>15.341</t>
  </si>
  <si>
    <t>35.217</t>
  </si>
  <si>
    <t>37.206</t>
  </si>
  <si>
    <t>40.720</t>
  </si>
  <si>
    <t>42.720</t>
  </si>
  <si>
    <t>51.231</t>
  </si>
  <si>
    <t>56.252</t>
  </si>
  <si>
    <t>56.253</t>
  </si>
  <si>
    <t>56.254</t>
  </si>
  <si>
    <t>56.255</t>
  </si>
  <si>
    <t>57.251</t>
  </si>
  <si>
    <t>59.254</t>
  </si>
  <si>
    <t>59.256</t>
  </si>
  <si>
    <t>59.257</t>
  </si>
  <si>
    <t>60.454</t>
  </si>
  <si>
    <t>60.455</t>
  </si>
  <si>
    <t>60.456</t>
  </si>
  <si>
    <t>60.457</t>
  </si>
  <si>
    <t>60.458</t>
  </si>
  <si>
    <t>60.461</t>
  </si>
  <si>
    <t>72.368</t>
  </si>
  <si>
    <t>72.398</t>
  </si>
  <si>
    <t>72.405</t>
  </si>
  <si>
    <t>72.406</t>
  </si>
  <si>
    <t>79.320</t>
  </si>
  <si>
    <t>81.332</t>
  </si>
  <si>
    <t>200012435</t>
  </si>
  <si>
    <t>3.356</t>
  </si>
  <si>
    <t>"АВРЕЛИЙ-Т" ЕООД</t>
  </si>
  <si>
    <t>201858986</t>
  </si>
  <si>
    <t>202907094</t>
  </si>
  <si>
    <t>23.180</t>
  </si>
  <si>
    <t>34.387</t>
  </si>
  <si>
    <t>АГРИКОРН СТАР ЕАД</t>
  </si>
  <si>
    <t>204462180</t>
  </si>
  <si>
    <t>3.347</t>
  </si>
  <si>
    <t>3.350</t>
  </si>
  <si>
    <t>ЕКО ХЕРБС ЕАД</t>
  </si>
  <si>
    <t>204522624</t>
  </si>
  <si>
    <t>АЛЕКСХОЛ ЕООД</t>
  </si>
  <si>
    <t>204708486</t>
  </si>
  <si>
    <t>НИКИ 1982 ЕООД</t>
  </si>
  <si>
    <t>205157826</t>
  </si>
  <si>
    <t>14.112</t>
  </si>
  <si>
    <t>14.175</t>
  </si>
  <si>
    <t>4.358</t>
  </si>
  <si>
    <t>8.340</t>
  </si>
  <si>
    <t>26.396</t>
  </si>
  <si>
    <t>24.187</t>
  </si>
  <si>
    <t>26.394</t>
  </si>
  <si>
    <t>75.273</t>
  </si>
  <si>
    <t>75.409</t>
  </si>
  <si>
    <t>4.459</t>
  </si>
  <si>
    <t>3.357</t>
  </si>
  <si>
    <t>35.220</t>
  </si>
  <si>
    <t>60.453</t>
  </si>
  <si>
    <t>60.459</t>
  </si>
  <si>
    <t>64.720</t>
  </si>
  <si>
    <t>80.406</t>
  </si>
  <si>
    <t>33.204</t>
  </si>
  <si>
    <t>35.215</t>
  </si>
  <si>
    <t>35.218</t>
  </si>
  <si>
    <t>35.219</t>
  </si>
  <si>
    <t>35.377</t>
  </si>
  <si>
    <t>40.255</t>
  </si>
  <si>
    <t>61.512</t>
  </si>
  <si>
    <t>64.398</t>
  </si>
  <si>
    <t>68.405</t>
  </si>
  <si>
    <t>79.318</t>
  </si>
  <si>
    <t>80.271</t>
  </si>
  <si>
    <t>82.329</t>
  </si>
  <si>
    <t>28.370</t>
  </si>
  <si>
    <t>64.286</t>
  </si>
  <si>
    <t>ЕТ "ИГНАТ ГЕОРГИЕВ"</t>
  </si>
  <si>
    <t>826060186</t>
  </si>
  <si>
    <t>9.171</t>
  </si>
  <si>
    <t>28.440</t>
  </si>
  <si>
    <t>43.311</t>
  </si>
  <si>
    <t>ЕТ "ВАЛЕНТИН НЕДЕЛЧЕВ-2008"</t>
  </si>
  <si>
    <t>ЕТ "ЦВЕТАЛИН МАРИНОВ-65"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</si>
  <si>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</si>
  <si>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</si>
  <si>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</si>
  <si>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</si>
  <si>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</si>
  <si>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</si>
  <si>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</si>
  <si>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ПО-09-506-2/04.11.2020г.</t>
    </r>
  </si>
  <si>
    <t>ДОНЬО ХХХХХХ ПЕНЧЕВ</t>
  </si>
  <si>
    <t>ХХХХХХХХ</t>
  </si>
  <si>
    <t>ВЕСЕЛИН ХХХХХХ КРЪСТЕВ</t>
  </si>
  <si>
    <t>СТЕФАН ХХХХХХ СТОЙЧЕВ</t>
  </si>
  <si>
    <t>ДИАН ХХХХХХ ДОБРЕВ</t>
  </si>
  <si>
    <t>ДИМИТЪР ХХХХХХ ДИМИТРОВ</t>
  </si>
  <si>
    <t>ТОДОР ХХХХХХ ТОДОРОВ</t>
  </si>
  <si>
    <t>НАЙДЕН ХХХХХХ НАЙДЕНОВ</t>
  </si>
  <si>
    <t>ПАВЛИН ХХХХХХ СТАНЧЕВ</t>
  </si>
  <si>
    <t>ЯНКО ХХХХХХ СЛАВОВ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</si>
</sst>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4"/>
  <sheetViews>
    <sheetView tabSelected="1" workbookViewId="0">
      <selection activeCell="K14" sqref="K14"/>
    </sheetView>
  </sheetViews>
  <sheetFormatPr defaultRowHeight="15" x14ac:dyDescent="0.25"/>
  <cols>
    <col min="1" max="1" width="37.28515625" bestFit="1" customWidth="1"/>
    <col min="2" max="3" width="13" customWidth="1"/>
    <col min="4" max="4" width="10.28515625" customWidth="1"/>
    <col min="5" max="5" width="12.57031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6" t="s">
        <v>239</v>
      </c>
      <c r="B1" s="16"/>
      <c r="E1" s="17"/>
    </row>
    <row r="2" spans="1:8" x14ac:dyDescent="0.25">
      <c r="A2" s="18" t="s">
        <v>245</v>
      </c>
      <c r="B2" s="18"/>
      <c r="E2" s="17"/>
    </row>
    <row r="3" spans="1:8" x14ac:dyDescent="0.25">
      <c r="E3" s="17"/>
    </row>
    <row r="4" spans="1:8" ht="45" x14ac:dyDescent="0.25">
      <c r="A4" s="12" t="s">
        <v>240</v>
      </c>
      <c r="B4" s="12" t="s">
        <v>0</v>
      </c>
      <c r="C4" s="12" t="s">
        <v>241</v>
      </c>
      <c r="D4" s="12" t="s">
        <v>242</v>
      </c>
      <c r="E4" s="12" t="s">
        <v>243</v>
      </c>
      <c r="F4" s="12" t="s">
        <v>244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5.4130000000000003</v>
      </c>
      <c r="E5" s="8">
        <v>6.7000000000000004E-2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1.474</v>
      </c>
      <c r="E6" s="8">
        <v>0.877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1.929</v>
      </c>
      <c r="E7" s="8">
        <v>1.4650000000000001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2.8410000000000002</v>
      </c>
      <c r="E8" s="8">
        <v>1.5289999999999999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12.736000000000001</v>
      </c>
      <c r="E9" s="8">
        <v>0.23599999999999999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8</v>
      </c>
      <c r="D10" s="8">
        <v>12.736000000000001</v>
      </c>
      <c r="E10" s="8">
        <v>0.48599999999999999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9</v>
      </c>
      <c r="D11" s="8">
        <v>0.52100000000000002</v>
      </c>
      <c r="E11" s="8">
        <v>0.50800000000000001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10</v>
      </c>
      <c r="D12" s="8">
        <v>0.252</v>
      </c>
      <c r="E12" s="8">
        <v>0.22900000000000001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11</v>
      </c>
      <c r="D13" s="8">
        <v>4.8490000000000002</v>
      </c>
      <c r="E13" s="8">
        <v>1.0840000000000001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12</v>
      </c>
      <c r="D14" s="8">
        <v>5.3920000000000003</v>
      </c>
      <c r="E14" s="8">
        <v>1.5840000000000001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13</v>
      </c>
      <c r="D15" s="8">
        <v>0.64</v>
      </c>
      <c r="E15" s="8">
        <v>0.58599999999999997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14</v>
      </c>
      <c r="D16" s="8">
        <v>2.52</v>
      </c>
      <c r="E16" s="8">
        <v>2.4980000000000002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15</v>
      </c>
      <c r="D17" s="8">
        <v>0.81599999999999995</v>
      </c>
      <c r="E17" s="8">
        <v>0.78900000000000003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16</v>
      </c>
      <c r="D18" s="8">
        <v>1.4630000000000001</v>
      </c>
      <c r="E18" s="8">
        <v>0.02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16</v>
      </c>
      <c r="D19" s="8">
        <v>1.4630000000000001</v>
      </c>
      <c r="E19" s="8">
        <v>1.43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17</v>
      </c>
      <c r="D20" s="8">
        <v>1.665</v>
      </c>
      <c r="E20" s="8">
        <v>0.30499999999999999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17</v>
      </c>
      <c r="D21" s="8">
        <v>1.665</v>
      </c>
      <c r="E21" s="8">
        <v>1.2989999999999999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18</v>
      </c>
      <c r="D22" s="8">
        <v>0.35099999999999998</v>
      </c>
      <c r="E22" s="8">
        <v>0.35099999999999998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19</v>
      </c>
      <c r="D23" s="8">
        <v>0.86</v>
      </c>
      <c r="E23" s="8">
        <v>0.84299999999999997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20</v>
      </c>
      <c r="D24" s="8">
        <v>0.95299999999999996</v>
      </c>
      <c r="E24" s="8">
        <v>0.93600000000000005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21</v>
      </c>
      <c r="D25" s="8">
        <v>0.96399999999999997</v>
      </c>
      <c r="E25" s="8">
        <v>0.88700000000000001</v>
      </c>
      <c r="F25" s="9" t="s">
        <v>4</v>
      </c>
      <c r="G25" s="4"/>
      <c r="H25" s="4"/>
    </row>
    <row r="26" spans="1:8" x14ac:dyDescent="0.25">
      <c r="A26" s="9" t="s">
        <v>1</v>
      </c>
      <c r="B26" s="6" t="s">
        <v>2</v>
      </c>
      <c r="C26" s="7" t="s">
        <v>22</v>
      </c>
      <c r="D26" s="8">
        <v>1.008</v>
      </c>
      <c r="E26" s="8">
        <v>0.99099999999999999</v>
      </c>
      <c r="F26" s="9" t="s">
        <v>4</v>
      </c>
      <c r="G26" s="4"/>
      <c r="H26" s="4"/>
    </row>
    <row r="27" spans="1:8" x14ac:dyDescent="0.25">
      <c r="A27" s="9" t="s">
        <v>1</v>
      </c>
      <c r="B27" s="6" t="s">
        <v>2</v>
      </c>
      <c r="C27" s="7" t="s">
        <v>235</v>
      </c>
      <c r="D27" s="8">
        <v>1.206</v>
      </c>
      <c r="E27" s="8">
        <v>1.075</v>
      </c>
      <c r="F27" s="9" t="s">
        <v>4</v>
      </c>
      <c r="G27" s="4"/>
      <c r="H27" s="4"/>
    </row>
    <row r="28" spans="1:8" x14ac:dyDescent="0.25">
      <c r="A28" s="9" t="s">
        <v>1</v>
      </c>
      <c r="B28" s="6" t="s">
        <v>2</v>
      </c>
      <c r="C28" s="7" t="s">
        <v>23</v>
      </c>
      <c r="D28" s="8">
        <v>0.95599999999999996</v>
      </c>
      <c r="E28" s="8">
        <v>0.91700000000000004</v>
      </c>
      <c r="F28" s="9" t="s">
        <v>4</v>
      </c>
      <c r="G28" s="4"/>
      <c r="H28" s="4"/>
    </row>
    <row r="29" spans="1:8" x14ac:dyDescent="0.25">
      <c r="A29" s="9" t="s">
        <v>1</v>
      </c>
      <c r="B29" s="6" t="s">
        <v>2</v>
      </c>
      <c r="C29" s="7" t="s">
        <v>24</v>
      </c>
      <c r="D29" s="8">
        <v>0.78600000000000003</v>
      </c>
      <c r="E29" s="8">
        <v>0.75700000000000001</v>
      </c>
      <c r="F29" s="9" t="s">
        <v>4</v>
      </c>
      <c r="G29" s="4"/>
      <c r="H29" s="4"/>
    </row>
    <row r="30" spans="1:8" x14ac:dyDescent="0.25">
      <c r="A30" s="9" t="s">
        <v>1</v>
      </c>
      <c r="B30" s="6" t="s">
        <v>2</v>
      </c>
      <c r="C30" s="7" t="s">
        <v>25</v>
      </c>
      <c r="D30" s="8">
        <v>2.7480000000000002</v>
      </c>
      <c r="E30" s="8">
        <v>2.7370000000000001</v>
      </c>
      <c r="F30" s="9" t="s">
        <v>4</v>
      </c>
      <c r="G30" s="4"/>
      <c r="H30" s="4"/>
    </row>
    <row r="31" spans="1:8" x14ac:dyDescent="0.25">
      <c r="A31" s="9" t="s">
        <v>1</v>
      </c>
      <c r="B31" s="6" t="s">
        <v>2</v>
      </c>
      <c r="C31" s="7" t="s">
        <v>26</v>
      </c>
      <c r="D31" s="8">
        <v>0.88200000000000001</v>
      </c>
      <c r="E31" s="8">
        <v>0.86299999999999999</v>
      </c>
      <c r="F31" s="9" t="s">
        <v>4</v>
      </c>
      <c r="G31" s="4"/>
      <c r="H31" s="4"/>
    </row>
    <row r="32" spans="1:8" x14ac:dyDescent="0.25">
      <c r="A32" s="9" t="s">
        <v>1</v>
      </c>
      <c r="B32" s="6" t="s">
        <v>2</v>
      </c>
      <c r="C32" s="7" t="s">
        <v>27</v>
      </c>
      <c r="D32" s="8">
        <v>1.17</v>
      </c>
      <c r="E32" s="8">
        <v>1.167</v>
      </c>
      <c r="F32" s="9" t="s">
        <v>4</v>
      </c>
      <c r="G32" s="4"/>
      <c r="H32" s="4"/>
    </row>
    <row r="33" spans="1:8" x14ac:dyDescent="0.25">
      <c r="A33" s="9" t="s">
        <v>1</v>
      </c>
      <c r="B33" s="6" t="s">
        <v>2</v>
      </c>
      <c r="C33" s="7" t="s">
        <v>28</v>
      </c>
      <c r="D33" s="8">
        <v>1.6359999999999999</v>
      </c>
      <c r="E33" s="8">
        <v>1.6240000000000001</v>
      </c>
      <c r="F33" s="9" t="s">
        <v>4</v>
      </c>
      <c r="G33" s="4"/>
      <c r="H33" s="4"/>
    </row>
    <row r="34" spans="1:8" x14ac:dyDescent="0.25">
      <c r="A34" s="9" t="s">
        <v>1</v>
      </c>
      <c r="B34" s="6" t="s">
        <v>2</v>
      </c>
      <c r="C34" s="7" t="s">
        <v>29</v>
      </c>
      <c r="D34" s="8">
        <v>0.98799999999999999</v>
      </c>
      <c r="E34" s="8">
        <v>0.98799999999999999</v>
      </c>
      <c r="F34" s="9" t="s">
        <v>4</v>
      </c>
      <c r="G34" s="4"/>
      <c r="H34" s="4"/>
    </row>
    <row r="35" spans="1:8" x14ac:dyDescent="0.25">
      <c r="A35" s="9" t="s">
        <v>1</v>
      </c>
      <c r="B35" s="6" t="s">
        <v>2</v>
      </c>
      <c r="C35" s="7" t="s">
        <v>30</v>
      </c>
      <c r="D35" s="8">
        <v>0.91600000000000004</v>
      </c>
      <c r="E35" s="8">
        <v>0.91600000000000004</v>
      </c>
      <c r="F35" s="9" t="s">
        <v>4</v>
      </c>
      <c r="G35" s="4"/>
      <c r="H35" s="4"/>
    </row>
    <row r="36" spans="1:8" x14ac:dyDescent="0.25">
      <c r="A36" s="9" t="s">
        <v>1</v>
      </c>
      <c r="B36" s="6" t="s">
        <v>2</v>
      </c>
      <c r="C36" s="7" t="s">
        <v>31</v>
      </c>
      <c r="D36" s="8">
        <v>6.2080000000000002</v>
      </c>
      <c r="E36" s="8">
        <v>3.0550000000000002</v>
      </c>
      <c r="F36" s="9" t="s">
        <v>4</v>
      </c>
      <c r="G36" s="4"/>
      <c r="H36" s="4"/>
    </row>
    <row r="37" spans="1:8" x14ac:dyDescent="0.25">
      <c r="A37" s="9" t="s">
        <v>1</v>
      </c>
      <c r="B37" s="6" t="s">
        <v>2</v>
      </c>
      <c r="C37" s="7" t="s">
        <v>32</v>
      </c>
      <c r="D37" s="8">
        <v>3.9260000000000002</v>
      </c>
      <c r="E37" s="8">
        <v>0.92800000000000005</v>
      </c>
      <c r="F37" s="9" t="s">
        <v>4</v>
      </c>
      <c r="G37" s="4"/>
      <c r="H37" s="4"/>
    </row>
    <row r="38" spans="1:8" x14ac:dyDescent="0.25">
      <c r="A38" s="9" t="s">
        <v>1</v>
      </c>
      <c r="B38" s="6" t="s">
        <v>2</v>
      </c>
      <c r="C38" s="7" t="s">
        <v>33</v>
      </c>
      <c r="D38" s="8">
        <v>5.8890000000000002</v>
      </c>
      <c r="E38" s="8">
        <v>7.1999999999999995E-2</v>
      </c>
      <c r="F38" s="9" t="s">
        <v>4</v>
      </c>
      <c r="G38" s="4"/>
      <c r="H38" s="4"/>
    </row>
    <row r="39" spans="1:8" x14ac:dyDescent="0.25">
      <c r="A39" s="9" t="s">
        <v>1</v>
      </c>
      <c r="B39" s="6" t="s">
        <v>2</v>
      </c>
      <c r="C39" s="7" t="s">
        <v>34</v>
      </c>
      <c r="D39" s="8">
        <v>5.4329999999999998</v>
      </c>
      <c r="E39" s="8">
        <v>3.206</v>
      </c>
      <c r="F39" s="9" t="s">
        <v>4</v>
      </c>
      <c r="G39" s="4"/>
      <c r="H39" s="4"/>
    </row>
    <row r="40" spans="1:8" x14ac:dyDescent="0.25">
      <c r="A40" s="9" t="s">
        <v>1</v>
      </c>
      <c r="B40" s="6" t="s">
        <v>2</v>
      </c>
      <c r="C40" s="7" t="s">
        <v>35</v>
      </c>
      <c r="D40" s="8">
        <v>0.80100000000000005</v>
      </c>
      <c r="E40" s="8">
        <v>0.39600000000000002</v>
      </c>
      <c r="F40" s="9" t="s">
        <v>4</v>
      </c>
      <c r="G40" s="4"/>
      <c r="H40" s="4"/>
    </row>
    <row r="41" spans="1:8" x14ac:dyDescent="0.25">
      <c r="A41" s="9" t="s">
        <v>1</v>
      </c>
      <c r="B41" s="6" t="s">
        <v>2</v>
      </c>
      <c r="C41" s="7" t="s">
        <v>36</v>
      </c>
      <c r="D41" s="8">
        <v>2.1880000000000002</v>
      </c>
      <c r="E41" s="8">
        <v>1.738</v>
      </c>
      <c r="F41" s="9" t="s">
        <v>4</v>
      </c>
      <c r="G41" s="4"/>
      <c r="H41" s="4"/>
    </row>
    <row r="42" spans="1:8" x14ac:dyDescent="0.25">
      <c r="A42" s="9" t="s">
        <v>1</v>
      </c>
      <c r="B42" s="6" t="s">
        <v>2</v>
      </c>
      <c r="C42" s="7" t="s">
        <v>37</v>
      </c>
      <c r="D42" s="8">
        <v>8.3209999999999997</v>
      </c>
      <c r="E42" s="8">
        <v>0.113</v>
      </c>
      <c r="F42" s="9" t="s">
        <v>4</v>
      </c>
      <c r="G42" s="4"/>
      <c r="H42" s="4"/>
    </row>
    <row r="43" spans="1:8" x14ac:dyDescent="0.25">
      <c r="A43" s="9" t="s">
        <v>1</v>
      </c>
      <c r="B43" s="6" t="s">
        <v>2</v>
      </c>
      <c r="C43" s="7" t="s">
        <v>37</v>
      </c>
      <c r="D43" s="8">
        <v>8.3209999999999997</v>
      </c>
      <c r="E43" s="8">
        <v>0.27700000000000002</v>
      </c>
      <c r="F43" s="9" t="s">
        <v>4</v>
      </c>
      <c r="G43" s="4"/>
      <c r="H43" s="4"/>
    </row>
    <row r="44" spans="1:8" x14ac:dyDescent="0.25">
      <c r="A44" s="9" t="s">
        <v>1</v>
      </c>
      <c r="B44" s="6" t="s">
        <v>2</v>
      </c>
      <c r="C44" s="7" t="s">
        <v>38</v>
      </c>
      <c r="D44" s="8">
        <v>0.57799999999999996</v>
      </c>
      <c r="E44" s="8">
        <v>0.11</v>
      </c>
      <c r="F44" s="9" t="s">
        <v>4</v>
      </c>
      <c r="G44" s="4"/>
      <c r="H44" s="4"/>
    </row>
    <row r="45" spans="1:8" x14ac:dyDescent="0.25">
      <c r="A45" s="9" t="s">
        <v>1</v>
      </c>
      <c r="B45" s="6" t="s">
        <v>2</v>
      </c>
      <c r="C45" s="7" t="s">
        <v>39</v>
      </c>
      <c r="D45" s="8">
        <v>2.7029999999999998</v>
      </c>
      <c r="E45" s="8">
        <v>2.5310000000000001</v>
      </c>
      <c r="F45" s="9" t="s">
        <v>4</v>
      </c>
      <c r="G45" s="4"/>
      <c r="H45" s="4"/>
    </row>
    <row r="46" spans="1:8" x14ac:dyDescent="0.25">
      <c r="A46" s="9" t="s">
        <v>1</v>
      </c>
      <c r="B46" s="6" t="s">
        <v>2</v>
      </c>
      <c r="C46" s="7" t="s">
        <v>40</v>
      </c>
      <c r="D46" s="8">
        <v>1.228</v>
      </c>
      <c r="E46" s="8">
        <v>1.228</v>
      </c>
      <c r="F46" s="9" t="s">
        <v>4</v>
      </c>
      <c r="G46" s="4"/>
      <c r="H46" s="4"/>
    </row>
    <row r="47" spans="1:8" x14ac:dyDescent="0.25">
      <c r="A47" s="9" t="s">
        <v>1</v>
      </c>
      <c r="B47" s="6" t="s">
        <v>2</v>
      </c>
      <c r="C47" s="7" t="s">
        <v>41</v>
      </c>
      <c r="D47" s="8">
        <v>1.85</v>
      </c>
      <c r="E47" s="8">
        <v>1.649</v>
      </c>
      <c r="F47" s="9" t="s">
        <v>4</v>
      </c>
      <c r="G47" s="4"/>
      <c r="H47" s="4"/>
    </row>
    <row r="48" spans="1:8" x14ac:dyDescent="0.25">
      <c r="A48" s="9" t="s">
        <v>1</v>
      </c>
      <c r="B48" s="6" t="s">
        <v>2</v>
      </c>
      <c r="C48" s="7" t="s">
        <v>42</v>
      </c>
      <c r="D48" s="8">
        <v>0.69</v>
      </c>
      <c r="E48" s="8">
        <v>0.36</v>
      </c>
      <c r="F48" s="9" t="s">
        <v>4</v>
      </c>
      <c r="G48" s="4"/>
      <c r="H48" s="4"/>
    </row>
    <row r="49" spans="1:8" x14ac:dyDescent="0.25">
      <c r="A49" s="9" t="s">
        <v>1</v>
      </c>
      <c r="B49" s="6" t="s">
        <v>2</v>
      </c>
      <c r="C49" s="7" t="s">
        <v>43</v>
      </c>
      <c r="D49" s="8">
        <v>0.69599999999999995</v>
      </c>
      <c r="E49" s="8">
        <v>0.626</v>
      </c>
      <c r="F49" s="9" t="s">
        <v>4</v>
      </c>
      <c r="G49" s="4"/>
      <c r="H49" s="4"/>
    </row>
    <row r="50" spans="1:8" x14ac:dyDescent="0.25">
      <c r="A50" s="9" t="s">
        <v>1</v>
      </c>
      <c r="B50" s="6" t="s">
        <v>2</v>
      </c>
      <c r="C50" s="7" t="s">
        <v>44</v>
      </c>
      <c r="D50" s="8">
        <v>2.6440000000000001</v>
      </c>
      <c r="E50" s="8">
        <v>1.5860000000000001</v>
      </c>
      <c r="F50" s="9" t="s">
        <v>4</v>
      </c>
      <c r="G50" s="4"/>
      <c r="H50" s="4"/>
    </row>
    <row r="51" spans="1:8" x14ac:dyDescent="0.25">
      <c r="A51" s="9" t="s">
        <v>1</v>
      </c>
      <c r="B51" s="6" t="s">
        <v>2</v>
      </c>
      <c r="C51" s="7" t="s">
        <v>45</v>
      </c>
      <c r="D51" s="8">
        <v>7.0510000000000002</v>
      </c>
      <c r="E51" s="8">
        <v>0.155</v>
      </c>
      <c r="F51" s="9" t="s">
        <v>4</v>
      </c>
      <c r="G51" s="4"/>
      <c r="H51" s="4"/>
    </row>
    <row r="52" spans="1:8" x14ac:dyDescent="0.25">
      <c r="A52" s="9" t="s">
        <v>1</v>
      </c>
      <c r="B52" s="6" t="s">
        <v>2</v>
      </c>
      <c r="C52" s="7" t="s">
        <v>46</v>
      </c>
      <c r="D52" s="8">
        <v>5.1619999999999999</v>
      </c>
      <c r="E52" s="8">
        <v>1.706</v>
      </c>
      <c r="F52" s="9" t="s">
        <v>4</v>
      </c>
      <c r="G52" s="4"/>
      <c r="H52" s="4"/>
    </row>
    <row r="53" spans="1:8" x14ac:dyDescent="0.25">
      <c r="A53" s="9" t="s">
        <v>1</v>
      </c>
      <c r="B53" s="6" t="s">
        <v>2</v>
      </c>
      <c r="C53" s="7" t="s">
        <v>47</v>
      </c>
      <c r="D53" s="8">
        <v>3.9550000000000001</v>
      </c>
      <c r="E53" s="8">
        <v>0.182</v>
      </c>
      <c r="F53" s="9" t="s">
        <v>4</v>
      </c>
      <c r="G53" s="4"/>
      <c r="H53" s="4"/>
    </row>
    <row r="54" spans="1:8" x14ac:dyDescent="0.25">
      <c r="A54" s="9" t="s">
        <v>1</v>
      </c>
      <c r="B54" s="6" t="s">
        <v>2</v>
      </c>
      <c r="C54" s="7" t="s">
        <v>48</v>
      </c>
      <c r="D54" s="8">
        <v>0.9</v>
      </c>
      <c r="E54" s="8">
        <v>0.89600000000000002</v>
      </c>
      <c r="F54" s="9" t="s">
        <v>4</v>
      </c>
      <c r="G54" s="4"/>
      <c r="H54" s="4"/>
    </row>
    <row r="55" spans="1:8" x14ac:dyDescent="0.25">
      <c r="A55" s="9" t="s">
        <v>1</v>
      </c>
      <c r="B55" s="6" t="s">
        <v>2</v>
      </c>
      <c r="C55" s="7" t="s">
        <v>49</v>
      </c>
      <c r="D55" s="8">
        <v>5.3029999999999999</v>
      </c>
      <c r="E55" s="8">
        <v>0.11700000000000001</v>
      </c>
      <c r="F55" s="9" t="s">
        <v>4</v>
      </c>
      <c r="G55" s="4"/>
      <c r="H55" s="4"/>
    </row>
    <row r="56" spans="1:8" x14ac:dyDescent="0.25">
      <c r="A56" s="9" t="s">
        <v>1</v>
      </c>
      <c r="B56" s="6" t="s">
        <v>2</v>
      </c>
      <c r="C56" s="7" t="s">
        <v>50</v>
      </c>
      <c r="D56" s="8">
        <v>4.492</v>
      </c>
      <c r="E56" s="8">
        <v>0.35399999999999998</v>
      </c>
      <c r="F56" s="9" t="s">
        <v>4</v>
      </c>
      <c r="G56" s="4"/>
      <c r="H56" s="4"/>
    </row>
    <row r="57" spans="1:8" x14ac:dyDescent="0.25">
      <c r="A57" s="9" t="s">
        <v>1</v>
      </c>
      <c r="B57" s="6" t="s">
        <v>2</v>
      </c>
      <c r="C57" s="7" t="s">
        <v>51</v>
      </c>
      <c r="D57" s="8">
        <v>3.4630000000000001</v>
      </c>
      <c r="E57" s="8">
        <v>3.4580000000000002</v>
      </c>
      <c r="F57" s="9" t="s">
        <v>4</v>
      </c>
      <c r="G57" s="4"/>
      <c r="H57" s="4"/>
    </row>
    <row r="58" spans="1:8" x14ac:dyDescent="0.25">
      <c r="A58" s="9" t="s">
        <v>1</v>
      </c>
      <c r="B58" s="6" t="s">
        <v>2</v>
      </c>
      <c r="C58" s="7" t="s">
        <v>52</v>
      </c>
      <c r="D58" s="8">
        <v>0.79700000000000004</v>
      </c>
      <c r="E58" s="8">
        <v>0.79500000000000004</v>
      </c>
      <c r="F58" s="9" t="s">
        <v>4</v>
      </c>
      <c r="G58" s="4"/>
      <c r="H58" s="4"/>
    </row>
    <row r="59" spans="1:8" x14ac:dyDescent="0.25">
      <c r="A59" s="10" t="s">
        <v>53</v>
      </c>
      <c r="B59" s="14" t="s">
        <v>2</v>
      </c>
      <c r="C59" s="12"/>
      <c r="D59" s="13">
        <f>SUM(D5:D58)</f>
        <v>156.39800000000002</v>
      </c>
      <c r="E59" s="13">
        <f t="shared" ref="E59" si="0">SUM(E5:E58)</f>
        <v>55.582000000000008</v>
      </c>
      <c r="F59" s="13"/>
      <c r="G59" s="4"/>
      <c r="H59" s="4"/>
    </row>
    <row r="60" spans="1:8" x14ac:dyDescent="0.25">
      <c r="A60" s="9" t="s">
        <v>54</v>
      </c>
      <c r="B60" s="6" t="s">
        <v>55</v>
      </c>
      <c r="C60" s="7" t="s">
        <v>5</v>
      </c>
      <c r="D60" s="8">
        <v>1.474</v>
      </c>
      <c r="E60" s="8">
        <v>0.58099999999999996</v>
      </c>
      <c r="F60" s="9" t="s">
        <v>4</v>
      </c>
      <c r="G60" s="4"/>
      <c r="H60" s="4"/>
    </row>
    <row r="61" spans="1:8" x14ac:dyDescent="0.25">
      <c r="A61" s="9" t="s">
        <v>54</v>
      </c>
      <c r="B61" s="6" t="s">
        <v>55</v>
      </c>
      <c r="C61" s="7" t="s">
        <v>56</v>
      </c>
      <c r="D61" s="8">
        <v>6.1139999999999999</v>
      </c>
      <c r="E61" s="8">
        <v>0.41699999999999998</v>
      </c>
      <c r="F61" s="9" t="s">
        <v>4</v>
      </c>
      <c r="G61" s="4"/>
      <c r="H61" s="4"/>
    </row>
    <row r="62" spans="1:8" x14ac:dyDescent="0.25">
      <c r="A62" s="9" t="s">
        <v>54</v>
      </c>
      <c r="B62" s="6" t="s">
        <v>55</v>
      </c>
      <c r="C62" s="7" t="s">
        <v>56</v>
      </c>
      <c r="D62" s="8">
        <v>6.1139999999999999</v>
      </c>
      <c r="E62" s="8">
        <v>0.88900000000000001</v>
      </c>
      <c r="F62" s="9" t="s">
        <v>4</v>
      </c>
      <c r="G62" s="4"/>
      <c r="H62" s="4"/>
    </row>
    <row r="63" spans="1:8" x14ac:dyDescent="0.25">
      <c r="A63" s="9" t="s">
        <v>54</v>
      </c>
      <c r="B63" s="6" t="s">
        <v>55</v>
      </c>
      <c r="C63" s="7" t="s">
        <v>57</v>
      </c>
      <c r="D63" s="8">
        <v>3.8570000000000002</v>
      </c>
      <c r="E63" s="8">
        <v>0.77200000000000002</v>
      </c>
      <c r="F63" s="9" t="s">
        <v>4</v>
      </c>
      <c r="G63" s="4"/>
      <c r="H63" s="4"/>
    </row>
    <row r="64" spans="1:8" x14ac:dyDescent="0.25">
      <c r="A64" s="9" t="s">
        <v>54</v>
      </c>
      <c r="B64" s="6" t="s">
        <v>55</v>
      </c>
      <c r="C64" s="7" t="s">
        <v>58</v>
      </c>
      <c r="D64" s="8">
        <v>2.4660000000000002</v>
      </c>
      <c r="E64" s="8">
        <v>0.24399999999999999</v>
      </c>
      <c r="F64" s="9" t="s">
        <v>4</v>
      </c>
      <c r="G64" s="4"/>
      <c r="H64" s="4"/>
    </row>
    <row r="65" spans="1:8" x14ac:dyDescent="0.25">
      <c r="A65" s="9" t="s">
        <v>54</v>
      </c>
      <c r="B65" s="6" t="s">
        <v>55</v>
      </c>
      <c r="C65" s="7" t="s">
        <v>59</v>
      </c>
      <c r="D65" s="8">
        <v>4.5640000000000001</v>
      </c>
      <c r="E65" s="8">
        <v>0.10100000000000001</v>
      </c>
      <c r="F65" s="9" t="s">
        <v>4</v>
      </c>
      <c r="G65" s="4"/>
      <c r="H65" s="4"/>
    </row>
    <row r="66" spans="1:8" x14ac:dyDescent="0.25">
      <c r="A66" s="9" t="s">
        <v>54</v>
      </c>
      <c r="B66" s="6" t="s">
        <v>55</v>
      </c>
      <c r="C66" s="7" t="s">
        <v>59</v>
      </c>
      <c r="D66" s="8">
        <v>4.5640000000000001</v>
      </c>
      <c r="E66" s="8">
        <v>1.29</v>
      </c>
      <c r="F66" s="9" t="s">
        <v>4</v>
      </c>
      <c r="G66" s="4"/>
      <c r="H66" s="4"/>
    </row>
    <row r="67" spans="1:8" x14ac:dyDescent="0.25">
      <c r="A67" s="9" t="s">
        <v>54</v>
      </c>
      <c r="B67" s="6" t="s">
        <v>55</v>
      </c>
      <c r="C67" s="7" t="s">
        <v>60</v>
      </c>
      <c r="D67" s="8">
        <v>6.2629999999999999</v>
      </c>
      <c r="E67" s="8">
        <v>3.4060000000000001</v>
      </c>
      <c r="F67" s="9" t="s">
        <v>4</v>
      </c>
      <c r="G67" s="4"/>
      <c r="H67" s="4"/>
    </row>
    <row r="68" spans="1:8" x14ac:dyDescent="0.25">
      <c r="A68" s="9" t="s">
        <v>54</v>
      </c>
      <c r="B68" s="6" t="s">
        <v>55</v>
      </c>
      <c r="C68" s="7" t="s">
        <v>61</v>
      </c>
      <c r="D68" s="8">
        <v>1.643</v>
      </c>
      <c r="E68" s="8">
        <v>0.216</v>
      </c>
      <c r="F68" s="9" t="s">
        <v>4</v>
      </c>
      <c r="G68" s="4"/>
      <c r="H68" s="4"/>
    </row>
    <row r="69" spans="1:8" x14ac:dyDescent="0.25">
      <c r="A69" s="9" t="s">
        <v>54</v>
      </c>
      <c r="B69" s="6" t="s">
        <v>55</v>
      </c>
      <c r="C69" s="7" t="s">
        <v>62</v>
      </c>
      <c r="D69" s="8">
        <v>3.0019999999999998</v>
      </c>
      <c r="E69" s="8">
        <v>1.4E-2</v>
      </c>
      <c r="F69" s="9" t="s">
        <v>4</v>
      </c>
      <c r="G69" s="4"/>
      <c r="H69" s="4"/>
    </row>
    <row r="70" spans="1:8" x14ac:dyDescent="0.25">
      <c r="A70" s="9" t="s">
        <v>54</v>
      </c>
      <c r="B70" s="6" t="s">
        <v>55</v>
      </c>
      <c r="C70" s="7" t="s">
        <v>63</v>
      </c>
      <c r="D70" s="8">
        <v>0.90400000000000003</v>
      </c>
      <c r="E70" s="8">
        <v>0.13600000000000001</v>
      </c>
      <c r="F70" s="9" t="s">
        <v>4</v>
      </c>
      <c r="G70" s="4"/>
      <c r="H70" s="4"/>
    </row>
    <row r="71" spans="1:8" x14ac:dyDescent="0.25">
      <c r="A71" s="9" t="s">
        <v>54</v>
      </c>
      <c r="B71" s="6" t="s">
        <v>55</v>
      </c>
      <c r="C71" s="7" t="s">
        <v>63</v>
      </c>
      <c r="D71" s="8">
        <v>0.90400000000000003</v>
      </c>
      <c r="E71" s="8">
        <v>0.76800000000000002</v>
      </c>
      <c r="F71" s="9" t="s">
        <v>4</v>
      </c>
      <c r="G71" s="4"/>
      <c r="H71" s="4"/>
    </row>
    <row r="72" spans="1:8" x14ac:dyDescent="0.25">
      <c r="A72" s="9" t="s">
        <v>54</v>
      </c>
      <c r="B72" s="6" t="s">
        <v>55</v>
      </c>
      <c r="C72" s="7" t="s">
        <v>64</v>
      </c>
      <c r="D72" s="8">
        <v>1.3089999999999999</v>
      </c>
      <c r="E72" s="8">
        <v>1.3089999999999999</v>
      </c>
      <c r="F72" s="9" t="s">
        <v>4</v>
      </c>
      <c r="G72" s="4"/>
      <c r="H72" s="4"/>
    </row>
    <row r="73" spans="1:8" x14ac:dyDescent="0.25">
      <c r="A73" s="9" t="s">
        <v>54</v>
      </c>
      <c r="B73" s="6" t="s">
        <v>55</v>
      </c>
      <c r="C73" s="7" t="s">
        <v>65</v>
      </c>
      <c r="D73" s="8">
        <v>0.84599999999999997</v>
      </c>
      <c r="E73" s="8">
        <v>0.126</v>
      </c>
      <c r="F73" s="9" t="s">
        <v>4</v>
      </c>
      <c r="G73" s="4"/>
      <c r="H73" s="4"/>
    </row>
    <row r="74" spans="1:8" x14ac:dyDescent="0.25">
      <c r="A74" s="9" t="s">
        <v>54</v>
      </c>
      <c r="B74" s="6" t="s">
        <v>55</v>
      </c>
      <c r="C74" s="7" t="s">
        <v>65</v>
      </c>
      <c r="D74" s="8">
        <v>0.84599999999999997</v>
      </c>
      <c r="E74" s="8">
        <v>0.71899999999999997</v>
      </c>
      <c r="F74" s="9" t="s">
        <v>4</v>
      </c>
      <c r="G74" s="4"/>
      <c r="H74" s="4"/>
    </row>
    <row r="75" spans="1:8" x14ac:dyDescent="0.25">
      <c r="A75" s="9" t="s">
        <v>54</v>
      </c>
      <c r="B75" s="6" t="s">
        <v>55</v>
      </c>
      <c r="C75" s="7" t="s">
        <v>66</v>
      </c>
      <c r="D75" s="8">
        <v>1.206</v>
      </c>
      <c r="E75" s="8">
        <v>0.52600000000000002</v>
      </c>
      <c r="F75" s="9" t="s">
        <v>4</v>
      </c>
      <c r="G75" s="4"/>
      <c r="H75" s="4"/>
    </row>
    <row r="76" spans="1:8" x14ac:dyDescent="0.25">
      <c r="A76" s="9" t="s">
        <v>54</v>
      </c>
      <c r="B76" s="6" t="s">
        <v>55</v>
      </c>
      <c r="C76" s="7" t="s">
        <v>66</v>
      </c>
      <c r="D76" s="8">
        <v>1.206</v>
      </c>
      <c r="E76" s="8">
        <v>0.68</v>
      </c>
      <c r="F76" s="9" t="s">
        <v>4</v>
      </c>
      <c r="G76" s="4"/>
      <c r="H76" s="4"/>
    </row>
    <row r="77" spans="1:8" x14ac:dyDescent="0.25">
      <c r="A77" s="9" t="s">
        <v>54</v>
      </c>
      <c r="B77" s="6" t="s">
        <v>55</v>
      </c>
      <c r="C77" s="7" t="s">
        <v>67</v>
      </c>
      <c r="D77" s="8">
        <v>3.3290000000000002</v>
      </c>
      <c r="E77" s="8">
        <v>5.8000000000000003E-2</v>
      </c>
      <c r="F77" s="9" t="s">
        <v>4</v>
      </c>
      <c r="G77" s="4"/>
      <c r="H77" s="4"/>
    </row>
    <row r="78" spans="1:8" x14ac:dyDescent="0.25">
      <c r="A78" s="9" t="s">
        <v>54</v>
      </c>
      <c r="B78" s="6" t="s">
        <v>55</v>
      </c>
      <c r="C78" s="7" t="s">
        <v>67</v>
      </c>
      <c r="D78" s="8">
        <v>3.3290000000000002</v>
      </c>
      <c r="E78" s="8">
        <v>0.92500000000000004</v>
      </c>
      <c r="F78" s="9" t="s">
        <v>4</v>
      </c>
      <c r="G78" s="4"/>
      <c r="H78" s="4"/>
    </row>
    <row r="79" spans="1:8" x14ac:dyDescent="0.25">
      <c r="A79" s="9" t="s">
        <v>54</v>
      </c>
      <c r="B79" s="6" t="s">
        <v>55</v>
      </c>
      <c r="C79" s="7" t="s">
        <v>12</v>
      </c>
      <c r="D79" s="8">
        <v>5.3920000000000003</v>
      </c>
      <c r="E79" s="8">
        <v>0.153</v>
      </c>
      <c r="F79" s="9" t="s">
        <v>4</v>
      </c>
      <c r="G79" s="4"/>
      <c r="H79" s="4"/>
    </row>
    <row r="80" spans="1:8" x14ac:dyDescent="0.25">
      <c r="A80" s="9" t="s">
        <v>54</v>
      </c>
      <c r="B80" s="6" t="s">
        <v>55</v>
      </c>
      <c r="C80" s="7" t="s">
        <v>68</v>
      </c>
      <c r="D80" s="8">
        <v>3.2509999999999999</v>
      </c>
      <c r="E80" s="8">
        <v>0.152</v>
      </c>
      <c r="F80" s="9" t="s">
        <v>4</v>
      </c>
      <c r="G80" s="4"/>
      <c r="H80" s="4"/>
    </row>
    <row r="81" spans="1:8" x14ac:dyDescent="0.25">
      <c r="A81" s="9" t="s">
        <v>54</v>
      </c>
      <c r="B81" s="6" t="s">
        <v>55</v>
      </c>
      <c r="C81" s="7" t="s">
        <v>69</v>
      </c>
      <c r="D81" s="8">
        <v>0.44600000000000001</v>
      </c>
      <c r="E81" s="8">
        <v>0.23699999999999999</v>
      </c>
      <c r="F81" s="9" t="s">
        <v>4</v>
      </c>
      <c r="G81" s="4"/>
      <c r="H81" s="4"/>
    </row>
    <row r="82" spans="1:8" x14ac:dyDescent="0.25">
      <c r="A82" s="9" t="s">
        <v>54</v>
      </c>
      <c r="B82" s="6" t="s">
        <v>55</v>
      </c>
      <c r="C82" s="7" t="s">
        <v>70</v>
      </c>
      <c r="D82" s="8">
        <v>2.121</v>
      </c>
      <c r="E82" s="8">
        <v>1.4999999999999999E-2</v>
      </c>
      <c r="F82" s="9" t="s">
        <v>4</v>
      </c>
      <c r="G82" s="4"/>
      <c r="H82" s="4"/>
    </row>
    <row r="83" spans="1:8" x14ac:dyDescent="0.25">
      <c r="A83" s="10" t="s">
        <v>53</v>
      </c>
      <c r="B83" s="14" t="s">
        <v>55</v>
      </c>
      <c r="C83" s="12"/>
      <c r="D83" s="13">
        <f>SUM(D60:D82)</f>
        <v>65.150000000000006</v>
      </c>
      <c r="E83" s="13">
        <f>SUM(E60:E82)</f>
        <v>13.733999999999998</v>
      </c>
      <c r="F83" s="10"/>
      <c r="G83" s="4"/>
      <c r="H83" s="4"/>
    </row>
    <row r="84" spans="1:8" x14ac:dyDescent="0.25">
      <c r="A84" s="9" t="s">
        <v>71</v>
      </c>
      <c r="B84" s="6" t="s">
        <v>72</v>
      </c>
      <c r="C84" s="7" t="s">
        <v>73</v>
      </c>
      <c r="D84" s="8">
        <v>1.3149999999999999</v>
      </c>
      <c r="E84" s="8">
        <v>1.9E-2</v>
      </c>
      <c r="F84" s="9" t="s">
        <v>4</v>
      </c>
      <c r="G84" s="4"/>
      <c r="H84" s="4"/>
    </row>
    <row r="85" spans="1:8" x14ac:dyDescent="0.25">
      <c r="A85" s="9" t="s">
        <v>71</v>
      </c>
      <c r="B85" s="6" t="s">
        <v>72</v>
      </c>
      <c r="C85" s="7" t="s">
        <v>73</v>
      </c>
      <c r="D85" s="8">
        <v>1.3149999999999999</v>
      </c>
      <c r="E85" s="8">
        <v>0.76500000000000001</v>
      </c>
      <c r="F85" s="9" t="s">
        <v>4</v>
      </c>
      <c r="G85" s="4"/>
      <c r="H85" s="4"/>
    </row>
    <row r="86" spans="1:8" x14ac:dyDescent="0.25">
      <c r="A86" s="9" t="s">
        <v>71</v>
      </c>
      <c r="B86" s="6" t="s">
        <v>72</v>
      </c>
      <c r="C86" s="7" t="s">
        <v>74</v>
      </c>
      <c r="D86" s="8">
        <v>1.268</v>
      </c>
      <c r="E86" s="8">
        <v>1.268</v>
      </c>
      <c r="F86" s="9" t="s">
        <v>4</v>
      </c>
      <c r="G86" s="4"/>
      <c r="H86" s="4"/>
    </row>
    <row r="87" spans="1:8" x14ac:dyDescent="0.25">
      <c r="A87" s="9" t="s">
        <v>71</v>
      </c>
      <c r="B87" s="6" t="s">
        <v>72</v>
      </c>
      <c r="C87" s="7" t="s">
        <v>75</v>
      </c>
      <c r="D87" s="8">
        <v>1.33</v>
      </c>
      <c r="E87" s="8">
        <v>0.30299999999999999</v>
      </c>
      <c r="F87" s="9" t="s">
        <v>4</v>
      </c>
      <c r="G87" s="4"/>
      <c r="H87" s="4"/>
    </row>
    <row r="88" spans="1:8" x14ac:dyDescent="0.25">
      <c r="A88" s="9" t="s">
        <v>71</v>
      </c>
      <c r="B88" s="6" t="s">
        <v>72</v>
      </c>
      <c r="C88" s="7" t="s">
        <v>76</v>
      </c>
      <c r="D88" s="8">
        <v>22.52</v>
      </c>
      <c r="E88" s="8">
        <v>1.452</v>
      </c>
      <c r="F88" s="9" t="s">
        <v>4</v>
      </c>
      <c r="G88" s="4"/>
      <c r="H88" s="4"/>
    </row>
    <row r="89" spans="1:8" x14ac:dyDescent="0.25">
      <c r="A89" s="9" t="s">
        <v>71</v>
      </c>
      <c r="B89" s="6" t="s">
        <v>72</v>
      </c>
      <c r="C89" s="7" t="s">
        <v>77</v>
      </c>
      <c r="D89" s="8">
        <v>0.46300000000000002</v>
      </c>
      <c r="E89" s="8">
        <v>0.46100000000000002</v>
      </c>
      <c r="F89" s="9" t="s">
        <v>4</v>
      </c>
      <c r="G89" s="4"/>
      <c r="H89" s="4"/>
    </row>
    <row r="90" spans="1:8" x14ac:dyDescent="0.25">
      <c r="A90" s="9" t="s">
        <v>71</v>
      </c>
      <c r="B90" s="6" t="s">
        <v>72</v>
      </c>
      <c r="C90" s="7" t="s">
        <v>78</v>
      </c>
      <c r="D90" s="8">
        <v>15.385999999999999</v>
      </c>
      <c r="E90" s="8">
        <v>0.433</v>
      </c>
      <c r="F90" s="9" t="s">
        <v>4</v>
      </c>
      <c r="G90" s="4"/>
      <c r="H90" s="4"/>
    </row>
    <row r="91" spans="1:8" x14ac:dyDescent="0.25">
      <c r="A91" s="9" t="s">
        <v>71</v>
      </c>
      <c r="B91" s="6" t="s">
        <v>72</v>
      </c>
      <c r="C91" s="7" t="s">
        <v>79</v>
      </c>
      <c r="D91" s="8">
        <v>2.4830000000000001</v>
      </c>
      <c r="E91" s="8">
        <v>1.893</v>
      </c>
      <c r="F91" s="9" t="s">
        <v>4</v>
      </c>
      <c r="G91" s="4"/>
      <c r="H91" s="4"/>
    </row>
    <row r="92" spans="1:8" x14ac:dyDescent="0.25">
      <c r="A92" s="9" t="s">
        <v>71</v>
      </c>
      <c r="B92" s="6" t="s">
        <v>72</v>
      </c>
      <c r="C92" s="7" t="s">
        <v>80</v>
      </c>
      <c r="D92" s="8">
        <v>1.3859999999999999</v>
      </c>
      <c r="E92" s="8">
        <v>0.17599999999999999</v>
      </c>
      <c r="F92" s="9" t="s">
        <v>4</v>
      </c>
      <c r="G92" s="4"/>
      <c r="H92" s="4"/>
    </row>
    <row r="93" spans="1:8" x14ac:dyDescent="0.25">
      <c r="A93" s="9" t="s">
        <v>71</v>
      </c>
      <c r="B93" s="6" t="s">
        <v>72</v>
      </c>
      <c r="C93" s="7" t="s">
        <v>81</v>
      </c>
      <c r="D93" s="8">
        <v>0.62</v>
      </c>
      <c r="E93" s="8">
        <v>0.62</v>
      </c>
      <c r="F93" s="9" t="s">
        <v>4</v>
      </c>
      <c r="G93" s="4"/>
      <c r="H93" s="4"/>
    </row>
    <row r="94" spans="1:8" x14ac:dyDescent="0.25">
      <c r="A94" s="9" t="s">
        <v>71</v>
      </c>
      <c r="B94" s="6" t="s">
        <v>72</v>
      </c>
      <c r="C94" s="7" t="s">
        <v>82</v>
      </c>
      <c r="D94" s="8">
        <v>0.89</v>
      </c>
      <c r="E94" s="8">
        <v>0.32600000000000001</v>
      </c>
      <c r="F94" s="9" t="s">
        <v>4</v>
      </c>
      <c r="G94" s="4"/>
      <c r="H94" s="4"/>
    </row>
    <row r="95" spans="1:8" x14ac:dyDescent="0.25">
      <c r="A95" s="9" t="s">
        <v>71</v>
      </c>
      <c r="B95" s="6" t="s">
        <v>72</v>
      </c>
      <c r="C95" s="7" t="s">
        <v>83</v>
      </c>
      <c r="D95" s="8">
        <v>0.73199999999999998</v>
      </c>
      <c r="E95" s="8">
        <v>5.2999999999999999E-2</v>
      </c>
      <c r="F95" s="9" t="s">
        <v>4</v>
      </c>
      <c r="G95" s="4"/>
      <c r="H95" s="4"/>
    </row>
    <row r="96" spans="1:8" x14ac:dyDescent="0.25">
      <c r="A96" s="9" t="s">
        <v>71</v>
      </c>
      <c r="B96" s="6" t="s">
        <v>72</v>
      </c>
      <c r="C96" s="7" t="s">
        <v>62</v>
      </c>
      <c r="D96" s="8">
        <v>3.0019999999999998</v>
      </c>
      <c r="E96" s="8">
        <v>0.47399999999999998</v>
      </c>
      <c r="F96" s="9" t="s">
        <v>4</v>
      </c>
      <c r="G96" s="4"/>
      <c r="H96" s="4"/>
    </row>
    <row r="97" spans="1:8" x14ac:dyDescent="0.25">
      <c r="A97" s="9" t="s">
        <v>71</v>
      </c>
      <c r="B97" s="6" t="s">
        <v>72</v>
      </c>
      <c r="C97" s="7" t="s">
        <v>84</v>
      </c>
      <c r="D97" s="8">
        <v>1.0549999999999999</v>
      </c>
      <c r="E97" s="8">
        <v>0.70499999999999996</v>
      </c>
      <c r="F97" s="9" t="s">
        <v>4</v>
      </c>
      <c r="G97" s="4"/>
      <c r="H97" s="4"/>
    </row>
    <row r="98" spans="1:8" x14ac:dyDescent="0.25">
      <c r="A98" s="9" t="s">
        <v>71</v>
      </c>
      <c r="B98" s="6" t="s">
        <v>72</v>
      </c>
      <c r="C98" s="7" t="s">
        <v>85</v>
      </c>
      <c r="D98" s="8">
        <v>10.324</v>
      </c>
      <c r="E98" s="8">
        <v>0.879</v>
      </c>
      <c r="F98" s="9" t="s">
        <v>4</v>
      </c>
      <c r="G98" s="4"/>
      <c r="H98" s="4"/>
    </row>
    <row r="99" spans="1:8" x14ac:dyDescent="0.25">
      <c r="A99" s="9" t="s">
        <v>71</v>
      </c>
      <c r="B99" s="6" t="s">
        <v>72</v>
      </c>
      <c r="C99" s="7" t="s">
        <v>85</v>
      </c>
      <c r="D99" s="8">
        <v>10.324</v>
      </c>
      <c r="E99" s="8">
        <v>1.1559999999999999</v>
      </c>
      <c r="F99" s="9" t="s">
        <v>4</v>
      </c>
      <c r="G99" s="4"/>
      <c r="H99" s="4"/>
    </row>
    <row r="100" spans="1:8" x14ac:dyDescent="0.25">
      <c r="A100" s="9" t="s">
        <v>71</v>
      </c>
      <c r="B100" s="6" t="s">
        <v>72</v>
      </c>
      <c r="C100" s="7" t="s">
        <v>86</v>
      </c>
      <c r="D100" s="8">
        <v>1.036</v>
      </c>
      <c r="E100" s="8">
        <v>0.90700000000000003</v>
      </c>
      <c r="F100" s="9" t="s">
        <v>4</v>
      </c>
      <c r="G100" s="4"/>
      <c r="H100" s="4"/>
    </row>
    <row r="101" spans="1:8" x14ac:dyDescent="0.25">
      <c r="A101" s="9" t="s">
        <v>71</v>
      </c>
      <c r="B101" s="6" t="s">
        <v>72</v>
      </c>
      <c r="C101" s="7" t="s">
        <v>87</v>
      </c>
      <c r="D101" s="8">
        <v>2.8540000000000001</v>
      </c>
      <c r="E101" s="8">
        <v>2.4340000000000002</v>
      </c>
      <c r="F101" s="9" t="s">
        <v>4</v>
      </c>
      <c r="G101" s="4"/>
      <c r="H101" s="4"/>
    </row>
    <row r="102" spans="1:8" x14ac:dyDescent="0.25">
      <c r="A102" s="9" t="s">
        <v>71</v>
      </c>
      <c r="B102" s="6" t="s">
        <v>72</v>
      </c>
      <c r="C102" s="7" t="s">
        <v>88</v>
      </c>
      <c r="D102" s="8">
        <v>4.1079999999999997</v>
      </c>
      <c r="E102" s="8">
        <v>2.5000000000000001E-2</v>
      </c>
      <c r="F102" s="9" t="s">
        <v>4</v>
      </c>
      <c r="G102" s="4"/>
      <c r="H102" s="4"/>
    </row>
    <row r="103" spans="1:8" x14ac:dyDescent="0.25">
      <c r="A103" s="9" t="s">
        <v>71</v>
      </c>
      <c r="B103" s="6" t="s">
        <v>72</v>
      </c>
      <c r="C103" s="7" t="s">
        <v>34</v>
      </c>
      <c r="D103" s="8">
        <v>5.4329999999999998</v>
      </c>
      <c r="E103" s="8">
        <v>3.5999999999999997E-2</v>
      </c>
      <c r="F103" s="9" t="s">
        <v>4</v>
      </c>
      <c r="G103" s="4"/>
      <c r="H103" s="4"/>
    </row>
    <row r="104" spans="1:8" x14ac:dyDescent="0.25">
      <c r="A104" s="9" t="s">
        <v>71</v>
      </c>
      <c r="B104" s="6" t="s">
        <v>72</v>
      </c>
      <c r="C104" s="7" t="s">
        <v>35</v>
      </c>
      <c r="D104" s="8">
        <v>0.80100000000000005</v>
      </c>
      <c r="E104" s="8">
        <v>0.36199999999999999</v>
      </c>
      <c r="F104" s="9" t="s">
        <v>4</v>
      </c>
      <c r="G104" s="4"/>
      <c r="H104" s="4"/>
    </row>
    <row r="105" spans="1:8" x14ac:dyDescent="0.25">
      <c r="A105" s="9" t="s">
        <v>71</v>
      </c>
      <c r="B105" s="6" t="s">
        <v>72</v>
      </c>
      <c r="C105" s="7" t="s">
        <v>36</v>
      </c>
      <c r="D105" s="8">
        <v>2.1880000000000002</v>
      </c>
      <c r="E105" s="8">
        <v>0.379</v>
      </c>
      <c r="F105" s="9" t="s">
        <v>4</v>
      </c>
      <c r="G105" s="4"/>
      <c r="H105" s="4"/>
    </row>
    <row r="106" spans="1:8" x14ac:dyDescent="0.25">
      <c r="A106" s="9" t="s">
        <v>71</v>
      </c>
      <c r="B106" s="6" t="s">
        <v>72</v>
      </c>
      <c r="C106" s="7" t="s">
        <v>89</v>
      </c>
      <c r="D106" s="8">
        <v>3.7189999999999999</v>
      </c>
      <c r="E106" s="8">
        <v>2.9000000000000001E-2</v>
      </c>
      <c r="F106" s="9" t="s">
        <v>4</v>
      </c>
      <c r="G106" s="4"/>
      <c r="H106" s="4"/>
    </row>
    <row r="107" spans="1:8" x14ac:dyDescent="0.25">
      <c r="A107" s="9" t="s">
        <v>71</v>
      </c>
      <c r="B107" s="6" t="s">
        <v>72</v>
      </c>
      <c r="C107" s="7" t="s">
        <v>90</v>
      </c>
      <c r="D107" s="8">
        <v>1.635</v>
      </c>
      <c r="E107" s="8">
        <v>0.309</v>
      </c>
      <c r="F107" s="9" t="s">
        <v>4</v>
      </c>
      <c r="G107" s="4"/>
      <c r="H107" s="4"/>
    </row>
    <row r="108" spans="1:8" x14ac:dyDescent="0.25">
      <c r="A108" s="9" t="s">
        <v>71</v>
      </c>
      <c r="B108" s="6" t="s">
        <v>72</v>
      </c>
      <c r="C108" s="7" t="s">
        <v>91</v>
      </c>
      <c r="D108" s="8">
        <v>1.2270000000000001</v>
      </c>
      <c r="E108" s="8">
        <v>0.44700000000000001</v>
      </c>
      <c r="F108" s="9" t="s">
        <v>4</v>
      </c>
      <c r="G108" s="4"/>
      <c r="H108" s="4"/>
    </row>
    <row r="109" spans="1:8" x14ac:dyDescent="0.25">
      <c r="A109" s="9" t="s">
        <v>71</v>
      </c>
      <c r="B109" s="6" t="s">
        <v>72</v>
      </c>
      <c r="C109" s="7" t="s">
        <v>92</v>
      </c>
      <c r="D109" s="8">
        <v>1.026</v>
      </c>
      <c r="E109" s="8">
        <v>0.91</v>
      </c>
      <c r="F109" s="9" t="s">
        <v>4</v>
      </c>
      <c r="G109" s="4"/>
      <c r="H109" s="4"/>
    </row>
    <row r="110" spans="1:8" x14ac:dyDescent="0.25">
      <c r="A110" s="9" t="s">
        <v>71</v>
      </c>
      <c r="B110" s="6" t="s">
        <v>72</v>
      </c>
      <c r="C110" s="7" t="s">
        <v>50</v>
      </c>
      <c r="D110" s="8">
        <v>4.492</v>
      </c>
      <c r="E110" s="8">
        <v>9.7000000000000003E-2</v>
      </c>
      <c r="F110" s="9" t="s">
        <v>4</v>
      </c>
      <c r="G110" s="4"/>
      <c r="H110" s="4"/>
    </row>
    <row r="111" spans="1:8" x14ac:dyDescent="0.25">
      <c r="A111" s="9" t="s">
        <v>71</v>
      </c>
      <c r="B111" s="6" t="s">
        <v>72</v>
      </c>
      <c r="C111" s="7" t="s">
        <v>93</v>
      </c>
      <c r="D111" s="8">
        <v>11.692</v>
      </c>
      <c r="E111" s="8">
        <v>0.223</v>
      </c>
      <c r="F111" s="9" t="s">
        <v>4</v>
      </c>
      <c r="G111" s="4"/>
      <c r="H111" s="4"/>
    </row>
    <row r="112" spans="1:8" x14ac:dyDescent="0.25">
      <c r="A112" s="10" t="s">
        <v>53</v>
      </c>
      <c r="B112" s="14" t="s">
        <v>72</v>
      </c>
      <c r="C112" s="12"/>
      <c r="D112" s="13">
        <f>SUM(D84:D111)</f>
        <v>114.624</v>
      </c>
      <c r="E112" s="13">
        <f>SUM(E84:E111)</f>
        <v>17.140999999999995</v>
      </c>
      <c r="F112" s="10"/>
      <c r="G112" s="4"/>
      <c r="H112" s="4"/>
    </row>
    <row r="113" spans="1:8" x14ac:dyDescent="0.25">
      <c r="A113" s="9" t="s">
        <v>94</v>
      </c>
      <c r="B113" s="6" t="s">
        <v>95</v>
      </c>
      <c r="C113" s="7" t="s">
        <v>96</v>
      </c>
      <c r="D113" s="8">
        <v>3.4119999999999999</v>
      </c>
      <c r="E113" s="8">
        <v>1.173</v>
      </c>
      <c r="F113" s="9" t="s">
        <v>4</v>
      </c>
      <c r="G113" s="4"/>
      <c r="H113" s="4"/>
    </row>
    <row r="114" spans="1:8" x14ac:dyDescent="0.25">
      <c r="A114" s="9" t="s">
        <v>94</v>
      </c>
      <c r="B114" s="6" t="s">
        <v>95</v>
      </c>
      <c r="C114" s="7" t="s">
        <v>97</v>
      </c>
      <c r="D114" s="8">
        <v>1.972</v>
      </c>
      <c r="E114" s="8">
        <v>1.1739999999999999</v>
      </c>
      <c r="F114" s="9" t="s">
        <v>4</v>
      </c>
      <c r="G114" s="4"/>
      <c r="H114" s="4"/>
    </row>
    <row r="115" spans="1:8" x14ac:dyDescent="0.25">
      <c r="A115" s="9" t="s">
        <v>94</v>
      </c>
      <c r="B115" s="6" t="s">
        <v>95</v>
      </c>
      <c r="C115" s="7" t="s">
        <v>98</v>
      </c>
      <c r="D115" s="8">
        <v>1.468</v>
      </c>
      <c r="E115" s="8">
        <v>0.752</v>
      </c>
      <c r="F115" s="9" t="s">
        <v>4</v>
      </c>
      <c r="G115" s="4"/>
      <c r="H115" s="4"/>
    </row>
    <row r="116" spans="1:8" x14ac:dyDescent="0.25">
      <c r="A116" s="9" t="s">
        <v>94</v>
      </c>
      <c r="B116" s="6" t="s">
        <v>95</v>
      </c>
      <c r="C116" s="7" t="s">
        <v>99</v>
      </c>
      <c r="D116" s="8">
        <v>1.35</v>
      </c>
      <c r="E116" s="8">
        <v>1.1759999999999999</v>
      </c>
      <c r="F116" s="9" t="s">
        <v>4</v>
      </c>
      <c r="G116" s="4"/>
      <c r="H116" s="4"/>
    </row>
    <row r="117" spans="1:8" x14ac:dyDescent="0.25">
      <c r="A117" s="9" t="s">
        <v>94</v>
      </c>
      <c r="B117" s="6" t="s">
        <v>95</v>
      </c>
      <c r="C117" s="7" t="s">
        <v>100</v>
      </c>
      <c r="D117" s="8">
        <v>1.127</v>
      </c>
      <c r="E117" s="8">
        <v>1.0409999999999999</v>
      </c>
      <c r="F117" s="9" t="s">
        <v>4</v>
      </c>
      <c r="G117" s="4"/>
      <c r="H117" s="4"/>
    </row>
    <row r="118" spans="1:8" x14ac:dyDescent="0.25">
      <c r="A118" s="9" t="s">
        <v>94</v>
      </c>
      <c r="B118" s="6" t="s">
        <v>95</v>
      </c>
      <c r="C118" s="7" t="s">
        <v>101</v>
      </c>
      <c r="D118" s="8">
        <v>2.004</v>
      </c>
      <c r="E118" s="8">
        <v>1.9970000000000001</v>
      </c>
      <c r="F118" s="9" t="s">
        <v>4</v>
      </c>
      <c r="G118" s="4"/>
      <c r="H118" s="4"/>
    </row>
    <row r="119" spans="1:8" x14ac:dyDescent="0.25">
      <c r="A119" s="9" t="s">
        <v>94</v>
      </c>
      <c r="B119" s="6" t="s">
        <v>95</v>
      </c>
      <c r="C119" s="7" t="s">
        <v>67</v>
      </c>
      <c r="D119" s="8">
        <v>3.3290000000000002</v>
      </c>
      <c r="E119" s="8">
        <v>7.3999999999999996E-2</v>
      </c>
      <c r="F119" s="9" t="s">
        <v>4</v>
      </c>
      <c r="G119" s="4"/>
      <c r="H119" s="4"/>
    </row>
    <row r="120" spans="1:8" x14ac:dyDescent="0.25">
      <c r="A120" s="9" t="s">
        <v>94</v>
      </c>
      <c r="B120" s="6" t="s">
        <v>95</v>
      </c>
      <c r="C120" s="7" t="s">
        <v>102</v>
      </c>
      <c r="D120" s="8">
        <v>2.3439999999999999</v>
      </c>
      <c r="E120" s="8">
        <v>0.71199999999999997</v>
      </c>
      <c r="F120" s="9" t="s">
        <v>4</v>
      </c>
      <c r="G120" s="4"/>
      <c r="H120" s="4"/>
    </row>
    <row r="121" spans="1:8" x14ac:dyDescent="0.25">
      <c r="A121" s="9" t="s">
        <v>94</v>
      </c>
      <c r="B121" s="6" t="s">
        <v>95</v>
      </c>
      <c r="C121" s="7" t="s">
        <v>50</v>
      </c>
      <c r="D121" s="8">
        <v>4.492</v>
      </c>
      <c r="E121" s="8">
        <v>0.33700000000000002</v>
      </c>
      <c r="F121" s="9" t="s">
        <v>4</v>
      </c>
      <c r="G121" s="4"/>
      <c r="H121" s="4"/>
    </row>
    <row r="122" spans="1:8" x14ac:dyDescent="0.25">
      <c r="A122" s="9" t="s">
        <v>94</v>
      </c>
      <c r="B122" s="6" t="s">
        <v>95</v>
      </c>
      <c r="C122" s="7" t="s">
        <v>103</v>
      </c>
      <c r="D122" s="8">
        <v>0.39400000000000002</v>
      </c>
      <c r="E122" s="8">
        <v>0.374</v>
      </c>
      <c r="F122" s="9" t="s">
        <v>4</v>
      </c>
      <c r="G122" s="4"/>
      <c r="H122" s="4"/>
    </row>
    <row r="123" spans="1:8" x14ac:dyDescent="0.25">
      <c r="A123" s="9" t="s">
        <v>94</v>
      </c>
      <c r="B123" s="6" t="s">
        <v>95</v>
      </c>
      <c r="C123" s="7" t="s">
        <v>104</v>
      </c>
      <c r="D123" s="8">
        <v>0.72099999999999997</v>
      </c>
      <c r="E123" s="8">
        <v>0.69699999999999995</v>
      </c>
      <c r="F123" s="9" t="s">
        <v>4</v>
      </c>
      <c r="G123" s="4"/>
      <c r="H123" s="4"/>
    </row>
    <row r="124" spans="1:8" x14ac:dyDescent="0.25">
      <c r="A124" s="9" t="s">
        <v>94</v>
      </c>
      <c r="B124" s="6" t="s">
        <v>95</v>
      </c>
      <c r="C124" s="7" t="s">
        <v>105</v>
      </c>
      <c r="D124" s="8">
        <v>8.8989999999999991</v>
      </c>
      <c r="E124" s="8">
        <v>0.23499999999999999</v>
      </c>
      <c r="F124" s="9" t="s">
        <v>4</v>
      </c>
      <c r="G124" s="4"/>
      <c r="H124" s="4"/>
    </row>
    <row r="125" spans="1:8" x14ac:dyDescent="0.25">
      <c r="A125" s="10" t="s">
        <v>53</v>
      </c>
      <c r="B125" s="14" t="s">
        <v>95</v>
      </c>
      <c r="C125" s="12"/>
      <c r="D125" s="13">
        <f>SUM(D113:D124)</f>
        <v>31.512</v>
      </c>
      <c r="E125" s="13">
        <f>SUM(E113:E124)</f>
        <v>9.7419999999999991</v>
      </c>
      <c r="F125" s="10"/>
      <c r="G125" s="4"/>
      <c r="H125" s="4"/>
    </row>
    <row r="126" spans="1:8" x14ac:dyDescent="0.25">
      <c r="A126" s="9" t="s">
        <v>106</v>
      </c>
      <c r="B126" s="6" t="s">
        <v>107</v>
      </c>
      <c r="C126" s="7" t="s">
        <v>108</v>
      </c>
      <c r="D126" s="8">
        <v>5.1319999999999997</v>
      </c>
      <c r="E126" s="8">
        <v>3.4000000000000002E-2</v>
      </c>
      <c r="F126" s="9" t="s">
        <v>4</v>
      </c>
      <c r="G126" s="4"/>
      <c r="H126" s="4"/>
    </row>
    <row r="127" spans="1:8" x14ac:dyDescent="0.25">
      <c r="A127" s="10" t="s">
        <v>53</v>
      </c>
      <c r="B127" s="14" t="s">
        <v>107</v>
      </c>
      <c r="C127" s="12"/>
      <c r="D127" s="13">
        <f>SUM(D126)</f>
        <v>5.1319999999999997</v>
      </c>
      <c r="E127" s="13">
        <f>SUM(E126)</f>
        <v>3.4000000000000002E-2</v>
      </c>
      <c r="F127" s="10"/>
      <c r="G127" s="4"/>
      <c r="H127" s="4"/>
    </row>
    <row r="128" spans="1:8" x14ac:dyDescent="0.25">
      <c r="A128" s="9" t="s">
        <v>109</v>
      </c>
      <c r="B128" s="6" t="s">
        <v>110</v>
      </c>
      <c r="C128" s="7" t="s">
        <v>60</v>
      </c>
      <c r="D128" s="8">
        <v>6.2629999999999999</v>
      </c>
      <c r="E128" s="8">
        <v>0.221</v>
      </c>
      <c r="F128" s="9" t="s">
        <v>4</v>
      </c>
      <c r="G128" s="4"/>
      <c r="H128" s="4"/>
    </row>
    <row r="129" spans="1:8" x14ac:dyDescent="0.25">
      <c r="A129" s="9" t="s">
        <v>109</v>
      </c>
      <c r="B129" s="6" t="s">
        <v>110</v>
      </c>
      <c r="C129" s="7" t="s">
        <v>111</v>
      </c>
      <c r="D129" s="8">
        <v>6.077</v>
      </c>
      <c r="E129" s="8">
        <v>0.30299999999999999</v>
      </c>
      <c r="F129" s="9" t="s">
        <v>4</v>
      </c>
      <c r="G129" s="4"/>
      <c r="H129" s="4"/>
    </row>
    <row r="130" spans="1:8" x14ac:dyDescent="0.25">
      <c r="A130" s="9" t="s">
        <v>109</v>
      </c>
      <c r="B130" s="6" t="s">
        <v>110</v>
      </c>
      <c r="C130" s="7" t="s">
        <v>112</v>
      </c>
      <c r="D130" s="8">
        <v>1.9219999999999999</v>
      </c>
      <c r="E130" s="8">
        <v>1.2809999999999999</v>
      </c>
      <c r="F130" s="9" t="s">
        <v>4</v>
      </c>
      <c r="G130" s="4"/>
      <c r="H130" s="4"/>
    </row>
    <row r="131" spans="1:8" x14ac:dyDescent="0.25">
      <c r="A131" s="9" t="s">
        <v>109</v>
      </c>
      <c r="B131" s="6" t="s">
        <v>110</v>
      </c>
      <c r="C131" s="7" t="s">
        <v>113</v>
      </c>
      <c r="D131" s="8">
        <v>4.5279999999999996</v>
      </c>
      <c r="E131" s="8">
        <v>0.04</v>
      </c>
      <c r="F131" s="9" t="s">
        <v>4</v>
      </c>
      <c r="G131" s="4"/>
      <c r="H131" s="4"/>
    </row>
    <row r="132" spans="1:8" x14ac:dyDescent="0.25">
      <c r="A132" s="9" t="s">
        <v>109</v>
      </c>
      <c r="B132" s="6" t="s">
        <v>110</v>
      </c>
      <c r="C132" s="7" t="s">
        <v>46</v>
      </c>
      <c r="D132" s="8">
        <v>5.1619999999999999</v>
      </c>
      <c r="E132" s="8">
        <v>2.2400000000000002</v>
      </c>
      <c r="F132" s="9" t="s">
        <v>4</v>
      </c>
      <c r="G132" s="4"/>
      <c r="H132" s="4"/>
    </row>
    <row r="133" spans="1:8" x14ac:dyDescent="0.25">
      <c r="A133" s="9" t="s">
        <v>109</v>
      </c>
      <c r="B133" s="6" t="s">
        <v>110</v>
      </c>
      <c r="C133" s="7" t="s">
        <v>47</v>
      </c>
      <c r="D133" s="8">
        <v>3.9550000000000001</v>
      </c>
      <c r="E133" s="8">
        <v>1.1080000000000001</v>
      </c>
      <c r="F133" s="9" t="s">
        <v>4</v>
      </c>
      <c r="G133" s="4"/>
      <c r="H133" s="4"/>
    </row>
    <row r="134" spans="1:8" x14ac:dyDescent="0.25">
      <c r="A134" s="9" t="s">
        <v>109</v>
      </c>
      <c r="B134" s="6" t="s">
        <v>110</v>
      </c>
      <c r="C134" s="7" t="s">
        <v>114</v>
      </c>
      <c r="D134" s="8">
        <v>15.436</v>
      </c>
      <c r="E134" s="8">
        <v>3.5999999999999997E-2</v>
      </c>
      <c r="F134" s="9" t="s">
        <v>4</v>
      </c>
      <c r="G134" s="4"/>
      <c r="H134" s="4"/>
    </row>
    <row r="135" spans="1:8" x14ac:dyDescent="0.25">
      <c r="A135" s="9" t="s">
        <v>109</v>
      </c>
      <c r="B135" s="6" t="s">
        <v>110</v>
      </c>
      <c r="C135" s="7" t="s">
        <v>115</v>
      </c>
      <c r="D135" s="8">
        <v>4.0439999999999996</v>
      </c>
      <c r="E135" s="8">
        <v>2.4580000000000002</v>
      </c>
      <c r="F135" s="9" t="s">
        <v>4</v>
      </c>
      <c r="G135" s="4"/>
      <c r="H135" s="4"/>
    </row>
    <row r="136" spans="1:8" x14ac:dyDescent="0.25">
      <c r="A136" s="9" t="s">
        <v>109</v>
      </c>
      <c r="B136" s="6" t="s">
        <v>110</v>
      </c>
      <c r="C136" s="7" t="s">
        <v>116</v>
      </c>
      <c r="D136" s="8">
        <v>1.9379999999999999</v>
      </c>
      <c r="E136" s="8">
        <v>1.1619999999999999</v>
      </c>
      <c r="F136" s="9" t="s">
        <v>4</v>
      </c>
      <c r="G136" s="4"/>
      <c r="H136" s="4"/>
    </row>
    <row r="137" spans="1:8" x14ac:dyDescent="0.25">
      <c r="A137" s="9" t="s">
        <v>109</v>
      </c>
      <c r="B137" s="6" t="s">
        <v>110</v>
      </c>
      <c r="C137" s="7" t="s">
        <v>117</v>
      </c>
      <c r="D137" s="8">
        <v>2.2120000000000002</v>
      </c>
      <c r="E137" s="8">
        <v>1.421</v>
      </c>
      <c r="F137" s="9" t="s">
        <v>4</v>
      </c>
      <c r="G137" s="4"/>
      <c r="H137" s="4"/>
    </row>
    <row r="138" spans="1:8" x14ac:dyDescent="0.25">
      <c r="A138" s="9" t="s">
        <v>109</v>
      </c>
      <c r="B138" s="6" t="s">
        <v>110</v>
      </c>
      <c r="C138" s="7" t="s">
        <v>118</v>
      </c>
      <c r="D138" s="8">
        <v>13.333</v>
      </c>
      <c r="E138" s="8">
        <v>0.84699999999999998</v>
      </c>
      <c r="F138" s="9" t="s">
        <v>4</v>
      </c>
      <c r="G138" s="4"/>
      <c r="H138" s="4"/>
    </row>
    <row r="139" spans="1:8" x14ac:dyDescent="0.25">
      <c r="A139" s="9" t="s">
        <v>109</v>
      </c>
      <c r="B139" s="6" t="s">
        <v>110</v>
      </c>
      <c r="C139" s="7" t="s">
        <v>118</v>
      </c>
      <c r="D139" s="8">
        <v>13.333</v>
      </c>
      <c r="E139" s="8">
        <v>2.125</v>
      </c>
      <c r="F139" s="9" t="s">
        <v>4</v>
      </c>
      <c r="G139" s="4"/>
      <c r="H139" s="4"/>
    </row>
    <row r="140" spans="1:8" x14ac:dyDescent="0.25">
      <c r="A140" s="9" t="s">
        <v>109</v>
      </c>
      <c r="B140" s="6" t="s">
        <v>110</v>
      </c>
      <c r="C140" s="7" t="s">
        <v>119</v>
      </c>
      <c r="D140" s="8">
        <v>1.484</v>
      </c>
      <c r="E140" s="8">
        <v>0.59099999999999997</v>
      </c>
      <c r="F140" s="9" t="s">
        <v>4</v>
      </c>
      <c r="G140" s="4"/>
      <c r="H140" s="4"/>
    </row>
    <row r="141" spans="1:8" x14ac:dyDescent="0.25">
      <c r="A141" s="9" t="s">
        <v>109</v>
      </c>
      <c r="B141" s="6" t="s">
        <v>110</v>
      </c>
      <c r="C141" s="7" t="s">
        <v>120</v>
      </c>
      <c r="D141" s="8">
        <v>3.3109999999999999</v>
      </c>
      <c r="E141" s="8">
        <v>1.0009999999999999</v>
      </c>
      <c r="F141" s="9" t="s">
        <v>4</v>
      </c>
      <c r="G141" s="4"/>
      <c r="H141" s="4"/>
    </row>
    <row r="142" spans="1:8" x14ac:dyDescent="0.25">
      <c r="A142" s="9" t="s">
        <v>109</v>
      </c>
      <c r="B142" s="6" t="s">
        <v>110</v>
      </c>
      <c r="C142" s="7" t="s">
        <v>121</v>
      </c>
      <c r="D142" s="8">
        <v>0.51300000000000001</v>
      </c>
      <c r="E142" s="8">
        <v>5.3999999999999999E-2</v>
      </c>
      <c r="F142" s="9" t="s">
        <v>4</v>
      </c>
      <c r="G142" s="4"/>
      <c r="H142" s="4"/>
    </row>
    <row r="143" spans="1:8" x14ac:dyDescent="0.25">
      <c r="A143" s="9" t="s">
        <v>109</v>
      </c>
      <c r="B143" s="6" t="s">
        <v>110</v>
      </c>
      <c r="C143" s="7" t="s">
        <v>122</v>
      </c>
      <c r="D143" s="8">
        <v>7.2060000000000004</v>
      </c>
      <c r="E143" s="8">
        <v>1.865</v>
      </c>
      <c r="F143" s="9" t="s">
        <v>4</v>
      </c>
      <c r="G143" s="4"/>
      <c r="H143" s="4"/>
    </row>
    <row r="144" spans="1:8" x14ac:dyDescent="0.25">
      <c r="A144" s="9" t="s">
        <v>109</v>
      </c>
      <c r="B144" s="6" t="s">
        <v>110</v>
      </c>
      <c r="C144" s="7" t="s">
        <v>123</v>
      </c>
      <c r="D144" s="8">
        <v>2.7309999999999999</v>
      </c>
      <c r="E144" s="8">
        <v>2.609</v>
      </c>
      <c r="F144" s="9" t="s">
        <v>4</v>
      </c>
      <c r="G144" s="4"/>
      <c r="H144" s="4"/>
    </row>
    <row r="145" spans="1:8" x14ac:dyDescent="0.25">
      <c r="A145" s="9" t="s">
        <v>109</v>
      </c>
      <c r="B145" s="6" t="s">
        <v>110</v>
      </c>
      <c r="C145" s="7" t="s">
        <v>124</v>
      </c>
      <c r="D145" s="8">
        <v>3.0630000000000002</v>
      </c>
      <c r="E145" s="8">
        <v>1.1040000000000001</v>
      </c>
      <c r="F145" s="9" t="s">
        <v>4</v>
      </c>
      <c r="G145" s="4"/>
      <c r="H145" s="4"/>
    </row>
    <row r="146" spans="1:8" x14ac:dyDescent="0.25">
      <c r="A146" s="9" t="s">
        <v>109</v>
      </c>
      <c r="B146" s="6" t="s">
        <v>110</v>
      </c>
      <c r="C146" s="7" t="s">
        <v>125</v>
      </c>
      <c r="D146" s="8">
        <v>1.698</v>
      </c>
      <c r="E146" s="8">
        <v>0.443</v>
      </c>
      <c r="F146" s="9" t="s">
        <v>4</v>
      </c>
      <c r="G146" s="4"/>
      <c r="H146" s="4"/>
    </row>
    <row r="147" spans="1:8" x14ac:dyDescent="0.25">
      <c r="A147" s="9" t="s">
        <v>109</v>
      </c>
      <c r="B147" s="6" t="s">
        <v>110</v>
      </c>
      <c r="C147" s="7" t="s">
        <v>126</v>
      </c>
      <c r="D147" s="8">
        <v>6.0949999999999998</v>
      </c>
      <c r="E147" s="8">
        <v>1.0999999999999999E-2</v>
      </c>
      <c r="F147" s="9" t="s">
        <v>4</v>
      </c>
      <c r="G147" s="4"/>
      <c r="H147" s="4"/>
    </row>
    <row r="148" spans="1:8" x14ac:dyDescent="0.25">
      <c r="A148" s="9" t="s">
        <v>109</v>
      </c>
      <c r="B148" s="6" t="s">
        <v>110</v>
      </c>
      <c r="C148" s="7" t="s">
        <v>126</v>
      </c>
      <c r="D148" s="8">
        <v>6.0949999999999998</v>
      </c>
      <c r="E148" s="8">
        <v>1.6779999999999999</v>
      </c>
      <c r="F148" s="9" t="s">
        <v>4</v>
      </c>
      <c r="G148" s="4"/>
      <c r="H148" s="4"/>
    </row>
    <row r="149" spans="1:8" x14ac:dyDescent="0.25">
      <c r="A149" s="9" t="s">
        <v>109</v>
      </c>
      <c r="B149" s="6" t="s">
        <v>110</v>
      </c>
      <c r="C149" s="7" t="s">
        <v>127</v>
      </c>
      <c r="D149" s="8">
        <v>5.0410000000000004</v>
      </c>
      <c r="E149" s="8">
        <v>1.018</v>
      </c>
      <c r="F149" s="9" t="s">
        <v>4</v>
      </c>
      <c r="G149" s="4"/>
      <c r="H149" s="4"/>
    </row>
    <row r="150" spans="1:8" x14ac:dyDescent="0.25">
      <c r="A150" s="9" t="s">
        <v>109</v>
      </c>
      <c r="B150" s="6" t="s">
        <v>110</v>
      </c>
      <c r="C150" s="7" t="s">
        <v>128</v>
      </c>
      <c r="D150" s="8">
        <v>3.1059999999999999</v>
      </c>
      <c r="E150" s="8">
        <v>0.87</v>
      </c>
      <c r="F150" s="9" t="s">
        <v>4</v>
      </c>
      <c r="G150" s="4"/>
      <c r="H150" s="4"/>
    </row>
    <row r="151" spans="1:8" x14ac:dyDescent="0.25">
      <c r="A151" s="9" t="s">
        <v>109</v>
      </c>
      <c r="B151" s="6" t="s">
        <v>110</v>
      </c>
      <c r="C151" s="7" t="s">
        <v>129</v>
      </c>
      <c r="D151" s="8">
        <v>8.4499999999999993</v>
      </c>
      <c r="E151" s="8">
        <v>3.5999999999999997E-2</v>
      </c>
      <c r="F151" s="9" t="s">
        <v>4</v>
      </c>
      <c r="G151" s="4"/>
      <c r="H151" s="4"/>
    </row>
    <row r="152" spans="1:8" x14ac:dyDescent="0.25">
      <c r="A152" s="9" t="s">
        <v>109</v>
      </c>
      <c r="B152" s="6" t="s">
        <v>110</v>
      </c>
      <c r="C152" s="7" t="s">
        <v>130</v>
      </c>
      <c r="D152" s="8">
        <v>10.263999999999999</v>
      </c>
      <c r="E152" s="8">
        <v>7.0000000000000007E-2</v>
      </c>
      <c r="F152" s="9" t="s">
        <v>4</v>
      </c>
      <c r="G152" s="4"/>
      <c r="H152" s="4"/>
    </row>
    <row r="153" spans="1:8" x14ac:dyDescent="0.25">
      <c r="A153" s="9" t="s">
        <v>109</v>
      </c>
      <c r="B153" s="6" t="s">
        <v>110</v>
      </c>
      <c r="C153" s="7" t="s">
        <v>130</v>
      </c>
      <c r="D153" s="8">
        <v>10.263999999999999</v>
      </c>
      <c r="E153" s="8">
        <v>0.67700000000000005</v>
      </c>
      <c r="F153" s="9" t="s">
        <v>4</v>
      </c>
      <c r="G153" s="4"/>
      <c r="H153" s="4"/>
    </row>
    <row r="154" spans="1:8" x14ac:dyDescent="0.25">
      <c r="A154" s="9" t="s">
        <v>109</v>
      </c>
      <c r="B154" s="6" t="s">
        <v>110</v>
      </c>
      <c r="C154" s="7" t="s">
        <v>131</v>
      </c>
      <c r="D154" s="8">
        <v>1.1140000000000001</v>
      </c>
      <c r="E154" s="8">
        <v>0.17199999999999999</v>
      </c>
      <c r="F154" s="9" t="s">
        <v>4</v>
      </c>
      <c r="G154" s="4"/>
      <c r="H154" s="4"/>
    </row>
    <row r="155" spans="1:8" x14ac:dyDescent="0.25">
      <c r="A155" s="9" t="s">
        <v>109</v>
      </c>
      <c r="B155" s="6" t="s">
        <v>110</v>
      </c>
      <c r="C155" s="7" t="s">
        <v>131</v>
      </c>
      <c r="D155" s="8">
        <v>1.1140000000000001</v>
      </c>
      <c r="E155" s="8">
        <v>0.88500000000000001</v>
      </c>
      <c r="F155" s="9" t="s">
        <v>4</v>
      </c>
      <c r="G155" s="4"/>
      <c r="H155" s="4"/>
    </row>
    <row r="156" spans="1:8" x14ac:dyDescent="0.25">
      <c r="A156" s="9" t="s">
        <v>109</v>
      </c>
      <c r="B156" s="6" t="s">
        <v>110</v>
      </c>
      <c r="C156" s="7" t="s">
        <v>132</v>
      </c>
      <c r="D156" s="8">
        <v>5.8760000000000003</v>
      </c>
      <c r="E156" s="8">
        <v>5.6000000000000001E-2</v>
      </c>
      <c r="F156" s="9" t="s">
        <v>4</v>
      </c>
      <c r="G156" s="4"/>
      <c r="H156" s="4"/>
    </row>
    <row r="157" spans="1:8" x14ac:dyDescent="0.25">
      <c r="A157" s="9" t="s">
        <v>109</v>
      </c>
      <c r="B157" s="6" t="s">
        <v>110</v>
      </c>
      <c r="C157" s="7" t="s">
        <v>132</v>
      </c>
      <c r="D157" s="8">
        <v>5.8760000000000003</v>
      </c>
      <c r="E157" s="8">
        <v>0.68799999999999994</v>
      </c>
      <c r="F157" s="9" t="s">
        <v>4</v>
      </c>
      <c r="G157" s="4"/>
      <c r="H157" s="4"/>
    </row>
    <row r="158" spans="1:8" x14ac:dyDescent="0.25">
      <c r="A158" s="9" t="s">
        <v>109</v>
      </c>
      <c r="B158" s="6" t="s">
        <v>110</v>
      </c>
      <c r="C158" s="7" t="s">
        <v>132</v>
      </c>
      <c r="D158" s="8">
        <v>5.8760000000000003</v>
      </c>
      <c r="E158" s="8">
        <v>0.97799999999999998</v>
      </c>
      <c r="F158" s="9" t="s">
        <v>4</v>
      </c>
      <c r="G158" s="4"/>
      <c r="H158" s="4"/>
    </row>
    <row r="159" spans="1:8" x14ac:dyDescent="0.25">
      <c r="A159" s="9" t="s">
        <v>109</v>
      </c>
      <c r="B159" s="6" t="s">
        <v>110</v>
      </c>
      <c r="C159" s="7" t="s">
        <v>133</v>
      </c>
      <c r="D159" s="8">
        <v>1.4790000000000001</v>
      </c>
      <c r="E159" s="8">
        <v>0.44800000000000001</v>
      </c>
      <c r="F159" s="9" t="s">
        <v>4</v>
      </c>
      <c r="G159" s="4"/>
      <c r="H159" s="4"/>
    </row>
    <row r="160" spans="1:8" x14ac:dyDescent="0.25">
      <c r="A160" s="9" t="s">
        <v>109</v>
      </c>
      <c r="B160" s="6" t="s">
        <v>110</v>
      </c>
      <c r="C160" s="7" t="s">
        <v>133</v>
      </c>
      <c r="D160" s="8">
        <v>1.4790000000000001</v>
      </c>
      <c r="E160" s="8">
        <v>0.59</v>
      </c>
      <c r="F160" s="9" t="s">
        <v>4</v>
      </c>
      <c r="G160" s="4"/>
      <c r="H160" s="4"/>
    </row>
    <row r="161" spans="1:8" x14ac:dyDescent="0.25">
      <c r="A161" s="9" t="s">
        <v>109</v>
      </c>
      <c r="B161" s="6" t="s">
        <v>110</v>
      </c>
      <c r="C161" s="7" t="s">
        <v>134</v>
      </c>
      <c r="D161" s="8">
        <v>5.7779999999999996</v>
      </c>
      <c r="E161" s="8">
        <v>1.3979999999999999</v>
      </c>
      <c r="F161" s="9" t="s">
        <v>4</v>
      </c>
      <c r="G161" s="4"/>
      <c r="H161" s="4"/>
    </row>
    <row r="162" spans="1:8" x14ac:dyDescent="0.25">
      <c r="A162" s="9" t="s">
        <v>109</v>
      </c>
      <c r="B162" s="6" t="s">
        <v>110</v>
      </c>
      <c r="C162" s="7" t="s">
        <v>135</v>
      </c>
      <c r="D162" s="8">
        <v>0.59699999999999998</v>
      </c>
      <c r="E162" s="8">
        <v>0.51600000000000001</v>
      </c>
      <c r="F162" s="9" t="s">
        <v>4</v>
      </c>
      <c r="G162" s="4"/>
      <c r="H162" s="4"/>
    </row>
    <row r="163" spans="1:8" x14ac:dyDescent="0.25">
      <c r="A163" s="9" t="s">
        <v>109</v>
      </c>
      <c r="B163" s="6" t="s">
        <v>110</v>
      </c>
      <c r="C163" s="7" t="s">
        <v>136</v>
      </c>
      <c r="D163" s="8">
        <v>10.163</v>
      </c>
      <c r="E163" s="8">
        <v>0.73099999999999998</v>
      </c>
      <c r="F163" s="9" t="s">
        <v>4</v>
      </c>
      <c r="G163" s="4"/>
      <c r="H163" s="4"/>
    </row>
    <row r="164" spans="1:8" x14ac:dyDescent="0.25">
      <c r="A164" s="9" t="s">
        <v>109</v>
      </c>
      <c r="B164" s="6" t="s">
        <v>110</v>
      </c>
      <c r="C164" s="7" t="s">
        <v>136</v>
      </c>
      <c r="D164" s="8">
        <v>10.163</v>
      </c>
      <c r="E164" s="8">
        <v>2.1309999999999998</v>
      </c>
      <c r="F164" s="9" t="s">
        <v>4</v>
      </c>
      <c r="G164" s="4"/>
      <c r="H164" s="4"/>
    </row>
    <row r="165" spans="1:8" x14ac:dyDescent="0.25">
      <c r="A165" s="10" t="s">
        <v>53</v>
      </c>
      <c r="B165" s="14" t="s">
        <v>110</v>
      </c>
      <c r="C165" s="12"/>
      <c r="D165" s="13">
        <f>SUM(D128:D164)</f>
        <v>197.03900000000007</v>
      </c>
      <c r="E165" s="13">
        <f>SUM(E128:E164)</f>
        <v>33.862000000000002</v>
      </c>
      <c r="F165" s="10"/>
      <c r="G165" s="4"/>
      <c r="H165" s="4"/>
    </row>
    <row r="166" spans="1:8" x14ac:dyDescent="0.25">
      <c r="A166" s="9" t="s">
        <v>137</v>
      </c>
      <c r="B166" s="6" t="s">
        <v>138</v>
      </c>
      <c r="C166" s="7" t="s">
        <v>139</v>
      </c>
      <c r="D166" s="8">
        <v>2.4</v>
      </c>
      <c r="E166" s="8">
        <v>1.0740000000000001</v>
      </c>
      <c r="F166" s="9" t="s">
        <v>4</v>
      </c>
      <c r="G166" s="4"/>
      <c r="H166" s="4"/>
    </row>
    <row r="167" spans="1:8" x14ac:dyDescent="0.25">
      <c r="A167" s="9" t="s">
        <v>137</v>
      </c>
      <c r="B167" s="6" t="s">
        <v>138</v>
      </c>
      <c r="C167" s="7" t="s">
        <v>140</v>
      </c>
      <c r="D167" s="8">
        <v>1.5449999999999999</v>
      </c>
      <c r="E167" s="8">
        <v>0.19</v>
      </c>
      <c r="F167" s="9" t="s">
        <v>4</v>
      </c>
      <c r="G167" s="4"/>
      <c r="H167" s="4"/>
    </row>
    <row r="168" spans="1:8" x14ac:dyDescent="0.25">
      <c r="A168" s="9" t="s">
        <v>137</v>
      </c>
      <c r="B168" s="6" t="s">
        <v>138</v>
      </c>
      <c r="C168" s="7" t="s">
        <v>102</v>
      </c>
      <c r="D168" s="8">
        <v>2.3439999999999999</v>
      </c>
      <c r="E168" s="8">
        <v>0.105</v>
      </c>
      <c r="F168" s="9" t="s">
        <v>4</v>
      </c>
      <c r="G168" s="4"/>
      <c r="H168" s="4"/>
    </row>
    <row r="169" spans="1:8" x14ac:dyDescent="0.25">
      <c r="A169" s="9" t="s">
        <v>137</v>
      </c>
      <c r="B169" s="6" t="s">
        <v>138</v>
      </c>
      <c r="C169" s="7" t="s">
        <v>141</v>
      </c>
      <c r="D169" s="8">
        <v>0.95199999999999996</v>
      </c>
      <c r="E169" s="8">
        <v>0.314</v>
      </c>
      <c r="F169" s="9" t="s">
        <v>4</v>
      </c>
      <c r="G169" s="4"/>
      <c r="H169" s="4"/>
    </row>
    <row r="170" spans="1:8" x14ac:dyDescent="0.25">
      <c r="A170" s="9" t="s">
        <v>137</v>
      </c>
      <c r="B170" s="6" t="s">
        <v>138</v>
      </c>
      <c r="C170" s="7" t="s">
        <v>50</v>
      </c>
      <c r="D170" s="8">
        <v>4.492</v>
      </c>
      <c r="E170" s="8">
        <v>0.25600000000000001</v>
      </c>
      <c r="F170" s="9" t="s">
        <v>4</v>
      </c>
      <c r="G170" s="4"/>
      <c r="H170" s="4"/>
    </row>
    <row r="171" spans="1:8" x14ac:dyDescent="0.25">
      <c r="A171" s="9" t="s">
        <v>137</v>
      </c>
      <c r="B171" s="6" t="s">
        <v>138</v>
      </c>
      <c r="C171" s="7" t="s">
        <v>105</v>
      </c>
      <c r="D171" s="8">
        <v>8.8989999999999991</v>
      </c>
      <c r="E171" s="8">
        <v>0.26700000000000002</v>
      </c>
      <c r="F171" s="9" t="s">
        <v>4</v>
      </c>
      <c r="G171" s="4"/>
      <c r="H171" s="4"/>
    </row>
    <row r="172" spans="1:8" x14ac:dyDescent="0.25">
      <c r="A172" s="10" t="s">
        <v>53</v>
      </c>
      <c r="B172" s="14" t="s">
        <v>138</v>
      </c>
      <c r="C172" s="12"/>
      <c r="D172" s="13">
        <f>SUM(D166:D171)</f>
        <v>20.631999999999998</v>
      </c>
      <c r="E172" s="13">
        <f>SUM(E166:E171)</f>
        <v>2.206</v>
      </c>
      <c r="F172" s="10"/>
      <c r="G172" s="4"/>
      <c r="H172" s="4"/>
    </row>
    <row r="173" spans="1:8" x14ac:dyDescent="0.25">
      <c r="A173" s="9" t="s">
        <v>142</v>
      </c>
      <c r="B173" s="6" t="s">
        <v>143</v>
      </c>
      <c r="C173" s="7" t="s">
        <v>144</v>
      </c>
      <c r="D173" s="8">
        <v>2.343</v>
      </c>
      <c r="E173" s="8">
        <v>2.1240000000000001</v>
      </c>
      <c r="F173" s="9" t="s">
        <v>4</v>
      </c>
      <c r="G173" s="4"/>
      <c r="H173" s="4"/>
    </row>
    <row r="174" spans="1:8" x14ac:dyDescent="0.25">
      <c r="A174" s="9" t="s">
        <v>142</v>
      </c>
      <c r="B174" s="6" t="s">
        <v>143</v>
      </c>
      <c r="C174" s="7" t="s">
        <v>145</v>
      </c>
      <c r="D174" s="8">
        <v>2.2010000000000001</v>
      </c>
      <c r="E174" s="8">
        <v>2.2010000000000001</v>
      </c>
      <c r="F174" s="9" t="s">
        <v>4</v>
      </c>
      <c r="G174" s="4"/>
      <c r="H174" s="4"/>
    </row>
    <row r="175" spans="1:8" x14ac:dyDescent="0.25">
      <c r="A175" s="9" t="s">
        <v>142</v>
      </c>
      <c r="B175" s="6" t="s">
        <v>143</v>
      </c>
      <c r="C175" s="7" t="s">
        <v>146</v>
      </c>
      <c r="D175" s="8">
        <v>2.2730000000000001</v>
      </c>
      <c r="E175" s="8">
        <v>2.2730000000000001</v>
      </c>
      <c r="F175" s="9" t="s">
        <v>4</v>
      </c>
      <c r="G175" s="4"/>
      <c r="H175" s="4"/>
    </row>
    <row r="176" spans="1:8" x14ac:dyDescent="0.25">
      <c r="A176" s="9" t="s">
        <v>142</v>
      </c>
      <c r="B176" s="6" t="s">
        <v>143</v>
      </c>
      <c r="C176" s="7" t="s">
        <v>6</v>
      </c>
      <c r="D176" s="8">
        <v>1.929</v>
      </c>
      <c r="E176" s="8">
        <v>0.35399999999999998</v>
      </c>
      <c r="F176" s="9" t="s">
        <v>4</v>
      </c>
      <c r="G176" s="4"/>
      <c r="H176" s="4"/>
    </row>
    <row r="177" spans="1:8" x14ac:dyDescent="0.25">
      <c r="A177" s="9" t="s">
        <v>142</v>
      </c>
      <c r="B177" s="6" t="s">
        <v>143</v>
      </c>
      <c r="C177" s="7" t="s">
        <v>7</v>
      </c>
      <c r="D177" s="8">
        <v>2.8410000000000002</v>
      </c>
      <c r="E177" s="8">
        <v>1.3120000000000001</v>
      </c>
      <c r="F177" s="9" t="s">
        <v>4</v>
      </c>
      <c r="G177" s="4"/>
      <c r="H177" s="4"/>
    </row>
    <row r="178" spans="1:8" x14ac:dyDescent="0.25">
      <c r="A178" s="9" t="s">
        <v>142</v>
      </c>
      <c r="B178" s="6" t="s">
        <v>143</v>
      </c>
      <c r="C178" s="7" t="s">
        <v>147</v>
      </c>
      <c r="D178" s="8">
        <v>0.78600000000000003</v>
      </c>
      <c r="E178" s="8">
        <v>0.78100000000000003</v>
      </c>
      <c r="F178" s="9" t="s">
        <v>4</v>
      </c>
      <c r="G178" s="4"/>
      <c r="H178" s="4"/>
    </row>
    <row r="179" spans="1:8" x14ac:dyDescent="0.25">
      <c r="A179" s="9" t="s">
        <v>142</v>
      </c>
      <c r="B179" s="6" t="s">
        <v>143</v>
      </c>
      <c r="C179" s="7" t="s">
        <v>76</v>
      </c>
      <c r="D179" s="8">
        <v>22.52</v>
      </c>
      <c r="E179" s="8">
        <v>1.254</v>
      </c>
      <c r="F179" s="9" t="s">
        <v>4</v>
      </c>
      <c r="G179" s="4"/>
      <c r="H179" s="4"/>
    </row>
    <row r="180" spans="1:8" x14ac:dyDescent="0.25">
      <c r="A180" s="9" t="s">
        <v>142</v>
      </c>
      <c r="B180" s="6" t="s">
        <v>143</v>
      </c>
      <c r="C180" s="7" t="s">
        <v>148</v>
      </c>
      <c r="D180" s="8">
        <v>2.036</v>
      </c>
      <c r="E180" s="8">
        <v>1.2729999999999999</v>
      </c>
      <c r="F180" s="9" t="s">
        <v>4</v>
      </c>
      <c r="G180" s="4"/>
      <c r="H180" s="4"/>
    </row>
    <row r="181" spans="1:8" x14ac:dyDescent="0.25">
      <c r="A181" s="9" t="s">
        <v>142</v>
      </c>
      <c r="B181" s="6" t="s">
        <v>143</v>
      </c>
      <c r="C181" s="7" t="s">
        <v>149</v>
      </c>
      <c r="D181" s="8">
        <v>2.907</v>
      </c>
      <c r="E181" s="8">
        <v>0.55600000000000005</v>
      </c>
      <c r="F181" s="9" t="s">
        <v>4</v>
      </c>
      <c r="G181" s="4"/>
      <c r="H181" s="4"/>
    </row>
    <row r="182" spans="1:8" x14ac:dyDescent="0.25">
      <c r="A182" s="9" t="s">
        <v>142</v>
      </c>
      <c r="B182" s="6" t="s">
        <v>143</v>
      </c>
      <c r="C182" s="7" t="s">
        <v>150</v>
      </c>
      <c r="D182" s="8">
        <v>2.0859999999999999</v>
      </c>
      <c r="E182" s="8">
        <v>0.90900000000000003</v>
      </c>
      <c r="F182" s="9" t="s">
        <v>4</v>
      </c>
      <c r="G182" s="4"/>
      <c r="H182" s="4"/>
    </row>
    <row r="183" spans="1:8" x14ac:dyDescent="0.25">
      <c r="A183" s="9" t="s">
        <v>142</v>
      </c>
      <c r="B183" s="6" t="s">
        <v>143</v>
      </c>
      <c r="C183" s="7" t="s">
        <v>151</v>
      </c>
      <c r="D183" s="8">
        <v>2.677</v>
      </c>
      <c r="E183" s="8">
        <v>2.677</v>
      </c>
      <c r="F183" s="9" t="s">
        <v>4</v>
      </c>
      <c r="G183" s="4"/>
      <c r="H183" s="4"/>
    </row>
    <row r="184" spans="1:8" x14ac:dyDescent="0.25">
      <c r="A184" s="9" t="s">
        <v>142</v>
      </c>
      <c r="B184" s="6" t="s">
        <v>143</v>
      </c>
      <c r="C184" s="7" t="s">
        <v>152</v>
      </c>
      <c r="D184" s="8">
        <v>2.6230000000000002</v>
      </c>
      <c r="E184" s="8">
        <v>2.6230000000000002</v>
      </c>
      <c r="F184" s="9" t="s">
        <v>4</v>
      </c>
      <c r="G184" s="4"/>
      <c r="H184" s="4"/>
    </row>
    <row r="185" spans="1:8" x14ac:dyDescent="0.25">
      <c r="A185" s="9" t="s">
        <v>142</v>
      </c>
      <c r="B185" s="6" t="s">
        <v>143</v>
      </c>
      <c r="C185" s="7" t="s">
        <v>153</v>
      </c>
      <c r="D185" s="8">
        <v>1.49</v>
      </c>
      <c r="E185" s="8">
        <v>1.49</v>
      </c>
      <c r="F185" s="9" t="s">
        <v>4</v>
      </c>
      <c r="G185" s="4"/>
      <c r="H185" s="4"/>
    </row>
    <row r="186" spans="1:8" x14ac:dyDescent="0.25">
      <c r="A186" s="9" t="s">
        <v>142</v>
      </c>
      <c r="B186" s="6" t="s">
        <v>143</v>
      </c>
      <c r="C186" s="7" t="s">
        <v>154</v>
      </c>
      <c r="D186" s="8">
        <v>1.5960000000000001</v>
      </c>
      <c r="E186" s="8">
        <v>1.1579999999999999</v>
      </c>
      <c r="F186" s="9" t="s">
        <v>4</v>
      </c>
      <c r="G186" s="4"/>
      <c r="H186" s="4"/>
    </row>
    <row r="187" spans="1:8" x14ac:dyDescent="0.25">
      <c r="A187" s="9" t="s">
        <v>142</v>
      </c>
      <c r="B187" s="6" t="s">
        <v>143</v>
      </c>
      <c r="C187" s="7" t="s">
        <v>155</v>
      </c>
      <c r="D187" s="8">
        <v>1.724</v>
      </c>
      <c r="E187" s="8">
        <v>1.7150000000000001</v>
      </c>
      <c r="F187" s="9" t="s">
        <v>4</v>
      </c>
      <c r="G187" s="4"/>
      <c r="H187" s="4"/>
    </row>
    <row r="188" spans="1:8" x14ac:dyDescent="0.25">
      <c r="A188" s="9" t="s">
        <v>142</v>
      </c>
      <c r="B188" s="6" t="s">
        <v>143</v>
      </c>
      <c r="C188" s="7" t="s">
        <v>156</v>
      </c>
      <c r="D188" s="8">
        <v>11.026999999999999</v>
      </c>
      <c r="E188" s="8">
        <v>0.76600000000000001</v>
      </c>
      <c r="F188" s="9" t="s">
        <v>4</v>
      </c>
      <c r="G188" s="4"/>
      <c r="H188" s="4"/>
    </row>
    <row r="189" spans="1:8" x14ac:dyDescent="0.25">
      <c r="A189" s="9" t="s">
        <v>142</v>
      </c>
      <c r="B189" s="6" t="s">
        <v>143</v>
      </c>
      <c r="C189" s="7" t="s">
        <v>157</v>
      </c>
      <c r="D189" s="8">
        <v>2.3490000000000002</v>
      </c>
      <c r="E189" s="8">
        <v>2.3490000000000002</v>
      </c>
      <c r="F189" s="9" t="s">
        <v>4</v>
      </c>
      <c r="G189" s="4"/>
      <c r="H189" s="4"/>
    </row>
    <row r="190" spans="1:8" x14ac:dyDescent="0.25">
      <c r="A190" s="9" t="s">
        <v>142</v>
      </c>
      <c r="B190" s="6" t="s">
        <v>143</v>
      </c>
      <c r="C190" s="7" t="s">
        <v>158</v>
      </c>
      <c r="D190" s="8">
        <v>0.55700000000000005</v>
      </c>
      <c r="E190" s="8">
        <v>0.55700000000000005</v>
      </c>
      <c r="F190" s="9" t="s">
        <v>4</v>
      </c>
      <c r="G190" s="4"/>
      <c r="H190" s="4"/>
    </row>
    <row r="191" spans="1:8" x14ac:dyDescent="0.25">
      <c r="A191" s="9" t="s">
        <v>142</v>
      </c>
      <c r="B191" s="6" t="s">
        <v>143</v>
      </c>
      <c r="C191" s="7" t="s">
        <v>159</v>
      </c>
      <c r="D191" s="8">
        <v>4.4939999999999998</v>
      </c>
      <c r="E191" s="8">
        <v>0.69199999999999995</v>
      </c>
      <c r="F191" s="9" t="s">
        <v>4</v>
      </c>
      <c r="G191" s="4"/>
      <c r="H191" s="4"/>
    </row>
    <row r="192" spans="1:8" x14ac:dyDescent="0.25">
      <c r="A192" s="9" t="s">
        <v>142</v>
      </c>
      <c r="B192" s="6" t="s">
        <v>143</v>
      </c>
      <c r="C192" s="7" t="s">
        <v>159</v>
      </c>
      <c r="D192" s="8">
        <v>4.4939999999999998</v>
      </c>
      <c r="E192" s="8">
        <v>1.4</v>
      </c>
      <c r="F192" s="9" t="s">
        <v>4</v>
      </c>
      <c r="G192" s="4"/>
      <c r="H192" s="4"/>
    </row>
    <row r="193" spans="1:8" x14ac:dyDescent="0.25">
      <c r="A193" s="9" t="s">
        <v>142</v>
      </c>
      <c r="B193" s="6" t="s">
        <v>143</v>
      </c>
      <c r="C193" s="7" t="s">
        <v>160</v>
      </c>
      <c r="D193" s="8">
        <v>4.7290000000000001</v>
      </c>
      <c r="E193" s="8">
        <v>1.1890000000000001</v>
      </c>
      <c r="F193" s="9" t="s">
        <v>4</v>
      </c>
      <c r="G193" s="4"/>
      <c r="H193" s="4"/>
    </row>
    <row r="194" spans="1:8" x14ac:dyDescent="0.25">
      <c r="A194" s="9" t="s">
        <v>142</v>
      </c>
      <c r="B194" s="6" t="s">
        <v>143</v>
      </c>
      <c r="C194" s="7" t="s">
        <v>161</v>
      </c>
      <c r="D194" s="8">
        <v>3.726</v>
      </c>
      <c r="E194" s="8">
        <v>0.375</v>
      </c>
      <c r="F194" s="9" t="s">
        <v>4</v>
      </c>
      <c r="G194" s="4"/>
      <c r="H194" s="4"/>
    </row>
    <row r="195" spans="1:8" x14ac:dyDescent="0.25">
      <c r="A195" s="9" t="s">
        <v>142</v>
      </c>
      <c r="B195" s="6" t="s">
        <v>143</v>
      </c>
      <c r="C195" s="7" t="s">
        <v>162</v>
      </c>
      <c r="D195" s="8">
        <v>4.0410000000000004</v>
      </c>
      <c r="E195" s="8">
        <v>1.0740000000000001</v>
      </c>
      <c r="F195" s="9" t="s">
        <v>4</v>
      </c>
      <c r="G195" s="4"/>
      <c r="H195" s="4"/>
    </row>
    <row r="196" spans="1:8" x14ac:dyDescent="0.25">
      <c r="A196" s="9" t="s">
        <v>142</v>
      </c>
      <c r="B196" s="6" t="s">
        <v>143</v>
      </c>
      <c r="C196" s="7" t="s">
        <v>113</v>
      </c>
      <c r="D196" s="8">
        <v>4.5279999999999996</v>
      </c>
      <c r="E196" s="8">
        <v>0.98099999999999998</v>
      </c>
      <c r="F196" s="9" t="s">
        <v>4</v>
      </c>
      <c r="G196" s="4"/>
      <c r="H196" s="4"/>
    </row>
    <row r="197" spans="1:8" x14ac:dyDescent="0.25">
      <c r="A197" s="9" t="s">
        <v>142</v>
      </c>
      <c r="B197" s="6" t="s">
        <v>143</v>
      </c>
      <c r="C197" s="7" t="s">
        <v>163</v>
      </c>
      <c r="D197" s="8">
        <v>6.508</v>
      </c>
      <c r="E197" s="8">
        <v>0.38100000000000001</v>
      </c>
      <c r="F197" s="9" t="s">
        <v>4</v>
      </c>
      <c r="G197" s="4"/>
      <c r="H197" s="4"/>
    </row>
    <row r="198" spans="1:8" x14ac:dyDescent="0.25">
      <c r="A198" s="9" t="s">
        <v>142</v>
      </c>
      <c r="B198" s="6" t="s">
        <v>143</v>
      </c>
      <c r="C198" s="7" t="s">
        <v>33</v>
      </c>
      <c r="D198" s="8">
        <v>5.8890000000000002</v>
      </c>
      <c r="E198" s="8">
        <v>4.4999999999999998E-2</v>
      </c>
      <c r="F198" s="9" t="s">
        <v>4</v>
      </c>
      <c r="G198" s="4"/>
      <c r="H198" s="4"/>
    </row>
    <row r="199" spans="1:8" x14ac:dyDescent="0.25">
      <c r="A199" s="9" t="s">
        <v>142</v>
      </c>
      <c r="B199" s="6" t="s">
        <v>143</v>
      </c>
      <c r="C199" s="7" t="s">
        <v>164</v>
      </c>
      <c r="D199" s="8">
        <v>0.59699999999999998</v>
      </c>
      <c r="E199" s="8">
        <v>0.59699999999999998</v>
      </c>
      <c r="F199" s="9" t="s">
        <v>4</v>
      </c>
      <c r="G199" s="4"/>
      <c r="H199" s="4"/>
    </row>
    <row r="200" spans="1:8" x14ac:dyDescent="0.25">
      <c r="A200" s="9" t="s">
        <v>142</v>
      </c>
      <c r="B200" s="6" t="s">
        <v>143</v>
      </c>
      <c r="C200" s="7" t="s">
        <v>165</v>
      </c>
      <c r="D200" s="8">
        <v>4.9000000000000004</v>
      </c>
      <c r="E200" s="8">
        <v>0.54700000000000004</v>
      </c>
      <c r="F200" s="9" t="s">
        <v>4</v>
      </c>
      <c r="G200" s="4"/>
      <c r="H200" s="4"/>
    </row>
    <row r="201" spans="1:8" x14ac:dyDescent="0.25">
      <c r="A201" s="9" t="s">
        <v>142</v>
      </c>
      <c r="B201" s="6" t="s">
        <v>143</v>
      </c>
      <c r="C201" s="7" t="s">
        <v>166</v>
      </c>
      <c r="D201" s="8">
        <v>1.6819999999999999</v>
      </c>
      <c r="E201" s="8">
        <v>0.88500000000000001</v>
      </c>
      <c r="F201" s="9" t="s">
        <v>4</v>
      </c>
      <c r="G201" s="4"/>
      <c r="H201" s="4"/>
    </row>
    <row r="202" spans="1:8" x14ac:dyDescent="0.25">
      <c r="A202" s="9" t="s">
        <v>142</v>
      </c>
      <c r="B202" s="6" t="s">
        <v>143</v>
      </c>
      <c r="C202" s="7" t="s">
        <v>167</v>
      </c>
      <c r="D202" s="8">
        <v>1.909</v>
      </c>
      <c r="E202" s="8">
        <v>1.9059999999999999</v>
      </c>
      <c r="F202" s="9" t="s">
        <v>4</v>
      </c>
      <c r="G202" s="4"/>
      <c r="H202" s="4"/>
    </row>
    <row r="203" spans="1:8" x14ac:dyDescent="0.25">
      <c r="A203" s="9" t="s">
        <v>142</v>
      </c>
      <c r="B203" s="6" t="s">
        <v>143</v>
      </c>
      <c r="C203" s="7" t="s">
        <v>168</v>
      </c>
      <c r="D203" s="8">
        <v>7.9569999999999999</v>
      </c>
      <c r="E203" s="8">
        <v>0.42</v>
      </c>
      <c r="F203" s="9" t="s">
        <v>4</v>
      </c>
      <c r="G203" s="4"/>
      <c r="H203" s="4"/>
    </row>
    <row r="204" spans="1:8" x14ac:dyDescent="0.25">
      <c r="A204" s="9" t="s">
        <v>142</v>
      </c>
      <c r="B204" s="6" t="s">
        <v>143</v>
      </c>
      <c r="C204" s="7" t="s">
        <v>169</v>
      </c>
      <c r="D204" s="8">
        <v>0.111</v>
      </c>
      <c r="E204" s="8">
        <v>0.111</v>
      </c>
      <c r="F204" s="9" t="s">
        <v>4</v>
      </c>
      <c r="G204" s="4"/>
      <c r="H204" s="4"/>
    </row>
    <row r="205" spans="1:8" x14ac:dyDescent="0.25">
      <c r="A205" s="9" t="s">
        <v>142</v>
      </c>
      <c r="B205" s="6" t="s">
        <v>143</v>
      </c>
      <c r="C205" s="7" t="s">
        <v>170</v>
      </c>
      <c r="D205" s="8">
        <v>4.5730000000000004</v>
      </c>
      <c r="E205" s="8">
        <v>0.54200000000000004</v>
      </c>
      <c r="F205" s="9" t="s">
        <v>4</v>
      </c>
      <c r="G205" s="4"/>
      <c r="H205" s="4"/>
    </row>
    <row r="206" spans="1:8" x14ac:dyDescent="0.25">
      <c r="A206" s="9" t="s">
        <v>142</v>
      </c>
      <c r="B206" s="6" t="s">
        <v>143</v>
      </c>
      <c r="C206" s="7" t="s">
        <v>170</v>
      </c>
      <c r="D206" s="8">
        <v>4.5730000000000004</v>
      </c>
      <c r="E206" s="8">
        <v>0.84399999999999997</v>
      </c>
      <c r="F206" s="9" t="s">
        <v>4</v>
      </c>
      <c r="G206" s="4"/>
      <c r="H206" s="4"/>
    </row>
    <row r="207" spans="1:8" x14ac:dyDescent="0.25">
      <c r="A207" s="9" t="s">
        <v>142</v>
      </c>
      <c r="B207" s="6" t="s">
        <v>143</v>
      </c>
      <c r="C207" s="7" t="s">
        <v>171</v>
      </c>
      <c r="D207" s="8">
        <v>1.0720000000000001</v>
      </c>
      <c r="E207" s="8">
        <v>0.39700000000000002</v>
      </c>
      <c r="F207" s="9" t="s">
        <v>4</v>
      </c>
      <c r="G207" s="4"/>
      <c r="H207" s="4"/>
    </row>
    <row r="208" spans="1:8" x14ac:dyDescent="0.25">
      <c r="A208" s="9" t="s">
        <v>142</v>
      </c>
      <c r="B208" s="6" t="s">
        <v>143</v>
      </c>
      <c r="C208" s="7" t="s">
        <v>172</v>
      </c>
      <c r="D208" s="8">
        <v>1.6020000000000001</v>
      </c>
      <c r="E208" s="8">
        <v>0.89800000000000002</v>
      </c>
      <c r="F208" s="9" t="s">
        <v>4</v>
      </c>
      <c r="G208" s="4"/>
      <c r="H208" s="4"/>
    </row>
    <row r="209" spans="1:8" x14ac:dyDescent="0.25">
      <c r="A209" s="9" t="s">
        <v>142</v>
      </c>
      <c r="B209" s="6" t="s">
        <v>143</v>
      </c>
      <c r="C209" s="7" t="s">
        <v>173</v>
      </c>
      <c r="D209" s="8">
        <v>0.91200000000000003</v>
      </c>
      <c r="E209" s="8">
        <v>0.90200000000000002</v>
      </c>
      <c r="F209" s="9" t="s">
        <v>4</v>
      </c>
      <c r="G209" s="4"/>
      <c r="H209" s="4"/>
    </row>
    <row r="210" spans="1:8" x14ac:dyDescent="0.25">
      <c r="A210" s="9" t="s">
        <v>142</v>
      </c>
      <c r="B210" s="6" t="s">
        <v>143</v>
      </c>
      <c r="C210" s="7" t="s">
        <v>174</v>
      </c>
      <c r="D210" s="8">
        <v>1.1100000000000001</v>
      </c>
      <c r="E210" s="8">
        <v>1.1100000000000001</v>
      </c>
      <c r="F210" s="9" t="s">
        <v>4</v>
      </c>
      <c r="G210" s="4"/>
      <c r="H210" s="4"/>
    </row>
    <row r="211" spans="1:8" x14ac:dyDescent="0.25">
      <c r="A211" s="9" t="s">
        <v>142</v>
      </c>
      <c r="B211" s="6" t="s">
        <v>143</v>
      </c>
      <c r="C211" s="7" t="s">
        <v>175</v>
      </c>
      <c r="D211" s="8">
        <v>1.514</v>
      </c>
      <c r="E211" s="8">
        <v>1.514</v>
      </c>
      <c r="F211" s="9" t="s">
        <v>4</v>
      </c>
      <c r="G211" s="4"/>
      <c r="H211" s="4"/>
    </row>
    <row r="212" spans="1:8" x14ac:dyDescent="0.25">
      <c r="A212" s="9" t="s">
        <v>142</v>
      </c>
      <c r="B212" s="6" t="s">
        <v>143</v>
      </c>
      <c r="C212" s="7" t="s">
        <v>176</v>
      </c>
      <c r="D212" s="8">
        <v>2.399</v>
      </c>
      <c r="E212" s="8">
        <v>0.443</v>
      </c>
      <c r="F212" s="9" t="s">
        <v>4</v>
      </c>
      <c r="G212" s="4"/>
      <c r="H212" s="4"/>
    </row>
    <row r="213" spans="1:8" x14ac:dyDescent="0.25">
      <c r="A213" s="9" t="s">
        <v>142</v>
      </c>
      <c r="B213" s="6" t="s">
        <v>143</v>
      </c>
      <c r="C213" s="7" t="s">
        <v>177</v>
      </c>
      <c r="D213" s="8">
        <v>1.569</v>
      </c>
      <c r="E213" s="8">
        <v>0.95799999999999996</v>
      </c>
      <c r="F213" s="9" t="s">
        <v>4</v>
      </c>
      <c r="G213" s="4"/>
      <c r="H213" s="4"/>
    </row>
    <row r="214" spans="1:8" x14ac:dyDescent="0.25">
      <c r="A214" s="9" t="s">
        <v>142</v>
      </c>
      <c r="B214" s="6" t="s">
        <v>143</v>
      </c>
      <c r="C214" s="7" t="s">
        <v>178</v>
      </c>
      <c r="D214" s="8">
        <v>4.0789999999999997</v>
      </c>
      <c r="E214" s="8">
        <v>0.80100000000000005</v>
      </c>
      <c r="F214" s="9" t="s">
        <v>4</v>
      </c>
      <c r="G214" s="4"/>
      <c r="H214" s="4"/>
    </row>
    <row r="215" spans="1:8" x14ac:dyDescent="0.25">
      <c r="A215" s="9" t="s">
        <v>142</v>
      </c>
      <c r="B215" s="6" t="s">
        <v>143</v>
      </c>
      <c r="C215" s="7" t="s">
        <v>49</v>
      </c>
      <c r="D215" s="8">
        <v>5.3029999999999999</v>
      </c>
      <c r="E215" s="8">
        <v>5.3999999999999999E-2</v>
      </c>
      <c r="F215" s="9" t="s">
        <v>4</v>
      </c>
      <c r="G215" s="4"/>
      <c r="H215" s="4"/>
    </row>
    <row r="216" spans="1:8" x14ac:dyDescent="0.25">
      <c r="A216" s="9" t="s">
        <v>142</v>
      </c>
      <c r="B216" s="6" t="s">
        <v>143</v>
      </c>
      <c r="C216" s="7" t="s">
        <v>49</v>
      </c>
      <c r="D216" s="8">
        <v>5.3029999999999999</v>
      </c>
      <c r="E216" s="8">
        <v>1.9970000000000001</v>
      </c>
      <c r="F216" s="9" t="s">
        <v>4</v>
      </c>
      <c r="G216" s="4"/>
      <c r="H216" s="4"/>
    </row>
    <row r="217" spans="1:8" x14ac:dyDescent="0.25">
      <c r="A217" s="9" t="s">
        <v>142</v>
      </c>
      <c r="B217" s="6" t="s">
        <v>143</v>
      </c>
      <c r="C217" s="7" t="s">
        <v>179</v>
      </c>
      <c r="D217" s="8">
        <v>2.5979999999999999</v>
      </c>
      <c r="E217" s="8">
        <v>0.72499999999999998</v>
      </c>
      <c r="F217" s="9" t="s">
        <v>4</v>
      </c>
      <c r="G217" s="4"/>
      <c r="H217" s="4"/>
    </row>
    <row r="218" spans="1:8" x14ac:dyDescent="0.25">
      <c r="A218" s="9" t="s">
        <v>142</v>
      </c>
      <c r="B218" s="6" t="s">
        <v>143</v>
      </c>
      <c r="C218" s="7" t="s">
        <v>129</v>
      </c>
      <c r="D218" s="8">
        <v>8.4499999999999993</v>
      </c>
      <c r="E218" s="8">
        <v>2.165</v>
      </c>
      <c r="F218" s="9" t="s">
        <v>4</v>
      </c>
      <c r="G218" s="4"/>
      <c r="H218" s="4"/>
    </row>
    <row r="219" spans="1:8" x14ac:dyDescent="0.25">
      <c r="A219" s="9" t="s">
        <v>142</v>
      </c>
      <c r="B219" s="6" t="s">
        <v>143</v>
      </c>
      <c r="C219" s="7" t="s">
        <v>180</v>
      </c>
      <c r="D219" s="8">
        <v>4.41</v>
      </c>
      <c r="E219" s="8">
        <v>4.3360000000000003</v>
      </c>
      <c r="F219" s="9" t="s">
        <v>4</v>
      </c>
      <c r="G219" s="4"/>
      <c r="H219" s="4"/>
    </row>
    <row r="220" spans="1:8" x14ac:dyDescent="0.25">
      <c r="A220" s="9" t="s">
        <v>142</v>
      </c>
      <c r="B220" s="6" t="s">
        <v>143</v>
      </c>
      <c r="C220" s="7" t="s">
        <v>181</v>
      </c>
      <c r="D220" s="8">
        <v>2.63</v>
      </c>
      <c r="E220" s="8">
        <v>2.63</v>
      </c>
      <c r="F220" s="9" t="s">
        <v>4</v>
      </c>
      <c r="G220" s="4"/>
      <c r="H220" s="4"/>
    </row>
    <row r="221" spans="1:8" x14ac:dyDescent="0.25">
      <c r="A221" s="9" t="s">
        <v>142</v>
      </c>
      <c r="B221" s="6" t="s">
        <v>143</v>
      </c>
      <c r="C221" s="7" t="s">
        <v>50</v>
      </c>
      <c r="D221" s="8">
        <v>4.492</v>
      </c>
      <c r="E221" s="8">
        <v>0.99299999999999999</v>
      </c>
      <c r="F221" s="9" t="s">
        <v>4</v>
      </c>
      <c r="G221" s="4"/>
      <c r="H221" s="4"/>
    </row>
    <row r="222" spans="1:8" x14ac:dyDescent="0.25">
      <c r="A222" s="9" t="s">
        <v>142</v>
      </c>
      <c r="B222" s="6" t="s">
        <v>143</v>
      </c>
      <c r="C222" s="7" t="s">
        <v>182</v>
      </c>
      <c r="D222" s="8">
        <v>0.754</v>
      </c>
      <c r="E222" s="8">
        <v>0.68</v>
      </c>
      <c r="F222" s="9" t="s">
        <v>4</v>
      </c>
      <c r="G222" s="4"/>
      <c r="H222" s="4"/>
    </row>
    <row r="223" spans="1:8" x14ac:dyDescent="0.25">
      <c r="A223" s="9" t="s">
        <v>142</v>
      </c>
      <c r="B223" s="6" t="s">
        <v>143</v>
      </c>
      <c r="C223" s="7" t="s">
        <v>183</v>
      </c>
      <c r="D223" s="8">
        <v>5.032</v>
      </c>
      <c r="E223" s="8">
        <v>0.26500000000000001</v>
      </c>
      <c r="F223" s="9" t="s">
        <v>4</v>
      </c>
      <c r="G223" s="4"/>
      <c r="H223" s="4"/>
    </row>
    <row r="224" spans="1:8" x14ac:dyDescent="0.25">
      <c r="A224" s="10" t="s">
        <v>53</v>
      </c>
      <c r="B224" s="14" t="s">
        <v>143</v>
      </c>
      <c r="C224" s="12"/>
      <c r="D224" s="13">
        <f>SUM(D173:D223)</f>
        <v>183.905</v>
      </c>
      <c r="E224" s="13">
        <f>SUM(E173:E223)</f>
        <v>59.229000000000006</v>
      </c>
      <c r="F224" s="10"/>
      <c r="G224" s="4"/>
      <c r="H224" s="4"/>
    </row>
    <row r="225" spans="1:8" x14ac:dyDescent="0.25">
      <c r="A225" s="9" t="s">
        <v>236</v>
      </c>
      <c r="B225" s="6" t="s">
        <v>184</v>
      </c>
      <c r="C225" s="7" t="s">
        <v>108</v>
      </c>
      <c r="D225" s="8">
        <v>5.1319999999999997</v>
      </c>
      <c r="E225" s="8">
        <v>0.36199999999999999</v>
      </c>
      <c r="F225" s="9" t="s">
        <v>4</v>
      </c>
      <c r="G225" s="4"/>
      <c r="H225" s="4"/>
    </row>
    <row r="226" spans="1:8" x14ac:dyDescent="0.25">
      <c r="A226" s="9" t="s">
        <v>236</v>
      </c>
      <c r="B226" s="6" t="s">
        <v>184</v>
      </c>
      <c r="C226" s="7" t="s">
        <v>76</v>
      </c>
      <c r="D226" s="8">
        <v>22.52</v>
      </c>
      <c r="E226" s="8">
        <v>0.70299999999999996</v>
      </c>
      <c r="F226" s="9" t="s">
        <v>4</v>
      </c>
      <c r="G226" s="4"/>
      <c r="H226" s="4"/>
    </row>
    <row r="227" spans="1:8" x14ac:dyDescent="0.25">
      <c r="A227" s="9" t="s">
        <v>236</v>
      </c>
      <c r="B227" s="6" t="s">
        <v>184</v>
      </c>
      <c r="C227" s="7" t="s">
        <v>185</v>
      </c>
      <c r="D227" s="8">
        <v>4.7119999999999997</v>
      </c>
      <c r="E227" s="8">
        <v>0.214</v>
      </c>
      <c r="F227" s="9" t="s">
        <v>4</v>
      </c>
      <c r="G227" s="4"/>
      <c r="H227" s="4"/>
    </row>
    <row r="228" spans="1:8" x14ac:dyDescent="0.25">
      <c r="A228" s="10" t="s">
        <v>53</v>
      </c>
      <c r="B228" s="14" t="s">
        <v>184</v>
      </c>
      <c r="C228" s="12"/>
      <c r="D228" s="13">
        <f>SUM(D225:D227)</f>
        <v>32.364000000000004</v>
      </c>
      <c r="E228" s="13">
        <f>SUM(E225:E227)</f>
        <v>1.2789999999999999</v>
      </c>
      <c r="F228" s="10"/>
      <c r="G228" s="4"/>
      <c r="H228" s="4"/>
    </row>
    <row r="229" spans="1:8" x14ac:dyDescent="0.25">
      <c r="A229" s="9" t="s">
        <v>186</v>
      </c>
      <c r="B229" s="6" t="s">
        <v>187</v>
      </c>
      <c r="C229" s="7" t="s">
        <v>93</v>
      </c>
      <c r="D229" s="8">
        <v>11.692</v>
      </c>
      <c r="E229" s="8">
        <v>0.59</v>
      </c>
      <c r="F229" s="9" t="s">
        <v>4</v>
      </c>
      <c r="G229" s="4"/>
      <c r="H229" s="4"/>
    </row>
    <row r="230" spans="1:8" x14ac:dyDescent="0.25">
      <c r="A230" s="10" t="s">
        <v>53</v>
      </c>
      <c r="B230" s="14" t="s">
        <v>187</v>
      </c>
      <c r="C230" s="12"/>
      <c r="D230" s="13">
        <f>SUM(D229)</f>
        <v>11.692</v>
      </c>
      <c r="E230" s="13">
        <f>SUM(E229)</f>
        <v>0.59</v>
      </c>
      <c r="F230" s="10"/>
      <c r="G230" s="4"/>
      <c r="H230" s="4"/>
    </row>
    <row r="231" spans="1:8" x14ac:dyDescent="0.25">
      <c r="A231" s="9" t="s">
        <v>237</v>
      </c>
      <c r="B231" s="6" t="s">
        <v>188</v>
      </c>
      <c r="C231" s="7" t="s">
        <v>56</v>
      </c>
      <c r="D231" s="8">
        <v>6.1139999999999999</v>
      </c>
      <c r="E231" s="8">
        <v>0.46899999999999997</v>
      </c>
      <c r="F231" s="9" t="s">
        <v>4</v>
      </c>
      <c r="G231" s="4"/>
      <c r="H231" s="4"/>
    </row>
    <row r="232" spans="1:8" x14ac:dyDescent="0.25">
      <c r="A232" s="9" t="s">
        <v>237</v>
      </c>
      <c r="B232" s="6" t="s">
        <v>188</v>
      </c>
      <c r="C232" s="7" t="s">
        <v>56</v>
      </c>
      <c r="D232" s="8">
        <v>6.1139999999999999</v>
      </c>
      <c r="E232" s="8">
        <v>0.497</v>
      </c>
      <c r="F232" s="9" t="s">
        <v>4</v>
      </c>
      <c r="G232" s="4"/>
      <c r="H232" s="4"/>
    </row>
    <row r="233" spans="1:8" x14ac:dyDescent="0.25">
      <c r="A233" s="9" t="s">
        <v>237</v>
      </c>
      <c r="B233" s="6" t="s">
        <v>188</v>
      </c>
      <c r="C233" s="7" t="s">
        <v>78</v>
      </c>
      <c r="D233" s="8">
        <v>15.385999999999999</v>
      </c>
      <c r="E233" s="8">
        <v>0.41599999999999998</v>
      </c>
      <c r="F233" s="9" t="s">
        <v>4</v>
      </c>
      <c r="G233" s="4"/>
      <c r="H233" s="4"/>
    </row>
    <row r="234" spans="1:8" x14ac:dyDescent="0.25">
      <c r="A234" s="9" t="s">
        <v>237</v>
      </c>
      <c r="B234" s="6" t="s">
        <v>188</v>
      </c>
      <c r="C234" s="7" t="s">
        <v>79</v>
      </c>
      <c r="D234" s="8">
        <v>2.4830000000000001</v>
      </c>
      <c r="E234" s="8">
        <v>0.36199999999999999</v>
      </c>
      <c r="F234" s="9" t="s">
        <v>4</v>
      </c>
      <c r="G234" s="4"/>
      <c r="H234" s="4"/>
    </row>
    <row r="235" spans="1:8" x14ac:dyDescent="0.25">
      <c r="A235" s="9" t="s">
        <v>237</v>
      </c>
      <c r="B235" s="6" t="s">
        <v>188</v>
      </c>
      <c r="C235" s="7" t="s">
        <v>189</v>
      </c>
      <c r="D235" s="8">
        <v>3.6429999999999998</v>
      </c>
      <c r="E235" s="8">
        <v>1.2450000000000001</v>
      </c>
      <c r="F235" s="9" t="s">
        <v>4</v>
      </c>
      <c r="G235" s="4"/>
      <c r="H235" s="4"/>
    </row>
    <row r="236" spans="1:8" x14ac:dyDescent="0.25">
      <c r="A236" s="9" t="s">
        <v>237</v>
      </c>
      <c r="B236" s="6" t="s">
        <v>188</v>
      </c>
      <c r="C236" s="7" t="s">
        <v>190</v>
      </c>
      <c r="D236" s="8">
        <v>4.4039999999999999</v>
      </c>
      <c r="E236" s="8">
        <v>0.31900000000000001</v>
      </c>
      <c r="F236" s="9" t="s">
        <v>4</v>
      </c>
      <c r="G236" s="4"/>
      <c r="H236" s="4"/>
    </row>
    <row r="237" spans="1:8" x14ac:dyDescent="0.25">
      <c r="A237" s="10" t="s">
        <v>53</v>
      </c>
      <c r="B237" s="14" t="s">
        <v>188</v>
      </c>
      <c r="C237" s="12"/>
      <c r="D237" s="13">
        <f>SUM(D231:D236)</f>
        <v>38.143999999999991</v>
      </c>
      <c r="E237" s="13">
        <f>SUM(E231:E236)</f>
        <v>3.3079999999999998</v>
      </c>
      <c r="F237" s="10"/>
      <c r="G237" s="4"/>
      <c r="H237" s="4"/>
    </row>
    <row r="238" spans="1:8" x14ac:dyDescent="0.25">
      <c r="A238" s="9" t="s">
        <v>191</v>
      </c>
      <c r="B238" s="6" t="s">
        <v>192</v>
      </c>
      <c r="C238" s="7" t="s">
        <v>108</v>
      </c>
      <c r="D238" s="8">
        <v>5.1319999999999997</v>
      </c>
      <c r="E238" s="8">
        <v>1.2210000000000001</v>
      </c>
      <c r="F238" s="9" t="s">
        <v>4</v>
      </c>
      <c r="G238" s="4"/>
      <c r="H238" s="4"/>
    </row>
    <row r="239" spans="1:8" x14ac:dyDescent="0.25">
      <c r="A239" s="9" t="s">
        <v>191</v>
      </c>
      <c r="B239" s="6" t="s">
        <v>192</v>
      </c>
      <c r="C239" s="7" t="s">
        <v>193</v>
      </c>
      <c r="D239" s="8">
        <v>2.831</v>
      </c>
      <c r="E239" s="8">
        <v>0.629</v>
      </c>
      <c r="F239" s="9" t="s">
        <v>4</v>
      </c>
      <c r="G239" s="4"/>
      <c r="H239" s="4"/>
    </row>
    <row r="240" spans="1:8" x14ac:dyDescent="0.25">
      <c r="A240" s="9" t="s">
        <v>191</v>
      </c>
      <c r="B240" s="6" t="s">
        <v>192</v>
      </c>
      <c r="C240" s="7" t="s">
        <v>194</v>
      </c>
      <c r="D240" s="8">
        <v>0.83599999999999997</v>
      </c>
      <c r="E240" s="8">
        <v>0.80700000000000005</v>
      </c>
      <c r="F240" s="9" t="s">
        <v>4</v>
      </c>
      <c r="G240" s="4"/>
      <c r="H240" s="4"/>
    </row>
    <row r="241" spans="1:8" x14ac:dyDescent="0.25">
      <c r="A241" s="9" t="s">
        <v>191</v>
      </c>
      <c r="B241" s="6" t="s">
        <v>192</v>
      </c>
      <c r="C241" s="7" t="s">
        <v>185</v>
      </c>
      <c r="D241" s="8">
        <v>4.7119999999999997</v>
      </c>
      <c r="E241" s="8">
        <v>1.5109999999999999</v>
      </c>
      <c r="F241" s="9" t="s">
        <v>4</v>
      </c>
      <c r="G241" s="4"/>
      <c r="H241" s="4"/>
    </row>
    <row r="242" spans="1:8" x14ac:dyDescent="0.25">
      <c r="A242" s="9" t="s">
        <v>191</v>
      </c>
      <c r="B242" s="6" t="s">
        <v>192</v>
      </c>
      <c r="C242" s="7" t="s">
        <v>50</v>
      </c>
      <c r="D242" s="8">
        <v>4.492</v>
      </c>
      <c r="E242" s="8">
        <v>0.40799999999999997</v>
      </c>
      <c r="F242" s="9" t="s">
        <v>4</v>
      </c>
      <c r="G242" s="4"/>
      <c r="H242" s="4"/>
    </row>
    <row r="243" spans="1:8" x14ac:dyDescent="0.25">
      <c r="A243" s="10" t="s">
        <v>53</v>
      </c>
      <c r="B243" s="14" t="s">
        <v>192</v>
      </c>
      <c r="C243" s="12"/>
      <c r="D243" s="13">
        <f>SUM(D238:D242)</f>
        <v>18.003</v>
      </c>
      <c r="E243" s="13">
        <f>SUM(E238:E242)</f>
        <v>4.5760000000000005</v>
      </c>
      <c r="F243" s="10"/>
      <c r="G243" s="4"/>
      <c r="H243" s="4"/>
    </row>
    <row r="244" spans="1:8" x14ac:dyDescent="0.25">
      <c r="A244" s="9" t="s">
        <v>195</v>
      </c>
      <c r="B244" s="6" t="s">
        <v>196</v>
      </c>
      <c r="C244" s="7" t="s">
        <v>166</v>
      </c>
      <c r="D244" s="8">
        <v>1.6819999999999999</v>
      </c>
      <c r="E244" s="8">
        <v>1.0999999999999999E-2</v>
      </c>
      <c r="F244" s="9" t="s">
        <v>4</v>
      </c>
      <c r="G244" s="4"/>
      <c r="H244" s="4"/>
    </row>
    <row r="245" spans="1:8" x14ac:dyDescent="0.25">
      <c r="A245" s="9" t="s">
        <v>195</v>
      </c>
      <c r="B245" s="6" t="s">
        <v>196</v>
      </c>
      <c r="C245" s="7" t="s">
        <v>170</v>
      </c>
      <c r="D245" s="8">
        <v>4.5730000000000004</v>
      </c>
      <c r="E245" s="8">
        <v>1.2999999999999999E-2</v>
      </c>
      <c r="F245" s="9" t="s">
        <v>4</v>
      </c>
      <c r="G245" s="4"/>
      <c r="H245" s="4"/>
    </row>
    <row r="246" spans="1:8" x14ac:dyDescent="0.25">
      <c r="A246" s="10" t="s">
        <v>53</v>
      </c>
      <c r="B246" s="14" t="s">
        <v>196</v>
      </c>
      <c r="C246" s="12"/>
      <c r="D246" s="13">
        <f>SUM(D244:D245)</f>
        <v>6.2550000000000008</v>
      </c>
      <c r="E246" s="13">
        <f>SUM(E244:E245)</f>
        <v>2.4E-2</v>
      </c>
      <c r="F246" s="10"/>
      <c r="G246" s="4"/>
      <c r="H246" s="4"/>
    </row>
    <row r="247" spans="1:8" x14ac:dyDescent="0.25">
      <c r="A247" s="9" t="s">
        <v>197</v>
      </c>
      <c r="B247" s="6" t="s">
        <v>198</v>
      </c>
      <c r="C247" s="7" t="s">
        <v>96</v>
      </c>
      <c r="D247" s="8">
        <v>3.4119999999999999</v>
      </c>
      <c r="E247" s="8">
        <v>6.7000000000000004E-2</v>
      </c>
      <c r="F247" s="9" t="s">
        <v>4</v>
      </c>
      <c r="G247" s="4"/>
      <c r="H247" s="4"/>
    </row>
    <row r="248" spans="1:8" x14ac:dyDescent="0.25">
      <c r="A248" s="9" t="s">
        <v>197</v>
      </c>
      <c r="B248" s="6" t="s">
        <v>198</v>
      </c>
      <c r="C248" s="7" t="s">
        <v>97</v>
      </c>
      <c r="D248" s="8">
        <v>1.972</v>
      </c>
      <c r="E248" s="8">
        <v>6.0999999999999999E-2</v>
      </c>
      <c r="F248" s="9" t="s">
        <v>4</v>
      </c>
      <c r="G248" s="4"/>
      <c r="H248" s="4"/>
    </row>
    <row r="249" spans="1:8" x14ac:dyDescent="0.25">
      <c r="A249" s="9" t="s">
        <v>197</v>
      </c>
      <c r="B249" s="6" t="s">
        <v>198</v>
      </c>
      <c r="C249" s="7" t="s">
        <v>98</v>
      </c>
      <c r="D249" s="8">
        <v>1.468</v>
      </c>
      <c r="E249" s="8">
        <v>5.6000000000000001E-2</v>
      </c>
      <c r="F249" s="9" t="s">
        <v>4</v>
      </c>
      <c r="G249" s="4"/>
      <c r="H249" s="4"/>
    </row>
    <row r="250" spans="1:8" x14ac:dyDescent="0.25">
      <c r="A250" s="10" t="s">
        <v>53</v>
      </c>
      <c r="B250" s="14" t="s">
        <v>198</v>
      </c>
      <c r="C250" s="12"/>
      <c r="D250" s="13">
        <f>SUM(D247:D249)</f>
        <v>6.8520000000000003</v>
      </c>
      <c r="E250" s="13">
        <f>SUM(E247:E249)</f>
        <v>0.184</v>
      </c>
      <c r="F250" s="10"/>
      <c r="G250" s="4"/>
      <c r="H250" s="4"/>
    </row>
    <row r="251" spans="1:8" x14ac:dyDescent="0.25">
      <c r="A251" s="9" t="s">
        <v>199</v>
      </c>
      <c r="B251" s="6" t="s">
        <v>200</v>
      </c>
      <c r="C251" s="7" t="s">
        <v>201</v>
      </c>
      <c r="D251" s="8">
        <v>5.64</v>
      </c>
      <c r="E251" s="8">
        <v>0.219</v>
      </c>
      <c r="F251" s="9" t="s">
        <v>4</v>
      </c>
      <c r="G251" s="4"/>
      <c r="H251" s="4"/>
    </row>
    <row r="252" spans="1:8" x14ac:dyDescent="0.25">
      <c r="A252" s="9" t="s">
        <v>199</v>
      </c>
      <c r="B252" s="6" t="s">
        <v>200</v>
      </c>
      <c r="C252" s="7" t="s">
        <v>202</v>
      </c>
      <c r="D252" s="8">
        <v>2.972</v>
      </c>
      <c r="E252" s="8">
        <v>1.4E-2</v>
      </c>
      <c r="F252" s="9" t="s">
        <v>4</v>
      </c>
      <c r="G252" s="4"/>
      <c r="H252" s="4"/>
    </row>
    <row r="253" spans="1:8" x14ac:dyDescent="0.25">
      <c r="A253" s="9" t="s">
        <v>199</v>
      </c>
      <c r="B253" s="6" t="s">
        <v>200</v>
      </c>
      <c r="C253" s="7" t="s">
        <v>84</v>
      </c>
      <c r="D253" s="8">
        <v>1.0549999999999999</v>
      </c>
      <c r="E253" s="8">
        <v>0.248</v>
      </c>
      <c r="F253" s="9" t="s">
        <v>4</v>
      </c>
      <c r="G253" s="4"/>
      <c r="H253" s="4"/>
    </row>
    <row r="254" spans="1:8" x14ac:dyDescent="0.25">
      <c r="A254" s="10" t="s">
        <v>53</v>
      </c>
      <c r="B254" s="14" t="s">
        <v>200</v>
      </c>
      <c r="C254" s="12"/>
      <c r="D254" s="13">
        <f>SUM(D251:D253)</f>
        <v>9.6669999999999998</v>
      </c>
      <c r="E254" s="13">
        <f>SUM(E251:E253)</f>
        <v>0.48099999999999998</v>
      </c>
      <c r="F254" s="10"/>
      <c r="G254" s="4"/>
      <c r="H254" s="4"/>
    </row>
    <row r="255" spans="1:8" x14ac:dyDescent="0.25">
      <c r="A255" s="9" t="s">
        <v>246</v>
      </c>
      <c r="B255" s="6" t="s">
        <v>247</v>
      </c>
      <c r="C255" s="7" t="s">
        <v>203</v>
      </c>
      <c r="D255" s="8">
        <v>3.073</v>
      </c>
      <c r="E255" s="8">
        <v>0.81599999999999995</v>
      </c>
      <c r="F255" s="9" t="s">
        <v>4</v>
      </c>
      <c r="G255" s="4"/>
      <c r="H255" s="4"/>
    </row>
    <row r="256" spans="1:8" x14ac:dyDescent="0.25">
      <c r="A256" s="9" t="s">
        <v>246</v>
      </c>
      <c r="B256" s="6" t="s">
        <v>247</v>
      </c>
      <c r="C256" s="7" t="s">
        <v>57</v>
      </c>
      <c r="D256" s="8">
        <v>3.8570000000000002</v>
      </c>
      <c r="E256" s="8">
        <v>1.681</v>
      </c>
      <c r="F256" s="9" t="s">
        <v>4</v>
      </c>
      <c r="G256" s="4"/>
      <c r="H256" s="4"/>
    </row>
    <row r="257" spans="1:8" x14ac:dyDescent="0.25">
      <c r="A257" s="9" t="s">
        <v>246</v>
      </c>
      <c r="B257" s="6" t="s">
        <v>247</v>
      </c>
      <c r="C257" s="7" t="s">
        <v>204</v>
      </c>
      <c r="D257" s="8">
        <v>3.52</v>
      </c>
      <c r="E257" s="8">
        <v>0.45500000000000002</v>
      </c>
      <c r="F257" s="9" t="s">
        <v>4</v>
      </c>
      <c r="G257" s="4"/>
      <c r="H257" s="4"/>
    </row>
    <row r="258" spans="1:8" x14ac:dyDescent="0.25">
      <c r="A258" s="9" t="s">
        <v>246</v>
      </c>
      <c r="B258" s="6" t="s">
        <v>247</v>
      </c>
      <c r="C258" s="7" t="s">
        <v>96</v>
      </c>
      <c r="D258" s="8">
        <v>3.4119999999999999</v>
      </c>
      <c r="E258" s="8">
        <v>0.58199999999999996</v>
      </c>
      <c r="F258" s="9" t="s">
        <v>4</v>
      </c>
      <c r="G258" s="4"/>
      <c r="H258" s="4"/>
    </row>
    <row r="259" spans="1:8" x14ac:dyDescent="0.25">
      <c r="A259" s="9" t="s">
        <v>246</v>
      </c>
      <c r="B259" s="6" t="s">
        <v>247</v>
      </c>
      <c r="C259" s="7" t="s">
        <v>97</v>
      </c>
      <c r="D259" s="8">
        <v>1.972</v>
      </c>
      <c r="E259" s="8">
        <v>0.443</v>
      </c>
      <c r="F259" s="9" t="s">
        <v>4</v>
      </c>
      <c r="G259" s="4"/>
      <c r="H259" s="4"/>
    </row>
    <row r="260" spans="1:8" x14ac:dyDescent="0.25">
      <c r="A260" s="9" t="s">
        <v>246</v>
      </c>
      <c r="B260" s="6" t="s">
        <v>247</v>
      </c>
      <c r="C260" s="7" t="s">
        <v>98</v>
      </c>
      <c r="D260" s="8">
        <v>1.468</v>
      </c>
      <c r="E260" s="8">
        <v>0.55900000000000005</v>
      </c>
      <c r="F260" s="9" t="s">
        <v>4</v>
      </c>
      <c r="G260" s="4"/>
      <c r="H260" s="4"/>
    </row>
    <row r="261" spans="1:8" x14ac:dyDescent="0.25">
      <c r="A261" s="9" t="s">
        <v>246</v>
      </c>
      <c r="B261" s="6" t="s">
        <v>247</v>
      </c>
      <c r="C261" s="7" t="s">
        <v>205</v>
      </c>
      <c r="D261" s="8">
        <v>0.60199999999999998</v>
      </c>
      <c r="E261" s="8">
        <v>0.59399999999999997</v>
      </c>
      <c r="F261" s="9" t="s">
        <v>4</v>
      </c>
      <c r="G261" s="4"/>
      <c r="H261" s="4"/>
    </row>
    <row r="262" spans="1:8" x14ac:dyDescent="0.25">
      <c r="A262" s="10" t="s">
        <v>53</v>
      </c>
      <c r="B262" s="14" t="s">
        <v>247</v>
      </c>
      <c r="C262" s="12"/>
      <c r="D262" s="13">
        <f>SUM(D255:D261)</f>
        <v>17.904</v>
      </c>
      <c r="E262" s="13">
        <f>SUM(E255:E261)</f>
        <v>5.13</v>
      </c>
      <c r="F262" s="10"/>
      <c r="G262" s="4"/>
      <c r="H262" s="4"/>
    </row>
    <row r="263" spans="1:8" x14ac:dyDescent="0.25">
      <c r="A263" s="9" t="s">
        <v>248</v>
      </c>
      <c r="B263" s="6" t="s">
        <v>247</v>
      </c>
      <c r="C263" s="7" t="s">
        <v>96</v>
      </c>
      <c r="D263" s="8">
        <v>3.4119999999999999</v>
      </c>
      <c r="E263" s="8">
        <v>0.115</v>
      </c>
      <c r="F263" s="9" t="s">
        <v>4</v>
      </c>
      <c r="G263" s="4"/>
      <c r="H263" s="4"/>
    </row>
    <row r="264" spans="1:8" x14ac:dyDescent="0.25">
      <c r="A264" s="9" t="s">
        <v>248</v>
      </c>
      <c r="B264" s="6" t="s">
        <v>247</v>
      </c>
      <c r="C264" s="7" t="s">
        <v>97</v>
      </c>
      <c r="D264" s="8">
        <v>1.972</v>
      </c>
      <c r="E264" s="8">
        <v>0.108</v>
      </c>
      <c r="F264" s="9" t="s">
        <v>4</v>
      </c>
      <c r="G264" s="4"/>
      <c r="H264" s="4"/>
    </row>
    <row r="265" spans="1:8" x14ac:dyDescent="0.25">
      <c r="A265" s="9" t="s">
        <v>248</v>
      </c>
      <c r="B265" s="6" t="s">
        <v>247</v>
      </c>
      <c r="C265" s="7" t="s">
        <v>98</v>
      </c>
      <c r="D265" s="8">
        <v>1.468</v>
      </c>
      <c r="E265" s="8">
        <v>0.1</v>
      </c>
      <c r="F265" s="9" t="s">
        <v>4</v>
      </c>
      <c r="G265" s="4"/>
      <c r="H265" s="4"/>
    </row>
    <row r="266" spans="1:8" x14ac:dyDescent="0.25">
      <c r="A266" s="9" t="s">
        <v>248</v>
      </c>
      <c r="B266" s="6" t="s">
        <v>247</v>
      </c>
      <c r="C266" s="7" t="s">
        <v>206</v>
      </c>
      <c r="D266" s="8">
        <v>3.7410000000000001</v>
      </c>
      <c r="E266" s="8">
        <v>0.68300000000000005</v>
      </c>
      <c r="F266" s="9" t="s">
        <v>4</v>
      </c>
      <c r="G266" s="4"/>
      <c r="H266" s="4"/>
    </row>
    <row r="267" spans="1:8" x14ac:dyDescent="0.25">
      <c r="A267" s="9" t="s">
        <v>248</v>
      </c>
      <c r="B267" s="6" t="s">
        <v>247</v>
      </c>
      <c r="C267" s="7" t="s">
        <v>207</v>
      </c>
      <c r="D267" s="8">
        <v>8.1609999999999996</v>
      </c>
      <c r="E267" s="8">
        <v>0.56000000000000005</v>
      </c>
      <c r="F267" s="9" t="s">
        <v>4</v>
      </c>
      <c r="G267" s="4"/>
      <c r="H267" s="4"/>
    </row>
    <row r="268" spans="1:8" x14ac:dyDescent="0.25">
      <c r="A268" s="9" t="s">
        <v>248</v>
      </c>
      <c r="B268" s="6" t="s">
        <v>247</v>
      </c>
      <c r="C268" s="7" t="s">
        <v>208</v>
      </c>
      <c r="D268" s="8">
        <v>11.23</v>
      </c>
      <c r="E268" s="8">
        <v>0.187</v>
      </c>
      <c r="F268" s="9" t="s">
        <v>4</v>
      </c>
      <c r="G268" s="4"/>
      <c r="H268" s="4"/>
    </row>
    <row r="269" spans="1:8" x14ac:dyDescent="0.25">
      <c r="A269" s="9" t="s">
        <v>248</v>
      </c>
      <c r="B269" s="6" t="s">
        <v>247</v>
      </c>
      <c r="C269" s="7" t="s">
        <v>209</v>
      </c>
      <c r="D269" s="8">
        <v>0.67500000000000004</v>
      </c>
      <c r="E269" s="8">
        <v>1.7000000000000001E-2</v>
      </c>
      <c r="F269" s="9" t="s">
        <v>4</v>
      </c>
      <c r="G269" s="4"/>
      <c r="H269" s="4"/>
    </row>
    <row r="270" spans="1:8" x14ac:dyDescent="0.25">
      <c r="A270" s="10" t="s">
        <v>53</v>
      </c>
      <c r="B270" s="14" t="s">
        <v>247</v>
      </c>
      <c r="C270" s="12"/>
      <c r="D270" s="13">
        <f>SUM(D263:D269)</f>
        <v>30.658999999999999</v>
      </c>
      <c r="E270" s="13">
        <f>SUM(E263:E269)</f>
        <v>1.77</v>
      </c>
      <c r="F270" s="10"/>
      <c r="G270" s="4"/>
      <c r="H270" s="4"/>
    </row>
    <row r="271" spans="1:8" x14ac:dyDescent="0.25">
      <c r="A271" s="9" t="s">
        <v>249</v>
      </c>
      <c r="B271" s="6" t="s">
        <v>247</v>
      </c>
      <c r="C271" s="7" t="s">
        <v>210</v>
      </c>
      <c r="D271" s="8">
        <v>1.014</v>
      </c>
      <c r="E271" s="8">
        <v>0.29699999999999999</v>
      </c>
      <c r="F271" s="9" t="s">
        <v>4</v>
      </c>
      <c r="G271" s="4"/>
      <c r="H271" s="4"/>
    </row>
    <row r="272" spans="1:8" x14ac:dyDescent="0.25">
      <c r="A272" s="10" t="s">
        <v>53</v>
      </c>
      <c r="B272" s="14" t="s">
        <v>247</v>
      </c>
      <c r="C272" s="12"/>
      <c r="D272" s="13">
        <f>SUM(D271)</f>
        <v>1.014</v>
      </c>
      <c r="E272" s="13">
        <f>SUM(E271)</f>
        <v>0.29699999999999999</v>
      </c>
      <c r="F272" s="10"/>
      <c r="G272" s="4"/>
      <c r="H272" s="4"/>
    </row>
    <row r="273" spans="1:8" x14ac:dyDescent="0.25">
      <c r="A273" s="9" t="s">
        <v>250</v>
      </c>
      <c r="B273" s="6" t="s">
        <v>247</v>
      </c>
      <c r="C273" s="7" t="s">
        <v>108</v>
      </c>
      <c r="D273" s="8">
        <v>5.1319999999999997</v>
      </c>
      <c r="E273" s="8">
        <v>0.94199999999999995</v>
      </c>
      <c r="F273" s="9" t="s">
        <v>4</v>
      </c>
      <c r="G273" s="4"/>
      <c r="H273" s="4"/>
    </row>
    <row r="274" spans="1:8" x14ac:dyDescent="0.25">
      <c r="A274" s="9" t="s">
        <v>250</v>
      </c>
      <c r="B274" s="6" t="s">
        <v>247</v>
      </c>
      <c r="C274" s="7" t="s">
        <v>76</v>
      </c>
      <c r="D274" s="8">
        <v>22.52</v>
      </c>
      <c r="E274" s="8">
        <v>1.022</v>
      </c>
      <c r="F274" s="9" t="s">
        <v>4</v>
      </c>
      <c r="G274" s="4"/>
      <c r="H274" s="4"/>
    </row>
    <row r="275" spans="1:8" x14ac:dyDescent="0.25">
      <c r="A275" s="9" t="s">
        <v>250</v>
      </c>
      <c r="B275" s="6" t="s">
        <v>247</v>
      </c>
      <c r="C275" s="7" t="s">
        <v>211</v>
      </c>
      <c r="D275" s="8">
        <v>2.1259999999999999</v>
      </c>
      <c r="E275" s="8">
        <v>2.3E-2</v>
      </c>
      <c r="F275" s="9" t="s">
        <v>4</v>
      </c>
      <c r="G275" s="4"/>
      <c r="H275" s="4"/>
    </row>
    <row r="276" spans="1:8" x14ac:dyDescent="0.25">
      <c r="A276" s="9" t="s">
        <v>250</v>
      </c>
      <c r="B276" s="6" t="s">
        <v>247</v>
      </c>
      <c r="C276" s="7" t="s">
        <v>79</v>
      </c>
      <c r="D276" s="8">
        <v>2.4830000000000001</v>
      </c>
      <c r="E276" s="8">
        <v>0.17199999999999999</v>
      </c>
      <c r="F276" s="9" t="s">
        <v>4</v>
      </c>
      <c r="G276" s="4"/>
      <c r="H276" s="4"/>
    </row>
    <row r="277" spans="1:8" x14ac:dyDescent="0.25">
      <c r="A277" s="9" t="s">
        <v>250</v>
      </c>
      <c r="B277" s="6" t="s">
        <v>247</v>
      </c>
      <c r="C277" s="7" t="s">
        <v>83</v>
      </c>
      <c r="D277" s="8">
        <v>0.73199999999999998</v>
      </c>
      <c r="E277" s="8">
        <v>0.246</v>
      </c>
      <c r="F277" s="9" t="s">
        <v>4</v>
      </c>
      <c r="G277" s="4"/>
      <c r="H277" s="4"/>
    </row>
    <row r="278" spans="1:8" x14ac:dyDescent="0.25">
      <c r="A278" s="9" t="s">
        <v>250</v>
      </c>
      <c r="B278" s="6" t="s">
        <v>247</v>
      </c>
      <c r="C278" s="7" t="s">
        <v>212</v>
      </c>
      <c r="D278" s="8">
        <v>7.0359999999999996</v>
      </c>
      <c r="E278" s="8">
        <v>0.33200000000000002</v>
      </c>
      <c r="F278" s="9" t="s">
        <v>4</v>
      </c>
      <c r="G278" s="4"/>
      <c r="H278" s="4"/>
    </row>
    <row r="279" spans="1:8" x14ac:dyDescent="0.25">
      <c r="A279" s="9" t="s">
        <v>250</v>
      </c>
      <c r="B279" s="6" t="s">
        <v>247</v>
      </c>
      <c r="C279" s="7" t="s">
        <v>213</v>
      </c>
      <c r="D279" s="8">
        <v>4.6120000000000001</v>
      </c>
      <c r="E279" s="8">
        <v>0.54700000000000004</v>
      </c>
      <c r="F279" s="9" t="s">
        <v>4</v>
      </c>
      <c r="G279" s="4"/>
      <c r="H279" s="4"/>
    </row>
    <row r="280" spans="1:8" x14ac:dyDescent="0.25">
      <c r="A280" s="9" t="s">
        <v>250</v>
      </c>
      <c r="B280" s="6" t="s">
        <v>247</v>
      </c>
      <c r="C280" s="7" t="s">
        <v>176</v>
      </c>
      <c r="D280" s="8">
        <v>2.399</v>
      </c>
      <c r="E280" s="8">
        <v>0.79700000000000004</v>
      </c>
      <c r="F280" s="9" t="s">
        <v>4</v>
      </c>
      <c r="G280" s="4"/>
      <c r="H280" s="4"/>
    </row>
    <row r="281" spans="1:8" x14ac:dyDescent="0.25">
      <c r="A281" s="9" t="s">
        <v>250</v>
      </c>
      <c r="B281" s="6" t="s">
        <v>247</v>
      </c>
      <c r="C281" s="7" t="s">
        <v>214</v>
      </c>
      <c r="D281" s="8">
        <v>3.0430000000000001</v>
      </c>
      <c r="E281" s="8">
        <v>1.5</v>
      </c>
      <c r="F281" s="9" t="s">
        <v>4</v>
      </c>
      <c r="G281" s="4"/>
      <c r="H281" s="4"/>
    </row>
    <row r="282" spans="1:8" x14ac:dyDescent="0.25">
      <c r="A282" s="9" t="s">
        <v>250</v>
      </c>
      <c r="B282" s="6" t="s">
        <v>247</v>
      </c>
      <c r="C282" s="7" t="s">
        <v>215</v>
      </c>
      <c r="D282" s="8">
        <v>11.497999999999999</v>
      </c>
      <c r="E282" s="8">
        <v>4.2000000000000003E-2</v>
      </c>
      <c r="F282" s="9" t="s">
        <v>4</v>
      </c>
      <c r="G282" s="4"/>
      <c r="H282" s="4"/>
    </row>
    <row r="283" spans="1:8" x14ac:dyDescent="0.25">
      <c r="A283" s="9" t="s">
        <v>250</v>
      </c>
      <c r="B283" s="6" t="s">
        <v>247</v>
      </c>
      <c r="C283" s="7" t="s">
        <v>216</v>
      </c>
      <c r="D283" s="8">
        <v>7.298</v>
      </c>
      <c r="E283" s="8">
        <v>2.0299999999999998</v>
      </c>
      <c r="F283" s="9" t="s">
        <v>4</v>
      </c>
      <c r="G283" s="4"/>
      <c r="H283" s="4"/>
    </row>
    <row r="284" spans="1:8" x14ac:dyDescent="0.25">
      <c r="A284" s="10" t="s">
        <v>53</v>
      </c>
      <c r="B284" s="14" t="s">
        <v>247</v>
      </c>
      <c r="C284" s="12"/>
      <c r="D284" s="13">
        <f>SUM(D273:D283)</f>
        <v>68.879000000000005</v>
      </c>
      <c r="E284" s="13">
        <f>SUM(E273:E283)</f>
        <v>7.6529999999999987</v>
      </c>
      <c r="F284" s="10"/>
      <c r="G284" s="4"/>
      <c r="H284" s="4"/>
    </row>
    <row r="285" spans="1:8" x14ac:dyDescent="0.25">
      <c r="A285" s="9" t="s">
        <v>251</v>
      </c>
      <c r="B285" s="6" t="s">
        <v>247</v>
      </c>
      <c r="C285" s="7" t="s">
        <v>96</v>
      </c>
      <c r="D285" s="8">
        <v>3.4119999999999999</v>
      </c>
      <c r="E285" s="8">
        <v>4.7E-2</v>
      </c>
      <c r="F285" s="9" t="s">
        <v>4</v>
      </c>
      <c r="G285" s="4"/>
      <c r="H285" s="4"/>
    </row>
    <row r="286" spans="1:8" x14ac:dyDescent="0.25">
      <c r="A286" s="9" t="s">
        <v>251</v>
      </c>
      <c r="B286" s="6" t="s">
        <v>247</v>
      </c>
      <c r="C286" s="7" t="s">
        <v>83</v>
      </c>
      <c r="D286" s="8">
        <v>0.73199999999999998</v>
      </c>
      <c r="E286" s="8">
        <v>0.42499999999999999</v>
      </c>
      <c r="F286" s="9" t="s">
        <v>4</v>
      </c>
      <c r="G286" s="4"/>
      <c r="H286" s="4"/>
    </row>
    <row r="287" spans="1:8" x14ac:dyDescent="0.25">
      <c r="A287" s="9" t="s">
        <v>251</v>
      </c>
      <c r="B287" s="6" t="s">
        <v>247</v>
      </c>
      <c r="C287" s="7" t="s">
        <v>206</v>
      </c>
      <c r="D287" s="8">
        <v>3.7410000000000001</v>
      </c>
      <c r="E287" s="8">
        <v>0.55500000000000005</v>
      </c>
      <c r="F287" s="9" t="s">
        <v>4</v>
      </c>
      <c r="G287" s="4"/>
      <c r="H287" s="4"/>
    </row>
    <row r="288" spans="1:8" x14ac:dyDescent="0.25">
      <c r="A288" s="9" t="s">
        <v>251</v>
      </c>
      <c r="B288" s="6" t="s">
        <v>247</v>
      </c>
      <c r="C288" s="7" t="s">
        <v>217</v>
      </c>
      <c r="D288" s="8">
        <v>1.5529999999999999</v>
      </c>
      <c r="E288" s="8">
        <v>0.17100000000000001</v>
      </c>
      <c r="F288" s="9" t="s">
        <v>4</v>
      </c>
      <c r="G288" s="4"/>
      <c r="H288" s="4"/>
    </row>
    <row r="289" spans="1:8" x14ac:dyDescent="0.25">
      <c r="A289" s="9" t="s">
        <v>251</v>
      </c>
      <c r="B289" s="6" t="s">
        <v>247</v>
      </c>
      <c r="C289" s="7" t="s">
        <v>218</v>
      </c>
      <c r="D289" s="8">
        <v>15.535</v>
      </c>
      <c r="E289" s="8">
        <v>0.31900000000000001</v>
      </c>
      <c r="F289" s="9" t="s">
        <v>4</v>
      </c>
      <c r="G289" s="4"/>
      <c r="H289" s="4"/>
    </row>
    <row r="290" spans="1:8" x14ac:dyDescent="0.25">
      <c r="A290" s="9" t="s">
        <v>251</v>
      </c>
      <c r="B290" s="6" t="s">
        <v>247</v>
      </c>
      <c r="C290" s="7" t="s">
        <v>159</v>
      </c>
      <c r="D290" s="8">
        <v>4.4939999999999998</v>
      </c>
      <c r="E290" s="8">
        <v>1.5</v>
      </c>
      <c r="F290" s="9" t="s">
        <v>4</v>
      </c>
      <c r="G290" s="4"/>
      <c r="H290" s="4"/>
    </row>
    <row r="291" spans="1:8" x14ac:dyDescent="0.25">
      <c r="A291" s="9" t="s">
        <v>251</v>
      </c>
      <c r="B291" s="6" t="s">
        <v>247</v>
      </c>
      <c r="C291" s="7" t="s">
        <v>219</v>
      </c>
      <c r="D291" s="8">
        <v>3.9809999999999999</v>
      </c>
      <c r="E291" s="8">
        <v>1.9E-2</v>
      </c>
      <c r="F291" s="9" t="s">
        <v>4</v>
      </c>
      <c r="G291" s="4"/>
      <c r="H291" s="4"/>
    </row>
    <row r="292" spans="1:8" x14ac:dyDescent="0.25">
      <c r="A292" s="9" t="s">
        <v>251</v>
      </c>
      <c r="B292" s="6" t="s">
        <v>247</v>
      </c>
      <c r="C292" s="7" t="s">
        <v>220</v>
      </c>
      <c r="D292" s="8">
        <v>0.99399999999999999</v>
      </c>
      <c r="E292" s="8">
        <v>0.99199999999999999</v>
      </c>
      <c r="F292" s="9" t="s">
        <v>4</v>
      </c>
      <c r="G292" s="4"/>
      <c r="H292" s="4"/>
    </row>
    <row r="293" spans="1:8" x14ac:dyDescent="0.25">
      <c r="A293" s="9" t="s">
        <v>251</v>
      </c>
      <c r="B293" s="6" t="s">
        <v>247</v>
      </c>
      <c r="C293" s="7" t="s">
        <v>221</v>
      </c>
      <c r="D293" s="8">
        <v>1.274</v>
      </c>
      <c r="E293" s="8">
        <v>5.1999999999999998E-2</v>
      </c>
      <c r="F293" s="9" t="s">
        <v>4</v>
      </c>
      <c r="G293" s="4"/>
      <c r="H293" s="4"/>
    </row>
    <row r="294" spans="1:8" x14ac:dyDescent="0.25">
      <c r="A294" s="9" t="s">
        <v>251</v>
      </c>
      <c r="B294" s="6" t="s">
        <v>247</v>
      </c>
      <c r="C294" s="7" t="s">
        <v>160</v>
      </c>
      <c r="D294" s="8">
        <v>4.7290000000000001</v>
      </c>
      <c r="E294" s="8">
        <v>4.1000000000000002E-2</v>
      </c>
      <c r="F294" s="9" t="s">
        <v>4</v>
      </c>
      <c r="G294" s="4"/>
      <c r="H294" s="4"/>
    </row>
    <row r="295" spans="1:8" x14ac:dyDescent="0.25">
      <c r="A295" s="9" t="s">
        <v>251</v>
      </c>
      <c r="B295" s="6" t="s">
        <v>247</v>
      </c>
      <c r="C295" s="7" t="s">
        <v>222</v>
      </c>
      <c r="D295" s="8">
        <v>2.2930000000000001</v>
      </c>
      <c r="E295" s="8">
        <v>0.22500000000000001</v>
      </c>
      <c r="F295" s="9" t="s">
        <v>4</v>
      </c>
      <c r="G295" s="4"/>
      <c r="H295" s="4"/>
    </row>
    <row r="296" spans="1:8" x14ac:dyDescent="0.25">
      <c r="A296" s="9" t="s">
        <v>251</v>
      </c>
      <c r="B296" s="6" t="s">
        <v>247</v>
      </c>
      <c r="C296" s="7" t="s">
        <v>114</v>
      </c>
      <c r="D296" s="8">
        <v>15.436</v>
      </c>
      <c r="E296" s="8">
        <v>7.6999999999999999E-2</v>
      </c>
      <c r="F296" s="9" t="s">
        <v>4</v>
      </c>
      <c r="G296" s="4"/>
      <c r="H296" s="4"/>
    </row>
    <row r="297" spans="1:8" x14ac:dyDescent="0.25">
      <c r="A297" s="9" t="s">
        <v>251</v>
      </c>
      <c r="B297" s="6" t="s">
        <v>247</v>
      </c>
      <c r="C297" s="7" t="s">
        <v>114</v>
      </c>
      <c r="D297" s="8">
        <v>15.436</v>
      </c>
      <c r="E297" s="8">
        <v>2.1760000000000002</v>
      </c>
      <c r="F297" s="9" t="s">
        <v>4</v>
      </c>
      <c r="G297" s="4"/>
      <c r="H297" s="4"/>
    </row>
    <row r="298" spans="1:8" x14ac:dyDescent="0.25">
      <c r="A298" s="9" t="s">
        <v>251</v>
      </c>
      <c r="B298" s="6" t="s">
        <v>247</v>
      </c>
      <c r="C298" s="7" t="s">
        <v>177</v>
      </c>
      <c r="D298" s="8">
        <v>1.569</v>
      </c>
      <c r="E298" s="8">
        <v>0.187</v>
      </c>
      <c r="F298" s="9" t="s">
        <v>4</v>
      </c>
      <c r="G298" s="4"/>
      <c r="H298" s="4"/>
    </row>
    <row r="299" spans="1:8" x14ac:dyDescent="0.25">
      <c r="A299" s="9" t="s">
        <v>251</v>
      </c>
      <c r="B299" s="6" t="s">
        <v>247</v>
      </c>
      <c r="C299" s="7" t="s">
        <v>115</v>
      </c>
      <c r="D299" s="8">
        <v>4.0439999999999996</v>
      </c>
      <c r="E299" s="8">
        <v>1.329</v>
      </c>
      <c r="F299" s="9" t="s">
        <v>4</v>
      </c>
      <c r="G299" s="4"/>
      <c r="H299" s="4"/>
    </row>
    <row r="300" spans="1:8" x14ac:dyDescent="0.25">
      <c r="A300" s="9" t="s">
        <v>251</v>
      </c>
      <c r="B300" s="6" t="s">
        <v>247</v>
      </c>
      <c r="C300" s="7" t="s">
        <v>223</v>
      </c>
      <c r="D300" s="8">
        <v>14.096</v>
      </c>
      <c r="E300" s="8">
        <v>0.107</v>
      </c>
      <c r="F300" s="9" t="s">
        <v>4</v>
      </c>
      <c r="G300" s="4"/>
      <c r="H300" s="4"/>
    </row>
    <row r="301" spans="1:8" x14ac:dyDescent="0.25">
      <c r="A301" s="9" t="s">
        <v>251</v>
      </c>
      <c r="B301" s="6" t="s">
        <v>247</v>
      </c>
      <c r="C301" s="7" t="s">
        <v>224</v>
      </c>
      <c r="D301" s="8">
        <v>1.125</v>
      </c>
      <c r="E301" s="8">
        <v>0.02</v>
      </c>
      <c r="F301" s="9" t="s">
        <v>4</v>
      </c>
      <c r="G301" s="4"/>
      <c r="H301" s="4"/>
    </row>
    <row r="302" spans="1:8" x14ac:dyDescent="0.25">
      <c r="A302" s="9" t="s">
        <v>251</v>
      </c>
      <c r="B302" s="6" t="s">
        <v>247</v>
      </c>
      <c r="C302" s="7" t="s">
        <v>139</v>
      </c>
      <c r="D302" s="8">
        <v>2.4</v>
      </c>
      <c r="E302" s="8">
        <v>0.13900000000000001</v>
      </c>
      <c r="F302" s="9" t="s">
        <v>4</v>
      </c>
      <c r="G302" s="4"/>
      <c r="H302" s="4"/>
    </row>
    <row r="303" spans="1:8" x14ac:dyDescent="0.25">
      <c r="A303" s="9" t="s">
        <v>251</v>
      </c>
      <c r="B303" s="6" t="s">
        <v>247</v>
      </c>
      <c r="C303" s="7" t="s">
        <v>225</v>
      </c>
      <c r="D303" s="8">
        <v>8.0760000000000005</v>
      </c>
      <c r="E303" s="8">
        <v>0.443</v>
      </c>
      <c r="F303" s="9" t="s">
        <v>4</v>
      </c>
      <c r="G303" s="4"/>
      <c r="H303" s="4"/>
    </row>
    <row r="304" spans="1:8" x14ac:dyDescent="0.25">
      <c r="A304" s="9" t="s">
        <v>251</v>
      </c>
      <c r="B304" s="6" t="s">
        <v>247</v>
      </c>
      <c r="C304" s="7" t="s">
        <v>226</v>
      </c>
      <c r="D304" s="8">
        <v>2.9340000000000002</v>
      </c>
      <c r="E304" s="8">
        <v>1.2999999999999999E-2</v>
      </c>
      <c r="F304" s="9" t="s">
        <v>4</v>
      </c>
      <c r="G304" s="4"/>
      <c r="H304" s="4"/>
    </row>
    <row r="305" spans="1:8" x14ac:dyDescent="0.25">
      <c r="A305" s="9" t="s">
        <v>251</v>
      </c>
      <c r="B305" s="6" t="s">
        <v>247</v>
      </c>
      <c r="C305" s="7" t="s">
        <v>227</v>
      </c>
      <c r="D305" s="8">
        <v>3.6280000000000001</v>
      </c>
      <c r="E305" s="8">
        <v>1.4E-2</v>
      </c>
      <c r="F305" s="9" t="s">
        <v>4</v>
      </c>
      <c r="G305" s="4"/>
      <c r="H305" s="4"/>
    </row>
    <row r="306" spans="1:8" x14ac:dyDescent="0.25">
      <c r="A306" s="9" t="s">
        <v>251</v>
      </c>
      <c r="B306" s="6" t="s">
        <v>247</v>
      </c>
      <c r="C306" s="7" t="s">
        <v>228</v>
      </c>
      <c r="D306" s="8">
        <v>0.36299999999999999</v>
      </c>
      <c r="E306" s="8">
        <v>0.35899999999999999</v>
      </c>
      <c r="F306" s="9" t="s">
        <v>4</v>
      </c>
      <c r="G306" s="4"/>
      <c r="H306" s="4"/>
    </row>
    <row r="307" spans="1:8" x14ac:dyDescent="0.25">
      <c r="A307" s="10" t="s">
        <v>53</v>
      </c>
      <c r="B307" s="14" t="s">
        <v>247</v>
      </c>
      <c r="C307" s="12"/>
      <c r="D307" s="13">
        <f>SUM(D285:D306)</f>
        <v>111.84500000000001</v>
      </c>
      <c r="E307" s="13">
        <f>SUM(E285:E306)</f>
        <v>9.2099999999999973</v>
      </c>
      <c r="F307" s="10"/>
      <c r="G307" s="4"/>
      <c r="H307" s="4"/>
    </row>
    <row r="308" spans="1:8" x14ac:dyDescent="0.25">
      <c r="A308" s="9" t="s">
        <v>252</v>
      </c>
      <c r="B308" s="6" t="s">
        <v>247</v>
      </c>
      <c r="C308" s="7" t="s">
        <v>99</v>
      </c>
      <c r="D308" s="8">
        <v>1.35</v>
      </c>
      <c r="E308" s="8">
        <v>0.16200000000000001</v>
      </c>
      <c r="F308" s="9" t="s">
        <v>4</v>
      </c>
      <c r="G308" s="4"/>
      <c r="H308" s="4"/>
    </row>
    <row r="309" spans="1:8" x14ac:dyDescent="0.25">
      <c r="A309" s="10" t="s">
        <v>53</v>
      </c>
      <c r="B309" s="14" t="s">
        <v>247</v>
      </c>
      <c r="C309" s="12"/>
      <c r="D309" s="13">
        <f>SUM(D308)</f>
        <v>1.35</v>
      </c>
      <c r="E309" s="13">
        <f>SUM(E308)</f>
        <v>0.16200000000000001</v>
      </c>
      <c r="F309" s="10"/>
      <c r="G309" s="4"/>
      <c r="H309" s="4"/>
    </row>
    <row r="310" spans="1:8" x14ac:dyDescent="0.25">
      <c r="A310" s="9" t="s">
        <v>253</v>
      </c>
      <c r="B310" s="6" t="s">
        <v>247</v>
      </c>
      <c r="C310" s="7" t="s">
        <v>229</v>
      </c>
      <c r="D310" s="8">
        <v>12.494999999999999</v>
      </c>
      <c r="E310" s="8">
        <v>0.57599999999999996</v>
      </c>
      <c r="F310" s="9" t="s">
        <v>4</v>
      </c>
      <c r="G310" s="4"/>
      <c r="H310" s="4"/>
    </row>
    <row r="311" spans="1:8" x14ac:dyDescent="0.25">
      <c r="A311" s="9" t="s">
        <v>253</v>
      </c>
      <c r="B311" s="6" t="s">
        <v>247</v>
      </c>
      <c r="C311" s="7" t="s">
        <v>176</v>
      </c>
      <c r="D311" s="8">
        <v>2.399</v>
      </c>
      <c r="E311" s="8">
        <v>0.25800000000000001</v>
      </c>
      <c r="F311" s="9" t="s">
        <v>4</v>
      </c>
      <c r="G311" s="4"/>
      <c r="H311" s="4"/>
    </row>
    <row r="312" spans="1:8" x14ac:dyDescent="0.25">
      <c r="A312" s="9" t="s">
        <v>253</v>
      </c>
      <c r="B312" s="6" t="s">
        <v>247</v>
      </c>
      <c r="C312" s="7" t="s">
        <v>230</v>
      </c>
      <c r="D312" s="8">
        <v>6.7750000000000004</v>
      </c>
      <c r="E312" s="8">
        <v>0.13</v>
      </c>
      <c r="F312" s="9" t="s">
        <v>4</v>
      </c>
      <c r="G312" s="4"/>
      <c r="H312" s="4"/>
    </row>
    <row r="313" spans="1:8" x14ac:dyDescent="0.25">
      <c r="A313" s="9" t="s">
        <v>253</v>
      </c>
      <c r="B313" s="6" t="s">
        <v>247</v>
      </c>
      <c r="C313" s="7" t="s">
        <v>50</v>
      </c>
      <c r="D313" s="8">
        <v>4.492</v>
      </c>
      <c r="E313" s="8">
        <v>0.40500000000000003</v>
      </c>
      <c r="F313" s="9" t="s">
        <v>4</v>
      </c>
      <c r="G313" s="4"/>
      <c r="H313" s="4"/>
    </row>
    <row r="314" spans="1:8" x14ac:dyDescent="0.25">
      <c r="A314" s="10" t="s">
        <v>53</v>
      </c>
      <c r="B314" s="14" t="s">
        <v>247</v>
      </c>
      <c r="C314" s="12"/>
      <c r="D314" s="13">
        <f>SUM(D310:D313)</f>
        <v>26.160999999999998</v>
      </c>
      <c r="E314" s="13">
        <f>SUM(E310:E313)</f>
        <v>1.369</v>
      </c>
      <c r="F314" s="10"/>
      <c r="G314" s="4"/>
      <c r="H314" s="4"/>
    </row>
    <row r="315" spans="1:8" x14ac:dyDescent="0.25">
      <c r="A315" s="9" t="s">
        <v>254</v>
      </c>
      <c r="B315" s="6" t="s">
        <v>247</v>
      </c>
      <c r="C315" s="7" t="s">
        <v>148</v>
      </c>
      <c r="D315" s="8">
        <v>2.036</v>
      </c>
      <c r="E315" s="8">
        <v>0.62</v>
      </c>
      <c r="F315" s="9" t="s">
        <v>4</v>
      </c>
      <c r="G315" s="4"/>
      <c r="H315" s="4"/>
    </row>
    <row r="316" spans="1:8" x14ac:dyDescent="0.25">
      <c r="A316" s="10" t="s">
        <v>53</v>
      </c>
      <c r="B316" s="14" t="s">
        <v>247</v>
      </c>
      <c r="C316" s="12"/>
      <c r="D316" s="13">
        <f>SUM(D315)</f>
        <v>2.036</v>
      </c>
      <c r="E316" s="13">
        <f>SUM(E315)</f>
        <v>0.62</v>
      </c>
      <c r="F316" s="10"/>
      <c r="G316" s="4"/>
      <c r="H316" s="4"/>
    </row>
    <row r="317" spans="1:8" x14ac:dyDescent="0.25">
      <c r="A317" s="9" t="s">
        <v>255</v>
      </c>
      <c r="B317" s="6" t="s">
        <v>247</v>
      </c>
      <c r="C317" s="7" t="s">
        <v>170</v>
      </c>
      <c r="D317" s="8">
        <v>4.5730000000000004</v>
      </c>
      <c r="E317" s="8">
        <v>0.83399999999999996</v>
      </c>
      <c r="F317" s="9" t="s">
        <v>4</v>
      </c>
      <c r="G317" s="4"/>
      <c r="H317" s="4"/>
    </row>
    <row r="318" spans="1:8" x14ac:dyDescent="0.25">
      <c r="A318" s="9" t="s">
        <v>255</v>
      </c>
      <c r="B318" s="6" t="s">
        <v>247</v>
      </c>
      <c r="C318" s="7" t="s">
        <v>171</v>
      </c>
      <c r="D318" s="8">
        <v>1.0720000000000001</v>
      </c>
      <c r="E318" s="8">
        <v>0.48399999999999999</v>
      </c>
      <c r="F318" s="9" t="s">
        <v>4</v>
      </c>
      <c r="G318" s="4"/>
      <c r="H318" s="4"/>
    </row>
    <row r="319" spans="1:8" x14ac:dyDescent="0.25">
      <c r="A319" s="9" t="s">
        <v>255</v>
      </c>
      <c r="B319" s="6" t="s">
        <v>247</v>
      </c>
      <c r="C319" s="7" t="s">
        <v>176</v>
      </c>
      <c r="D319" s="8">
        <v>2.399</v>
      </c>
      <c r="E319" s="8">
        <v>0.59099999999999997</v>
      </c>
      <c r="F319" s="9" t="s">
        <v>4</v>
      </c>
      <c r="G319" s="4"/>
      <c r="H319" s="4"/>
    </row>
    <row r="320" spans="1:8" x14ac:dyDescent="0.25">
      <c r="A320" s="9" t="s">
        <v>255</v>
      </c>
      <c r="B320" s="6" t="s">
        <v>247</v>
      </c>
      <c r="C320" s="7" t="s">
        <v>177</v>
      </c>
      <c r="D320" s="8">
        <v>1.569</v>
      </c>
      <c r="E320" s="8">
        <v>0.41599999999999998</v>
      </c>
      <c r="F320" s="9" t="s">
        <v>4</v>
      </c>
      <c r="G320" s="4"/>
      <c r="H320" s="4"/>
    </row>
    <row r="321" spans="1:8" x14ac:dyDescent="0.25">
      <c r="A321" s="9" t="s">
        <v>255</v>
      </c>
      <c r="B321" s="6" t="s">
        <v>247</v>
      </c>
      <c r="C321" s="7" t="s">
        <v>115</v>
      </c>
      <c r="D321" s="8">
        <v>4.0439999999999996</v>
      </c>
      <c r="E321" s="8">
        <v>0.254</v>
      </c>
      <c r="F321" s="9" t="s">
        <v>4</v>
      </c>
      <c r="G321" s="4"/>
      <c r="H321" s="4"/>
    </row>
    <row r="322" spans="1:8" x14ac:dyDescent="0.25">
      <c r="A322" s="9" t="s">
        <v>255</v>
      </c>
      <c r="B322" s="6" t="s">
        <v>247</v>
      </c>
      <c r="C322" s="7" t="s">
        <v>116</v>
      </c>
      <c r="D322" s="8">
        <v>1.9379999999999999</v>
      </c>
      <c r="E322" s="8">
        <v>0.77600000000000002</v>
      </c>
      <c r="F322" s="9" t="s">
        <v>4</v>
      </c>
      <c r="G322" s="4"/>
      <c r="H322" s="4"/>
    </row>
    <row r="323" spans="1:8" x14ac:dyDescent="0.25">
      <c r="A323" s="9" t="s">
        <v>255</v>
      </c>
      <c r="B323" s="6" t="s">
        <v>247</v>
      </c>
      <c r="C323" s="7" t="s">
        <v>117</v>
      </c>
      <c r="D323" s="8">
        <v>2.2120000000000002</v>
      </c>
      <c r="E323" s="8">
        <v>0.48599999999999999</v>
      </c>
      <c r="F323" s="9" t="s">
        <v>4</v>
      </c>
      <c r="G323" s="4"/>
      <c r="H323" s="4"/>
    </row>
    <row r="324" spans="1:8" x14ac:dyDescent="0.25">
      <c r="A324" s="10" t="s">
        <v>53</v>
      </c>
      <c r="B324" s="14" t="s">
        <v>247</v>
      </c>
      <c r="C324" s="12"/>
      <c r="D324" s="13">
        <f>SUM(D317:D323)</f>
        <v>17.807000000000002</v>
      </c>
      <c r="E324" s="13">
        <f>SUM(E317:E323)</f>
        <v>3.8410000000000002</v>
      </c>
      <c r="F324" s="10"/>
      <c r="G324" s="4"/>
      <c r="H324" s="4"/>
    </row>
    <row r="325" spans="1:8" x14ac:dyDescent="0.25">
      <c r="A325" s="9" t="s">
        <v>231</v>
      </c>
      <c r="B325" s="6" t="s">
        <v>232</v>
      </c>
      <c r="C325" s="7" t="s">
        <v>56</v>
      </c>
      <c r="D325" s="8">
        <v>6.1139999999999999</v>
      </c>
      <c r="E325" s="8">
        <v>0.99</v>
      </c>
      <c r="F325" s="9" t="s">
        <v>4</v>
      </c>
      <c r="G325" s="4"/>
      <c r="H325" s="4"/>
    </row>
    <row r="326" spans="1:8" x14ac:dyDescent="0.25">
      <c r="A326" s="9" t="s">
        <v>231</v>
      </c>
      <c r="B326" s="6" t="s">
        <v>232</v>
      </c>
      <c r="C326" s="7" t="s">
        <v>82</v>
      </c>
      <c r="D326" s="8">
        <v>0.89</v>
      </c>
      <c r="E326" s="8">
        <v>0.55100000000000005</v>
      </c>
      <c r="F326" s="9" t="s">
        <v>4</v>
      </c>
      <c r="G326" s="4"/>
      <c r="H326" s="4"/>
    </row>
    <row r="327" spans="1:8" x14ac:dyDescent="0.25">
      <c r="A327" s="9" t="s">
        <v>231</v>
      </c>
      <c r="B327" s="6" t="s">
        <v>232</v>
      </c>
      <c r="C327" s="7" t="s">
        <v>233</v>
      </c>
      <c r="D327" s="8">
        <v>0.747</v>
      </c>
      <c r="E327" s="8">
        <v>0.747</v>
      </c>
      <c r="F327" s="9" t="s">
        <v>4</v>
      </c>
      <c r="G327" s="4"/>
      <c r="H327" s="4"/>
    </row>
    <row r="328" spans="1:8" x14ac:dyDescent="0.25">
      <c r="A328" s="9" t="s">
        <v>231</v>
      </c>
      <c r="B328" s="6" t="s">
        <v>232</v>
      </c>
      <c r="C328" s="7" t="s">
        <v>234</v>
      </c>
      <c r="D328" s="8">
        <v>11.986000000000001</v>
      </c>
      <c r="E328" s="8">
        <v>0.50700000000000001</v>
      </c>
      <c r="F328" s="9" t="s">
        <v>4</v>
      </c>
      <c r="G328" s="4"/>
      <c r="H328" s="4"/>
    </row>
    <row r="329" spans="1:8" x14ac:dyDescent="0.25">
      <c r="A329" s="9" t="s">
        <v>231</v>
      </c>
      <c r="B329" s="6" t="s">
        <v>232</v>
      </c>
      <c r="C329" s="7" t="s">
        <v>212</v>
      </c>
      <c r="D329" s="8">
        <v>7.0359999999999996</v>
      </c>
      <c r="E329" s="8">
        <v>0.432</v>
      </c>
      <c r="F329" s="9" t="s">
        <v>4</v>
      </c>
      <c r="G329" s="4"/>
      <c r="H329" s="4"/>
    </row>
    <row r="330" spans="1:8" x14ac:dyDescent="0.25">
      <c r="A330" s="10" t="s">
        <v>53</v>
      </c>
      <c r="B330" s="14" t="s">
        <v>232</v>
      </c>
      <c r="C330" s="12"/>
      <c r="D330" s="13">
        <f>SUM(D325:D329)</f>
        <v>26.773000000000003</v>
      </c>
      <c r="E330" s="13">
        <f>SUM(E325:E329)</f>
        <v>3.2269999999999999</v>
      </c>
      <c r="F330" s="10"/>
      <c r="G330" s="4"/>
      <c r="H330" s="4"/>
    </row>
    <row r="331" spans="1:8" x14ac:dyDescent="0.25">
      <c r="A331" s="10" t="s">
        <v>238</v>
      </c>
      <c r="B331" s="11"/>
      <c r="C331" s="12"/>
      <c r="D331" s="13">
        <f>D59+D83+D112+D125+D127+D165+D172+D224+D228+D230+D237+D243+D246+D250+D254+D262+D270+D272+D284+D307+D309+D314+D316+D324+D330</f>
        <v>1201.797</v>
      </c>
      <c r="E331" s="13">
        <f>E59+E83+E112+E125+E127+E165+E172+E224+E228+E230+E237+E243+E246+E250+E254+E262+E270+E272+E284+E307+E309+E314+E316+E324+E330</f>
        <v>235.251</v>
      </c>
      <c r="F331" s="10"/>
      <c r="G331" s="4"/>
      <c r="H331" s="4"/>
    </row>
    <row r="332" spans="1:8" x14ac:dyDescent="0.25">
      <c r="B332" s="1"/>
      <c r="C332" s="2"/>
      <c r="D332" s="3"/>
      <c r="E332" s="3"/>
      <c r="G332" s="4"/>
      <c r="H332" s="4"/>
    </row>
    <row r="334" spans="1:8" x14ac:dyDescent="0.25">
      <c r="E334" s="15"/>
    </row>
  </sheetData>
  <mergeCells count="1">
    <mergeCell ref="A2:B2"/>
  </mergeCells>
  <pageMargins left="0.55118110236220474" right="0.74803149606299213" top="0.59055118110236227" bottom="0.59055118110236227" header="0.51181102362204722" footer="0.31496062992125984"/>
  <pageSetup paperSize="9" scale="8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2020-11-05T17:45:31Z</cp:lastPrinted>
  <dcterms:created xsi:type="dcterms:W3CDTF">2020-11-03T14:27:05Z</dcterms:created>
  <dcterms:modified xsi:type="dcterms:W3CDTF">2020-11-05T17:48:58Z</dcterms:modified>
</cp:coreProperties>
</file>