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2495"/>
  </bookViews>
  <sheets>
    <sheet name="Приложение 1" sheetId="8" r:id="rId1"/>
  </sheets>
  <definedNames>
    <definedName name="_xlnm._FilterDatabase" localSheetId="0" hidden="1">'Приложение 1'!$B$9:$H$126</definedName>
    <definedName name="_xlnm.Print_Area" localSheetId="0">'Приложение 1'!$B$1:$L$137</definedName>
  </definedNames>
  <calcPr calcId="145621"/>
</workbook>
</file>

<file path=xl/calcChain.xml><?xml version="1.0" encoding="utf-8"?>
<calcChain xmlns="http://schemas.openxmlformats.org/spreadsheetml/2006/main">
  <c r="K124" i="8" l="1"/>
  <c r="K123" i="8"/>
  <c r="K122" i="8"/>
  <c r="K121" i="8"/>
  <c r="K120" i="8"/>
  <c r="K119" i="8"/>
  <c r="K118" i="8"/>
  <c r="K117" i="8"/>
  <c r="K116" i="8"/>
  <c r="K115" i="8"/>
  <c r="K114" i="8"/>
  <c r="K113" i="8"/>
  <c r="K112" i="8"/>
  <c r="K111" i="8"/>
  <c r="K110" i="8"/>
  <c r="K109" i="8"/>
  <c r="K108" i="8"/>
  <c r="K107" i="8"/>
  <c r="K106" i="8"/>
  <c r="K105" i="8"/>
  <c r="K104" i="8"/>
  <c r="K103" i="8"/>
  <c r="K102" i="8"/>
  <c r="K101" i="8"/>
  <c r="K100" i="8"/>
  <c r="K98" i="8"/>
  <c r="K97" i="8"/>
  <c r="K96" i="8"/>
  <c r="K95" i="8"/>
  <c r="K94" i="8"/>
  <c r="K93" i="8"/>
  <c r="K92" i="8"/>
  <c r="K91" i="8"/>
  <c r="K90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49" i="8"/>
  <c r="K48" i="8"/>
  <c r="K47" i="8"/>
  <c r="K46" i="8"/>
  <c r="K45" i="8"/>
  <c r="K44" i="8"/>
  <c r="K43" i="8"/>
  <c r="K42" i="8"/>
  <c r="K41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5" i="8"/>
  <c r="K24" i="8"/>
  <c r="K23" i="8"/>
  <c r="K22" i="8"/>
  <c r="K21" i="8"/>
  <c r="K20" i="8"/>
  <c r="K19" i="8"/>
  <c r="K18" i="8"/>
  <c r="K17" i="8"/>
  <c r="K16" i="8"/>
  <c r="K14" i="8"/>
  <c r="K13" i="8"/>
  <c r="K12" i="8"/>
  <c r="K11" i="8"/>
  <c r="K10" i="8"/>
</calcChain>
</file>

<file path=xl/sharedStrings.xml><?xml version="1.0" encoding="utf-8"?>
<sst xmlns="http://schemas.openxmlformats.org/spreadsheetml/2006/main" count="699" uniqueCount="193">
  <si>
    <t>дка</t>
  </si>
  <si>
    <t>Община</t>
  </si>
  <si>
    <t>ОБЩО за областта</t>
  </si>
  <si>
    <t>Землище</t>
  </si>
  <si>
    <t>Площ</t>
  </si>
  <si>
    <t>НТП</t>
  </si>
  <si>
    <t>Категория на земята</t>
  </si>
  <si>
    <t>Общо за общината</t>
  </si>
  <si>
    <t>V</t>
  </si>
  <si>
    <t>VI</t>
  </si>
  <si>
    <t>IX</t>
  </si>
  <si>
    <t>Завет</t>
  </si>
  <si>
    <t>Брестовене</t>
  </si>
  <si>
    <t>06481.4.39</t>
  </si>
  <si>
    <t>Пасище</t>
  </si>
  <si>
    <t>III</t>
  </si>
  <si>
    <t>06481.4.47</t>
  </si>
  <si>
    <t>06481.4.51</t>
  </si>
  <si>
    <t>06481.4.59</t>
  </si>
  <si>
    <t>06481.40.3</t>
  </si>
  <si>
    <t>Исперих</t>
  </si>
  <si>
    <t>Вазово</t>
  </si>
  <si>
    <t>10015.100.96</t>
  </si>
  <si>
    <t>Изоставена ливада</t>
  </si>
  <si>
    <t>10015.100.99</t>
  </si>
  <si>
    <t>Драгомъж</t>
  </si>
  <si>
    <t>24921.10.10</t>
  </si>
  <si>
    <t>24921.10.11</t>
  </si>
  <si>
    <t>Йонково</t>
  </si>
  <si>
    <t>34103.4.28</t>
  </si>
  <si>
    <t>34103.25.32</t>
  </si>
  <si>
    <t>VII</t>
  </si>
  <si>
    <t>34103.25.33</t>
  </si>
  <si>
    <t>Китанчево</t>
  </si>
  <si>
    <t>37010.51.1</t>
  </si>
  <si>
    <t>Свещари</t>
  </si>
  <si>
    <t>65650.23.30</t>
  </si>
  <si>
    <t>IV</t>
  </si>
  <si>
    <t>Старо селище</t>
  </si>
  <si>
    <t>69047.17.1</t>
  </si>
  <si>
    <t>Кубрат</t>
  </si>
  <si>
    <t>Беловец</t>
  </si>
  <si>
    <t>03575.97.1</t>
  </si>
  <si>
    <t>Каменово</t>
  </si>
  <si>
    <t>35897.138.22</t>
  </si>
  <si>
    <t>35897.167.1</t>
  </si>
  <si>
    <t>35897.188.4</t>
  </si>
  <si>
    <t>35897.210.33</t>
  </si>
  <si>
    <t>35897.211.19</t>
  </si>
  <si>
    <t>35897.243.22</t>
  </si>
  <si>
    <t>35897.359.13</t>
  </si>
  <si>
    <t>35897.359.14</t>
  </si>
  <si>
    <t>Медовене</t>
  </si>
  <si>
    <t>47617.318.37</t>
  </si>
  <si>
    <t>47617.321.40</t>
  </si>
  <si>
    <t>47617.300.153</t>
  </si>
  <si>
    <t>Сеслав</t>
  </si>
  <si>
    <t>66295.100.44</t>
  </si>
  <si>
    <t>Лозница</t>
  </si>
  <si>
    <t>Ловско</t>
  </si>
  <si>
    <t>44937.45.8</t>
  </si>
  <si>
    <t>Деградирала ливада</t>
  </si>
  <si>
    <t>44166.3.368</t>
  </si>
  <si>
    <t>44166.3.370</t>
  </si>
  <si>
    <t>44166.9.378</t>
  </si>
  <si>
    <t>44166.10.380</t>
  </si>
  <si>
    <t>Манастирско</t>
  </si>
  <si>
    <t>47038.3.12</t>
  </si>
  <si>
    <t>VIII</t>
  </si>
  <si>
    <t>47038.3.13</t>
  </si>
  <si>
    <t>47038.6.2</t>
  </si>
  <si>
    <t>Трапище</t>
  </si>
  <si>
    <t>73002.14.252</t>
  </si>
  <si>
    <t>Разград</t>
  </si>
  <si>
    <t>Дряновец</t>
  </si>
  <si>
    <t>23902.37.72</t>
  </si>
  <si>
    <t>X</t>
  </si>
  <si>
    <t>23902.804.88</t>
  </si>
  <si>
    <t>23902.66.102</t>
  </si>
  <si>
    <t>23902.66.115</t>
  </si>
  <si>
    <t>Дянково</t>
  </si>
  <si>
    <t>24829.33.387</t>
  </si>
  <si>
    <t>Киченица</t>
  </si>
  <si>
    <t>37109.1.23</t>
  </si>
  <si>
    <t>II</t>
  </si>
  <si>
    <t>37109.8.26</t>
  </si>
  <si>
    <t>37109.51.46</t>
  </si>
  <si>
    <t>37109.12.50</t>
  </si>
  <si>
    <t>37109.20.75</t>
  </si>
  <si>
    <t>37109.27.93</t>
  </si>
  <si>
    <t>37109.54.95</t>
  </si>
  <si>
    <t>37109.54.97</t>
  </si>
  <si>
    <t>37109.31.98</t>
  </si>
  <si>
    <t>37109.38.115</t>
  </si>
  <si>
    <t>37109.39.121</t>
  </si>
  <si>
    <t>37109.40.124</t>
  </si>
  <si>
    <t>37109.49.137</t>
  </si>
  <si>
    <t>37109.33.165</t>
  </si>
  <si>
    <t>37109.40.1</t>
  </si>
  <si>
    <t>Липник</t>
  </si>
  <si>
    <t>43760.100.35</t>
  </si>
  <si>
    <t>Островче</t>
  </si>
  <si>
    <t>54420.62.1</t>
  </si>
  <si>
    <t>Неизползвана ливада</t>
  </si>
  <si>
    <t>Радинград</t>
  </si>
  <si>
    <t>61385.10.11</t>
  </si>
  <si>
    <t>61710.311.289</t>
  </si>
  <si>
    <t>61710.311.292</t>
  </si>
  <si>
    <t>Топчии</t>
  </si>
  <si>
    <t>72850.8.1</t>
  </si>
  <si>
    <t>72850.9.17</t>
  </si>
  <si>
    <t>72850.11.1</t>
  </si>
  <si>
    <t>72850.57.1</t>
  </si>
  <si>
    <t>72850.57.13</t>
  </si>
  <si>
    <t>72850.76.7</t>
  </si>
  <si>
    <t>Ясеновец</t>
  </si>
  <si>
    <t>87624.4.12</t>
  </si>
  <si>
    <t>87624.9.65</t>
  </si>
  <si>
    <t>87624.11.53</t>
  </si>
  <si>
    <t>87624.11.110</t>
  </si>
  <si>
    <t>87624.18.2</t>
  </si>
  <si>
    <t>87624.18.5</t>
  </si>
  <si>
    <t>87624.18.8</t>
  </si>
  <si>
    <t>Самуил</t>
  </si>
  <si>
    <t>Желязковец</t>
  </si>
  <si>
    <t>29218.15.11</t>
  </si>
  <si>
    <t>29218.17.3</t>
  </si>
  <si>
    <t>29218.21.20</t>
  </si>
  <si>
    <t>29218.34.8</t>
  </si>
  <si>
    <t>29218.36.11</t>
  </si>
  <si>
    <t>29218.41.3</t>
  </si>
  <si>
    <t>29218.70.3</t>
  </si>
  <si>
    <t>Здравец</t>
  </si>
  <si>
    <t>30630.161.18</t>
  </si>
  <si>
    <t>30630.161.22</t>
  </si>
  <si>
    <t>Цар Калоян</t>
  </si>
  <si>
    <t>Костанденец</t>
  </si>
  <si>
    <t>38830.200.1</t>
  </si>
  <si>
    <t>77308.12.10</t>
  </si>
  <si>
    <t>77308.30.1</t>
  </si>
  <si>
    <t>77308.31.1</t>
  </si>
  <si>
    <t>77308.80.2</t>
  </si>
  <si>
    <t>77308.84.1</t>
  </si>
  <si>
    <t>77308.95.58</t>
  </si>
  <si>
    <t>77308.96.20</t>
  </si>
  <si>
    <t>77308.97.1</t>
  </si>
  <si>
    <t>77308.104.1</t>
  </si>
  <si>
    <t>77308.105.2</t>
  </si>
  <si>
    <t>77308.105.3</t>
  </si>
  <si>
    <t>77308.105.5</t>
  </si>
  <si>
    <t>77308.135.17</t>
  </si>
  <si>
    <t>77308.146.1</t>
  </si>
  <si>
    <t>77308.150.1</t>
  </si>
  <si>
    <t>77308.151.1</t>
  </si>
  <si>
    <t>77308.156.15</t>
  </si>
  <si>
    <t>77308.296.1</t>
  </si>
  <si>
    <t>77308.306.1</t>
  </si>
  <si>
    <t>77308.324.1</t>
  </si>
  <si>
    <t>77308.337.4</t>
  </si>
  <si>
    <t>77308.339.26</t>
  </si>
  <si>
    <t>Ливада</t>
  </si>
  <si>
    <t>77308.339.38</t>
  </si>
  <si>
    <t>77308.341.6</t>
  </si>
  <si>
    <t>Имот №</t>
  </si>
  <si>
    <t>Приложение № 1 към Заповед № РД 46-94/24.02.2021 г.</t>
  </si>
  <si>
    <t>РЕПУБЛИКА БЪЛГАРИЯ</t>
  </si>
  <si>
    <t>10 години</t>
  </si>
  <si>
    <t>Областна дирекция “Земеделие” Разград</t>
  </si>
  <si>
    <t>ВАЛЕНТИНА ФРЕНКЕВА</t>
  </si>
  <si>
    <t>Директор ОД “Земеделие” Разград</t>
  </si>
  <si>
    <t>Министерство на земеделието, храните и горите</t>
  </si>
  <si>
    <t>№ по ред</t>
  </si>
  <si>
    <t>5 имота</t>
  </si>
  <si>
    <t>36.208 дка</t>
  </si>
  <si>
    <t>10 имота</t>
  </si>
  <si>
    <t>745.489 дка</t>
  </si>
  <si>
    <t>13 имота</t>
  </si>
  <si>
    <t>225.966 дка</t>
  </si>
  <si>
    <t>9 имота</t>
  </si>
  <si>
    <t>333.958 дка</t>
  </si>
  <si>
    <t>38 имота</t>
  </si>
  <si>
    <t>2687.569 дка</t>
  </si>
  <si>
    <t>26.280 дка</t>
  </si>
  <si>
    <t>25 имота</t>
  </si>
  <si>
    <t>2012.862 дка</t>
  </si>
  <si>
    <t>109 имота</t>
  </si>
  <si>
    <t>6068.332 дка</t>
  </si>
  <si>
    <t>Срок на предоставяне</t>
  </si>
  <si>
    <t xml:space="preserve">Начална тръжна цена лв./дка </t>
  </si>
  <si>
    <t>Забележка</t>
  </si>
  <si>
    <t>1 година</t>
  </si>
  <si>
    <t>Цена на депозит    / лв /</t>
  </si>
  <si>
    <t xml:space="preserve">                          Списък-приложение към заповед № ПО-05-9/04.08.2021 г.                                                                                                         Свободни имоти с НТП "пасище", "ливада", "изоставена ливада", "деградирала ливада" и "неизползвана ливада от ДПФ  одобрени по чл. 37и, ал. 2 от ЗСПЗЗ за стопанската 2021-2022 година, на територията на област Разград, обект на първа тръжна сесия за стопанска 2021-2022 година.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</si>
</sst>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_ ;[Red]\-#,##0.000\ "/>
  </numFmts>
  <fonts count="3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Verdana"/>
      <family val="2"/>
      <charset val="204"/>
    </font>
    <font>
      <sz val="10"/>
      <name val="Verdana"/>
      <family val="2"/>
      <charset val="204"/>
    </font>
    <font>
      <b/>
      <i/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5"/>
      <color theme="0"/>
      <name val="Times New Roman"/>
      <family val="1"/>
      <charset val="204"/>
    </font>
    <font>
      <b/>
      <sz val="5"/>
      <color theme="0"/>
      <name val="Verdana"/>
      <family val="2"/>
      <charset val="204"/>
    </font>
    <font>
      <i/>
      <sz val="10"/>
      <color theme="1"/>
      <name val="Verdana"/>
      <family val="2"/>
      <charset val="204"/>
    </font>
    <font>
      <i/>
      <sz val="5"/>
      <color theme="0"/>
      <name val="Verdana"/>
      <family val="2"/>
      <charset val="204"/>
    </font>
    <font>
      <sz val="5"/>
      <color theme="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b/>
      <sz val="15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rgb="FFFF0000"/>
      <name val="Arial"/>
      <family val="2"/>
      <charset val="204"/>
    </font>
    <font>
      <sz val="6"/>
      <color theme="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b/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indexed="8"/>
      <name val="Verdana"/>
      <family val="2"/>
      <charset val="204"/>
    </font>
    <font>
      <b/>
      <i/>
      <sz val="10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9" fillId="0" borderId="0"/>
    <xf numFmtId="0" fontId="8" fillId="0" borderId="0"/>
    <xf numFmtId="0" fontId="3" fillId="0" borderId="0"/>
    <xf numFmtId="0" fontId="3" fillId="0" borderId="0"/>
  </cellStyleXfs>
  <cellXfs count="169">
    <xf numFmtId="0" fontId="0" fillId="0" borderId="0" xfId="0"/>
    <xf numFmtId="0" fontId="11" fillId="0" borderId="0" xfId="0" applyFont="1"/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left" vertical="center"/>
    </xf>
    <xf numFmtId="1" fontId="8" fillId="0" borderId="4" xfId="0" applyNumberFormat="1" applyFont="1" applyFill="1" applyBorder="1" applyAlignment="1">
      <alignment horizontal="left" vertical="center"/>
    </xf>
    <xf numFmtId="1" fontId="10" fillId="0" borderId="4" xfId="0" applyNumberFormat="1" applyFont="1" applyFill="1" applyBorder="1" applyAlignment="1">
      <alignment horizontal="center" vertical="center"/>
    </xf>
    <xf numFmtId="165" fontId="10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5" fontId="5" fillId="0" borderId="6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2" xfId="0" applyNumberFormat="1" applyFont="1" applyFill="1" applyBorder="1" applyAlignment="1">
      <alignment horizontal="right" vertical="center"/>
    </xf>
    <xf numFmtId="165" fontId="5" fillId="0" borderId="6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5" fillId="0" borderId="3" xfId="0" applyNumberFormat="1" applyFont="1" applyFill="1" applyBorder="1" applyAlignment="1">
      <alignment horizontal="right" vertical="center"/>
    </xf>
    <xf numFmtId="165" fontId="5" fillId="0" borderId="7" xfId="0" applyNumberFormat="1" applyFont="1" applyFill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Border="1"/>
    <xf numFmtId="0" fontId="17" fillId="0" borderId="0" xfId="0" applyFont="1" applyBorder="1" applyAlignment="1">
      <alignment horizontal="center"/>
    </xf>
    <xf numFmtId="49" fontId="12" fillId="0" borderId="0" xfId="0" applyNumberFormat="1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1" fillId="0" borderId="0" xfId="0" applyFont="1" applyBorder="1"/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5" fillId="0" borderId="6" xfId="0" applyFont="1" applyFill="1" applyBorder="1" applyAlignment="1">
      <alignment horizontal="left" vertical="center"/>
    </xf>
    <xf numFmtId="0" fontId="0" fillId="0" borderId="0" xfId="0" applyFill="1"/>
    <xf numFmtId="0" fontId="21" fillId="0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18" fillId="0" borderId="0" xfId="0" applyFont="1" applyFill="1" applyBorder="1"/>
    <xf numFmtId="0" fontId="20" fillId="0" borderId="0" xfId="0" applyFont="1" applyFill="1"/>
    <xf numFmtId="0" fontId="21" fillId="0" borderId="0" xfId="0" applyFont="1"/>
    <xf numFmtId="0" fontId="21" fillId="0" borderId="0" xfId="0" applyFont="1" applyFill="1" applyBorder="1"/>
    <xf numFmtId="0" fontId="3" fillId="0" borderId="0" xfId="0" applyFont="1"/>
    <xf numFmtId="0" fontId="23" fillId="0" borderId="0" xfId="0" applyFont="1"/>
    <xf numFmtId="0" fontId="24" fillId="0" borderId="0" xfId="0" applyFont="1"/>
    <xf numFmtId="0" fontId="21" fillId="0" borderId="0" xfId="0" applyFont="1" applyFill="1" applyAlignment="1">
      <alignment vertical="center"/>
    </xf>
    <xf numFmtId="0" fontId="21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0" fontId="27" fillId="0" borderId="0" xfId="0" applyFont="1"/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right" vertical="center"/>
    </xf>
    <xf numFmtId="0" fontId="0" fillId="0" borderId="0" xfId="0" applyNumberFormat="1" applyFill="1"/>
    <xf numFmtId="0" fontId="20" fillId="0" borderId="0" xfId="0" applyNumberFormat="1" applyFont="1"/>
    <xf numFmtId="0" fontId="21" fillId="0" borderId="0" xfId="0" applyNumberFormat="1" applyFont="1" applyFill="1" applyAlignment="1">
      <alignment horizontal="center" vertical="center"/>
    </xf>
    <xf numFmtId="0" fontId="21" fillId="0" borderId="0" xfId="0" applyNumberFormat="1" applyFont="1" applyFill="1" applyAlignment="1">
      <alignment vertical="center"/>
    </xf>
    <xf numFmtId="0" fontId="27" fillId="0" borderId="0" xfId="0" applyNumberFormat="1" applyFont="1"/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Border="1"/>
    <xf numFmtId="0" fontId="0" fillId="0" borderId="0" xfId="0" applyNumberFormat="1"/>
    <xf numFmtId="0" fontId="12" fillId="0" borderId="0" xfId="0" applyNumberFormat="1" applyFont="1" applyAlignment="1">
      <alignment horizontal="center" vertical="center"/>
    </xf>
    <xf numFmtId="0" fontId="31" fillId="0" borderId="0" xfId="0" applyFont="1" applyBorder="1"/>
    <xf numFmtId="0" fontId="31" fillId="0" borderId="0" xfId="0" applyFont="1"/>
    <xf numFmtId="0" fontId="8" fillId="0" borderId="7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2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32" fillId="0" borderId="6" xfId="0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8" fillId="0" borderId="4" xfId="0" applyFont="1" applyFill="1" applyBorder="1"/>
    <xf numFmtId="0" fontId="28" fillId="0" borderId="0" xfId="0" applyFont="1" applyFill="1" applyAlignment="1"/>
    <xf numFmtId="0" fontId="29" fillId="0" borderId="0" xfId="0" applyFont="1" applyFill="1" applyAlignment="1"/>
    <xf numFmtId="0" fontId="28" fillId="0" borderId="0" xfId="0" applyFont="1"/>
    <xf numFmtId="0" fontId="29" fillId="0" borderId="0" xfId="0" applyFont="1"/>
    <xf numFmtId="49" fontId="28" fillId="0" borderId="1" xfId="4" applyNumberFormat="1" applyFont="1" applyFill="1" applyBorder="1" applyAlignment="1">
      <alignment horizontal="center" vertical="center" wrapText="1"/>
    </xf>
    <xf numFmtId="0" fontId="28" fillId="0" borderId="1" xfId="4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25" fillId="0" borderId="9" xfId="0" applyFont="1" applyBorder="1" applyAlignment="1">
      <alignment horizontal="left" wrapText="1"/>
    </xf>
    <xf numFmtId="0" fontId="25" fillId="0" borderId="0" xfId="0" applyFont="1" applyBorder="1" applyAlignment="1">
      <alignment horizontal="left" wrapText="1"/>
    </xf>
    <xf numFmtId="0" fontId="26" fillId="0" borderId="9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_Sheet1_Заве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0</xdr:row>
      <xdr:rowOff>0</xdr:rowOff>
    </xdr:from>
    <xdr:to>
      <xdr:col>2</xdr:col>
      <xdr:colOff>895350</xdr:colOff>
      <xdr:row>3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0"/>
          <a:ext cx="6762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T141"/>
  <sheetViews>
    <sheetView tabSelected="1" workbookViewId="0">
      <selection activeCell="B5" sqref="B5:L5"/>
    </sheetView>
  </sheetViews>
  <sheetFormatPr defaultRowHeight="15" x14ac:dyDescent="0.25"/>
  <cols>
    <col min="2" max="2" width="8" customWidth="1"/>
    <col min="3" max="3" width="15.140625" customWidth="1"/>
    <col min="4" max="4" width="17.42578125" customWidth="1"/>
    <col min="5" max="5" width="18.7109375" customWidth="1"/>
    <col min="6" max="6" width="16" style="65" customWidth="1"/>
    <col min="7" max="7" width="18.28515625" bestFit="1" customWidth="1"/>
    <col min="8" max="8" width="11.42578125" customWidth="1"/>
    <col min="9" max="9" width="13.7109375" style="111" customWidth="1"/>
    <col min="10" max="10" width="15.28515625" style="111" customWidth="1"/>
    <col min="11" max="11" width="11.42578125" style="111" customWidth="1"/>
    <col min="12" max="12" width="13.85546875" style="111" customWidth="1"/>
    <col min="13" max="16" width="9.140625" style="111" customWidth="1"/>
    <col min="17" max="53" width="9.140625" customWidth="1"/>
    <col min="54" max="54" width="9.140625" style="66" customWidth="1"/>
    <col min="55" max="55" width="9.140625" style="67" customWidth="1"/>
  </cols>
  <sheetData>
    <row r="1" spans="2:228" ht="22.35" customHeight="1" x14ac:dyDescent="0.3">
      <c r="C1" s="80"/>
      <c r="D1" s="160" t="s">
        <v>165</v>
      </c>
      <c r="E1" s="161"/>
      <c r="F1" s="161"/>
      <c r="G1" s="161"/>
      <c r="H1" s="161"/>
      <c r="I1" s="101"/>
      <c r="J1" s="102"/>
      <c r="K1" s="102"/>
      <c r="L1" s="103"/>
      <c r="M1" s="103"/>
      <c r="N1" s="103"/>
      <c r="O1" s="103"/>
      <c r="P1" s="103"/>
      <c r="Q1" s="81"/>
      <c r="AB1" s="81"/>
      <c r="AC1" s="81"/>
      <c r="AD1" s="81"/>
      <c r="AE1" s="81"/>
      <c r="AF1" s="81"/>
      <c r="AG1" s="81"/>
      <c r="AH1" s="81"/>
      <c r="AI1" s="81"/>
      <c r="AJ1" s="82"/>
      <c r="AK1" s="82"/>
      <c r="AL1" s="82"/>
      <c r="AM1" s="82"/>
      <c r="AN1" s="82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4"/>
      <c r="CJ1" s="85"/>
      <c r="CK1" s="80"/>
      <c r="FK1" s="86"/>
      <c r="FL1" s="87"/>
      <c r="FM1" s="86"/>
      <c r="FN1" s="88"/>
      <c r="FO1" s="88"/>
      <c r="GB1" s="89" t="s">
        <v>166</v>
      </c>
      <c r="HT1" s="90" t="s">
        <v>166</v>
      </c>
    </row>
    <row r="2" spans="2:228" ht="22.35" customHeight="1" x14ac:dyDescent="0.3">
      <c r="C2" s="80"/>
      <c r="D2" s="162" t="s">
        <v>170</v>
      </c>
      <c r="E2" s="163"/>
      <c r="F2" s="163"/>
      <c r="G2" s="163"/>
      <c r="H2" s="163"/>
      <c r="I2" s="101"/>
      <c r="J2" s="102"/>
      <c r="K2" s="102"/>
      <c r="L2" s="103"/>
      <c r="M2" s="104"/>
      <c r="N2" s="104"/>
      <c r="O2" s="104"/>
      <c r="P2" s="104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2"/>
      <c r="AK2" s="92"/>
      <c r="AL2" s="92"/>
      <c r="AM2" s="92"/>
      <c r="AN2" s="92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84"/>
      <c r="CJ2" s="85"/>
      <c r="CK2" s="80"/>
      <c r="FK2" s="86"/>
      <c r="FL2" s="87"/>
      <c r="FM2" s="86"/>
      <c r="FN2" s="88"/>
      <c r="FO2" s="88"/>
      <c r="GB2" s="89">
        <v>66</v>
      </c>
      <c r="HT2" s="90">
        <v>66</v>
      </c>
    </row>
    <row r="3" spans="2:228" ht="22.35" customHeight="1" x14ac:dyDescent="0.25">
      <c r="C3" s="80"/>
      <c r="D3" s="164" t="s">
        <v>167</v>
      </c>
      <c r="E3" s="165"/>
      <c r="F3" s="165"/>
      <c r="G3" s="165"/>
      <c r="H3" s="165"/>
      <c r="I3" s="101"/>
      <c r="J3" s="102"/>
      <c r="K3" s="102"/>
      <c r="L3" s="102"/>
      <c r="M3" s="105"/>
      <c r="N3" s="105"/>
      <c r="O3" s="105"/>
      <c r="P3" s="105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0"/>
      <c r="AK3" s="90"/>
      <c r="AL3" s="90"/>
      <c r="AM3" s="90"/>
      <c r="AN3" s="90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0"/>
      <c r="BZ3" s="94"/>
      <c r="CA3" s="94"/>
      <c r="CB3" s="94"/>
      <c r="CC3" s="94"/>
      <c r="CD3" s="94"/>
      <c r="CE3" s="94"/>
      <c r="CF3" s="94"/>
      <c r="CG3" s="94"/>
      <c r="CH3" s="94"/>
      <c r="CI3" s="84"/>
      <c r="CJ3" s="85"/>
      <c r="CK3" s="80"/>
      <c r="FK3" s="86"/>
      <c r="FL3" s="87"/>
      <c r="FM3" s="86"/>
      <c r="FN3" s="88"/>
      <c r="FO3" s="88"/>
      <c r="GB3" s="89"/>
      <c r="HT3" s="90"/>
    </row>
    <row r="5" spans="2:228" s="1" customFormat="1" ht="117" customHeight="1" x14ac:dyDescent="0.25">
      <c r="B5" s="159" t="s">
        <v>192</v>
      </c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06"/>
      <c r="N5" s="106"/>
      <c r="O5" s="106"/>
      <c r="P5" s="106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58"/>
    </row>
    <row r="6" spans="2:228" s="1" customFormat="1" ht="15.75" customHeight="1" x14ac:dyDescent="0.25">
      <c r="B6" s="98"/>
      <c r="C6" s="99"/>
      <c r="D6" s="99"/>
      <c r="E6" s="99"/>
      <c r="F6" s="99"/>
      <c r="G6" s="99"/>
      <c r="H6" s="100" t="s">
        <v>164</v>
      </c>
      <c r="I6" s="107"/>
      <c r="J6" s="107"/>
      <c r="K6" s="107"/>
      <c r="L6" s="107"/>
      <c r="M6" s="107"/>
      <c r="N6" s="107"/>
      <c r="O6" s="107"/>
      <c r="P6" s="107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8"/>
    </row>
    <row r="7" spans="2:228" s="1" customFormat="1" ht="25.5" customHeight="1" x14ac:dyDescent="0.25">
      <c r="B7" s="166" t="s">
        <v>171</v>
      </c>
      <c r="C7" s="167" t="s">
        <v>1</v>
      </c>
      <c r="D7" s="167" t="s">
        <v>3</v>
      </c>
      <c r="E7" s="167" t="s">
        <v>163</v>
      </c>
      <c r="F7" s="4" t="s">
        <v>4</v>
      </c>
      <c r="G7" s="168" t="s">
        <v>5</v>
      </c>
      <c r="H7" s="167" t="s">
        <v>6</v>
      </c>
      <c r="I7" s="157" t="s">
        <v>187</v>
      </c>
      <c r="J7" s="158" t="s">
        <v>188</v>
      </c>
      <c r="K7" s="158" t="s">
        <v>191</v>
      </c>
      <c r="L7" s="158" t="s">
        <v>189</v>
      </c>
      <c r="M7" s="108"/>
      <c r="N7" s="108"/>
      <c r="O7" s="108"/>
      <c r="P7" s="108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1"/>
    </row>
    <row r="8" spans="2:228" s="1" customFormat="1" ht="18" customHeight="1" x14ac:dyDescent="0.25">
      <c r="B8" s="166"/>
      <c r="C8" s="167"/>
      <c r="D8" s="167"/>
      <c r="E8" s="167"/>
      <c r="F8" s="62" t="s">
        <v>0</v>
      </c>
      <c r="G8" s="168"/>
      <c r="H8" s="167"/>
      <c r="I8" s="157"/>
      <c r="J8" s="158"/>
      <c r="K8" s="158"/>
      <c r="L8" s="158"/>
      <c r="M8" s="108"/>
      <c r="N8" s="108"/>
      <c r="O8" s="108"/>
      <c r="P8" s="108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1"/>
    </row>
    <row r="9" spans="2:228" s="1" customFormat="1" ht="15.75" customHeight="1" x14ac:dyDescent="0.25">
      <c r="B9" s="126">
        <v>1</v>
      </c>
      <c r="C9" s="127">
        <v>2</v>
      </c>
      <c r="D9" s="127">
        <v>3</v>
      </c>
      <c r="E9" s="127">
        <v>4</v>
      </c>
      <c r="F9" s="127">
        <v>5</v>
      </c>
      <c r="G9" s="128">
        <v>6</v>
      </c>
      <c r="H9" s="129">
        <v>7</v>
      </c>
      <c r="I9" s="129">
        <v>8</v>
      </c>
      <c r="J9" s="129">
        <v>9</v>
      </c>
      <c r="K9" s="129">
        <v>10</v>
      </c>
      <c r="L9" s="129">
        <v>11</v>
      </c>
      <c r="M9" s="109"/>
      <c r="N9" s="109"/>
      <c r="O9" s="109"/>
      <c r="P9" s="109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4"/>
    </row>
    <row r="10" spans="2:228" s="72" customFormat="1" ht="15.95" customHeight="1" x14ac:dyDescent="0.25">
      <c r="B10" s="5">
        <v>1</v>
      </c>
      <c r="C10" s="6" t="s">
        <v>11</v>
      </c>
      <c r="D10" s="6" t="s">
        <v>12</v>
      </c>
      <c r="E10" s="46" t="s">
        <v>13</v>
      </c>
      <c r="F10" s="36">
        <v>1.3939999999999999</v>
      </c>
      <c r="G10" s="11" t="s">
        <v>14</v>
      </c>
      <c r="H10" s="8" t="s">
        <v>15</v>
      </c>
      <c r="I10" s="123" t="s">
        <v>190</v>
      </c>
      <c r="J10" s="123">
        <v>7</v>
      </c>
      <c r="K10" s="125">
        <f>ROUND(F10*J10*0.2,2)</f>
        <v>1.95</v>
      </c>
      <c r="L10" s="124"/>
      <c r="M10" s="109"/>
      <c r="N10" s="109"/>
      <c r="O10" s="109"/>
      <c r="P10" s="109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4"/>
    </row>
    <row r="11" spans="2:228" s="72" customFormat="1" ht="15.95" customHeight="1" x14ac:dyDescent="0.25">
      <c r="B11" s="5">
        <v>2</v>
      </c>
      <c r="C11" s="6" t="s">
        <v>11</v>
      </c>
      <c r="D11" s="6" t="s">
        <v>12</v>
      </c>
      <c r="E11" s="46" t="s">
        <v>16</v>
      </c>
      <c r="F11" s="36">
        <v>0.16200000000000001</v>
      </c>
      <c r="G11" s="11" t="s">
        <v>14</v>
      </c>
      <c r="H11" s="8" t="s">
        <v>15</v>
      </c>
      <c r="I11" s="123" t="s">
        <v>190</v>
      </c>
      <c r="J11" s="123">
        <v>7</v>
      </c>
      <c r="K11" s="125">
        <f t="shared" ref="K11:K14" si="0">ROUND(F11*J11*0.2,2)</f>
        <v>0.23</v>
      </c>
      <c r="L11" s="124"/>
      <c r="M11" s="109"/>
      <c r="N11" s="109"/>
      <c r="O11" s="109"/>
      <c r="P11" s="109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4"/>
    </row>
    <row r="12" spans="2:228" s="72" customFormat="1" ht="15.95" customHeight="1" x14ac:dyDescent="0.25">
      <c r="B12" s="5">
        <v>3</v>
      </c>
      <c r="C12" s="6" t="s">
        <v>11</v>
      </c>
      <c r="D12" s="6" t="s">
        <v>12</v>
      </c>
      <c r="E12" s="46" t="s">
        <v>17</v>
      </c>
      <c r="F12" s="36">
        <v>0.2</v>
      </c>
      <c r="G12" s="11" t="s">
        <v>14</v>
      </c>
      <c r="H12" s="8" t="s">
        <v>15</v>
      </c>
      <c r="I12" s="123" t="s">
        <v>190</v>
      </c>
      <c r="J12" s="123">
        <v>7</v>
      </c>
      <c r="K12" s="125">
        <f t="shared" si="0"/>
        <v>0.28000000000000003</v>
      </c>
      <c r="L12" s="124"/>
      <c r="M12" s="109"/>
      <c r="N12" s="109"/>
      <c r="O12" s="109"/>
      <c r="P12" s="109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4"/>
    </row>
    <row r="13" spans="2:228" s="72" customFormat="1" ht="15.95" customHeight="1" x14ac:dyDescent="0.25">
      <c r="B13" s="5">
        <v>4</v>
      </c>
      <c r="C13" s="6" t="s">
        <v>11</v>
      </c>
      <c r="D13" s="6" t="s">
        <v>12</v>
      </c>
      <c r="E13" s="46" t="s">
        <v>18</v>
      </c>
      <c r="F13" s="36">
        <v>0.14299999999999999</v>
      </c>
      <c r="G13" s="11" t="s">
        <v>14</v>
      </c>
      <c r="H13" s="8" t="s">
        <v>15</v>
      </c>
      <c r="I13" s="123" t="s">
        <v>190</v>
      </c>
      <c r="J13" s="123">
        <v>7</v>
      </c>
      <c r="K13" s="125">
        <f t="shared" si="0"/>
        <v>0.2</v>
      </c>
      <c r="L13" s="124"/>
      <c r="M13" s="109"/>
      <c r="N13" s="109"/>
      <c r="O13" s="109"/>
      <c r="P13" s="109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4"/>
    </row>
    <row r="14" spans="2:228" s="72" customFormat="1" ht="15.95" customHeight="1" x14ac:dyDescent="0.25">
      <c r="B14" s="142">
        <v>5</v>
      </c>
      <c r="C14" s="9" t="s">
        <v>11</v>
      </c>
      <c r="D14" s="9" t="s">
        <v>12</v>
      </c>
      <c r="E14" s="47" t="s">
        <v>19</v>
      </c>
      <c r="F14" s="37">
        <v>34.308999999999997</v>
      </c>
      <c r="G14" s="115" t="s">
        <v>14</v>
      </c>
      <c r="H14" s="10" t="s">
        <v>8</v>
      </c>
      <c r="I14" s="136" t="s">
        <v>190</v>
      </c>
      <c r="J14" s="136">
        <v>7</v>
      </c>
      <c r="K14" s="137">
        <f t="shared" si="0"/>
        <v>48.03</v>
      </c>
      <c r="L14" s="138"/>
      <c r="M14" s="109"/>
      <c r="N14" s="109"/>
      <c r="O14" s="109"/>
      <c r="P14" s="109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4"/>
    </row>
    <row r="15" spans="2:228" s="72" customFormat="1" ht="20.100000000000001" customHeight="1" x14ac:dyDescent="0.25">
      <c r="B15" s="11"/>
      <c r="C15" s="12" t="s">
        <v>7</v>
      </c>
      <c r="D15" s="13"/>
      <c r="E15" s="14" t="s">
        <v>172</v>
      </c>
      <c r="F15" s="15" t="s">
        <v>173</v>
      </c>
      <c r="G15" s="16"/>
      <c r="H15" s="148"/>
      <c r="I15" s="149"/>
      <c r="J15" s="149"/>
      <c r="K15" s="150"/>
      <c r="L15" s="151"/>
      <c r="M15" s="109"/>
      <c r="N15" s="109"/>
      <c r="O15" s="109"/>
      <c r="P15" s="109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4"/>
    </row>
    <row r="16" spans="2:228" s="72" customFormat="1" ht="25.5" customHeight="1" x14ac:dyDescent="0.25">
      <c r="B16" s="25">
        <v>1</v>
      </c>
      <c r="C16" s="79" t="s">
        <v>20</v>
      </c>
      <c r="D16" s="79" t="s">
        <v>21</v>
      </c>
      <c r="E16" s="48" t="s">
        <v>22</v>
      </c>
      <c r="F16" s="34">
        <v>18.161000000000001</v>
      </c>
      <c r="G16" s="51" t="s">
        <v>23</v>
      </c>
      <c r="H16" s="26" t="s">
        <v>15</v>
      </c>
      <c r="I16" s="139" t="s">
        <v>190</v>
      </c>
      <c r="J16" s="141">
        <v>8</v>
      </c>
      <c r="K16" s="140">
        <f t="shared" ref="K16:K25" si="1">ROUND(F16*J16*0.2,2)</f>
        <v>29.06</v>
      </c>
      <c r="L16" s="141"/>
      <c r="M16" s="109"/>
      <c r="N16" s="109"/>
      <c r="O16" s="109"/>
      <c r="P16" s="109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4"/>
    </row>
    <row r="17" spans="2:55" s="72" customFormat="1" ht="25.5" customHeight="1" x14ac:dyDescent="0.25">
      <c r="B17" s="5">
        <v>2</v>
      </c>
      <c r="C17" s="6" t="s">
        <v>20</v>
      </c>
      <c r="D17" s="6" t="s">
        <v>21</v>
      </c>
      <c r="E17" s="49" t="s">
        <v>24</v>
      </c>
      <c r="F17" s="35">
        <v>31.529</v>
      </c>
      <c r="G17" s="116" t="s">
        <v>23</v>
      </c>
      <c r="H17" s="7" t="s">
        <v>15</v>
      </c>
      <c r="I17" s="123" t="s">
        <v>190</v>
      </c>
      <c r="J17" s="124">
        <v>8</v>
      </c>
      <c r="K17" s="125">
        <f t="shared" si="1"/>
        <v>50.45</v>
      </c>
      <c r="L17" s="124"/>
      <c r="M17" s="109"/>
      <c r="N17" s="109"/>
      <c r="O17" s="109"/>
      <c r="P17" s="109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4"/>
    </row>
    <row r="18" spans="2:55" s="72" customFormat="1" ht="15.95" customHeight="1" x14ac:dyDescent="0.25">
      <c r="B18" s="17">
        <v>3</v>
      </c>
      <c r="C18" s="22" t="s">
        <v>20</v>
      </c>
      <c r="D18" s="22" t="s">
        <v>25</v>
      </c>
      <c r="E18" s="49" t="s">
        <v>26</v>
      </c>
      <c r="F18" s="35">
        <v>79.489000000000004</v>
      </c>
      <c r="G18" s="117" t="s">
        <v>14</v>
      </c>
      <c r="H18" s="8" t="s">
        <v>15</v>
      </c>
      <c r="I18" s="123" t="s">
        <v>190</v>
      </c>
      <c r="J18" s="124">
        <v>8</v>
      </c>
      <c r="K18" s="125">
        <f t="shared" si="1"/>
        <v>127.18</v>
      </c>
      <c r="L18" s="124"/>
      <c r="M18" s="109"/>
      <c r="N18" s="109"/>
      <c r="O18" s="109"/>
      <c r="P18" s="109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4"/>
    </row>
    <row r="19" spans="2:55" s="72" customFormat="1" ht="15.95" customHeight="1" x14ac:dyDescent="0.25">
      <c r="B19" s="21">
        <v>4</v>
      </c>
      <c r="C19" s="22" t="s">
        <v>20</v>
      </c>
      <c r="D19" s="22" t="s">
        <v>25</v>
      </c>
      <c r="E19" s="49" t="s">
        <v>27</v>
      </c>
      <c r="F19" s="35">
        <v>11.401999999999999</v>
      </c>
      <c r="G19" s="117" t="s">
        <v>14</v>
      </c>
      <c r="H19" s="8" t="s">
        <v>15</v>
      </c>
      <c r="I19" s="123" t="s">
        <v>190</v>
      </c>
      <c r="J19" s="124">
        <v>8</v>
      </c>
      <c r="K19" s="125">
        <f t="shared" si="1"/>
        <v>18.239999999999998</v>
      </c>
      <c r="L19" s="124"/>
      <c r="M19" s="109"/>
      <c r="N19" s="109"/>
      <c r="O19" s="109"/>
      <c r="P19" s="109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4"/>
    </row>
    <row r="20" spans="2:55" s="72" customFormat="1" ht="15.95" customHeight="1" x14ac:dyDescent="0.25">
      <c r="B20" s="17">
        <v>5</v>
      </c>
      <c r="C20" s="22" t="s">
        <v>20</v>
      </c>
      <c r="D20" s="22" t="s">
        <v>28</v>
      </c>
      <c r="E20" s="46" t="s">
        <v>29</v>
      </c>
      <c r="F20" s="36">
        <v>42.378</v>
      </c>
      <c r="G20" s="118" t="s">
        <v>14</v>
      </c>
      <c r="H20" s="8" t="s">
        <v>9</v>
      </c>
      <c r="I20" s="123" t="s">
        <v>190</v>
      </c>
      <c r="J20" s="124">
        <v>8</v>
      </c>
      <c r="K20" s="125">
        <f t="shared" si="1"/>
        <v>67.8</v>
      </c>
      <c r="L20" s="124"/>
      <c r="M20" s="109"/>
      <c r="N20" s="109"/>
      <c r="O20" s="109"/>
      <c r="P20" s="109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4"/>
    </row>
    <row r="21" spans="2:55" s="72" customFormat="1" ht="15.95" customHeight="1" x14ac:dyDescent="0.25">
      <c r="B21" s="21">
        <v>6</v>
      </c>
      <c r="C21" s="22" t="s">
        <v>20</v>
      </c>
      <c r="D21" s="22" t="s">
        <v>28</v>
      </c>
      <c r="E21" s="46" t="s">
        <v>30</v>
      </c>
      <c r="F21" s="36">
        <v>116.476</v>
      </c>
      <c r="G21" s="116" t="s">
        <v>14</v>
      </c>
      <c r="H21" s="8" t="s">
        <v>31</v>
      </c>
      <c r="I21" s="123" t="s">
        <v>190</v>
      </c>
      <c r="J21" s="124">
        <v>8</v>
      </c>
      <c r="K21" s="125">
        <f t="shared" si="1"/>
        <v>186.36</v>
      </c>
      <c r="L21" s="124"/>
      <c r="M21" s="109"/>
      <c r="N21" s="109"/>
      <c r="O21" s="109"/>
      <c r="P21" s="109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4"/>
    </row>
    <row r="22" spans="2:55" s="72" customFormat="1" ht="15.95" customHeight="1" x14ac:dyDescent="0.25">
      <c r="B22" s="17">
        <v>7</v>
      </c>
      <c r="C22" s="22" t="s">
        <v>20</v>
      </c>
      <c r="D22" s="22" t="s">
        <v>28</v>
      </c>
      <c r="E22" s="46" t="s">
        <v>32</v>
      </c>
      <c r="F22" s="36">
        <v>171.52199999999999</v>
      </c>
      <c r="G22" s="116" t="s">
        <v>14</v>
      </c>
      <c r="H22" s="8" t="s">
        <v>31</v>
      </c>
      <c r="I22" s="123" t="s">
        <v>190</v>
      </c>
      <c r="J22" s="124">
        <v>8</v>
      </c>
      <c r="K22" s="125">
        <f t="shared" si="1"/>
        <v>274.44</v>
      </c>
      <c r="L22" s="124"/>
      <c r="M22" s="109"/>
      <c r="N22" s="109"/>
      <c r="O22" s="109"/>
      <c r="P22" s="109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4"/>
    </row>
    <row r="23" spans="2:55" s="72" customFormat="1" ht="15.95" customHeight="1" x14ac:dyDescent="0.25">
      <c r="B23" s="21">
        <v>8</v>
      </c>
      <c r="C23" s="22" t="s">
        <v>20</v>
      </c>
      <c r="D23" s="22" t="s">
        <v>33</v>
      </c>
      <c r="E23" s="49" t="s">
        <v>34</v>
      </c>
      <c r="F23" s="35">
        <v>63.161999999999999</v>
      </c>
      <c r="G23" s="11" t="s">
        <v>14</v>
      </c>
      <c r="H23" s="8" t="s">
        <v>10</v>
      </c>
      <c r="I23" s="123" t="s">
        <v>190</v>
      </c>
      <c r="J23" s="124">
        <v>8</v>
      </c>
      <c r="K23" s="125">
        <f t="shared" si="1"/>
        <v>101.06</v>
      </c>
      <c r="L23" s="124"/>
      <c r="M23" s="109"/>
      <c r="N23" s="109"/>
      <c r="O23" s="109"/>
      <c r="P23" s="109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4"/>
    </row>
    <row r="24" spans="2:55" s="72" customFormat="1" ht="15.95" customHeight="1" x14ac:dyDescent="0.25">
      <c r="B24" s="17">
        <v>9</v>
      </c>
      <c r="C24" s="22" t="s">
        <v>20</v>
      </c>
      <c r="D24" s="22" t="s">
        <v>35</v>
      </c>
      <c r="E24" s="49" t="s">
        <v>36</v>
      </c>
      <c r="F24" s="35">
        <v>6.367</v>
      </c>
      <c r="G24" s="117" t="s">
        <v>14</v>
      </c>
      <c r="H24" s="8" t="s">
        <v>37</v>
      </c>
      <c r="I24" s="123" t="s">
        <v>190</v>
      </c>
      <c r="J24" s="124">
        <v>8</v>
      </c>
      <c r="K24" s="125">
        <f t="shared" si="1"/>
        <v>10.19</v>
      </c>
      <c r="L24" s="124"/>
      <c r="M24" s="109"/>
      <c r="N24" s="109"/>
      <c r="O24" s="109"/>
      <c r="P24" s="109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4"/>
    </row>
    <row r="25" spans="2:55" s="72" customFormat="1" ht="15.95" customHeight="1" x14ac:dyDescent="0.25">
      <c r="B25" s="130">
        <v>10</v>
      </c>
      <c r="C25" s="24" t="s">
        <v>20</v>
      </c>
      <c r="D25" s="24" t="s">
        <v>38</v>
      </c>
      <c r="E25" s="50" t="s">
        <v>39</v>
      </c>
      <c r="F25" s="131">
        <v>205.00299999999999</v>
      </c>
      <c r="G25" s="132" t="s">
        <v>14</v>
      </c>
      <c r="H25" s="10" t="s">
        <v>9</v>
      </c>
      <c r="I25" s="136" t="s">
        <v>190</v>
      </c>
      <c r="J25" s="138">
        <v>8</v>
      </c>
      <c r="K25" s="137">
        <f t="shared" si="1"/>
        <v>328</v>
      </c>
      <c r="L25" s="138"/>
      <c r="M25" s="109"/>
      <c r="N25" s="109"/>
      <c r="O25" s="109"/>
      <c r="P25" s="109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4"/>
    </row>
    <row r="26" spans="2:55" s="72" customFormat="1" ht="20.100000000000001" customHeight="1" x14ac:dyDescent="0.25">
      <c r="B26" s="11"/>
      <c r="C26" s="12" t="s">
        <v>7</v>
      </c>
      <c r="D26" s="13"/>
      <c r="E26" s="14" t="s">
        <v>174</v>
      </c>
      <c r="F26" s="15" t="s">
        <v>175</v>
      </c>
      <c r="G26" s="16"/>
      <c r="H26" s="148"/>
      <c r="I26" s="149"/>
      <c r="J26" s="149"/>
      <c r="K26" s="150"/>
      <c r="L26" s="151"/>
      <c r="M26" s="109"/>
      <c r="N26" s="109"/>
      <c r="O26" s="109"/>
      <c r="P26" s="109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4"/>
    </row>
    <row r="27" spans="2:55" s="72" customFormat="1" ht="15.95" customHeight="1" x14ac:dyDescent="0.25">
      <c r="B27" s="25">
        <v>1</v>
      </c>
      <c r="C27" s="18" t="s">
        <v>40</v>
      </c>
      <c r="D27" s="18" t="s">
        <v>41</v>
      </c>
      <c r="E27" s="51" t="s">
        <v>42</v>
      </c>
      <c r="F27" s="38">
        <v>15.617000000000001</v>
      </c>
      <c r="G27" s="119" t="s">
        <v>14</v>
      </c>
      <c r="H27" s="20" t="s">
        <v>15</v>
      </c>
      <c r="I27" s="139" t="s">
        <v>190</v>
      </c>
      <c r="J27" s="139">
        <v>7</v>
      </c>
      <c r="K27" s="140">
        <f t="shared" ref="K27:K39" si="2">ROUND(F27*J27*0.2,2)</f>
        <v>21.86</v>
      </c>
      <c r="L27" s="141"/>
      <c r="M27" s="109"/>
      <c r="N27" s="109"/>
      <c r="O27" s="109"/>
      <c r="P27" s="109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4"/>
    </row>
    <row r="28" spans="2:55" s="72" customFormat="1" ht="15.95" customHeight="1" x14ac:dyDescent="0.25">
      <c r="B28" s="5">
        <v>2</v>
      </c>
      <c r="C28" s="22" t="s">
        <v>40</v>
      </c>
      <c r="D28" s="27" t="s">
        <v>43</v>
      </c>
      <c r="E28" s="5" t="s">
        <v>44</v>
      </c>
      <c r="F28" s="39">
        <v>3.0009999999999999</v>
      </c>
      <c r="G28" s="120" t="s">
        <v>14</v>
      </c>
      <c r="H28" s="8" t="s">
        <v>9</v>
      </c>
      <c r="I28" s="123" t="s">
        <v>190</v>
      </c>
      <c r="J28" s="123">
        <v>7</v>
      </c>
      <c r="K28" s="125">
        <f t="shared" si="2"/>
        <v>4.2</v>
      </c>
      <c r="L28" s="124"/>
      <c r="M28" s="109"/>
      <c r="N28" s="109"/>
      <c r="O28" s="109"/>
      <c r="P28" s="109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4"/>
    </row>
    <row r="29" spans="2:55" s="72" customFormat="1" ht="15.95" customHeight="1" x14ac:dyDescent="0.25">
      <c r="B29" s="25">
        <v>3</v>
      </c>
      <c r="C29" s="22" t="s">
        <v>40</v>
      </c>
      <c r="D29" s="27" t="s">
        <v>43</v>
      </c>
      <c r="E29" s="5" t="s">
        <v>45</v>
      </c>
      <c r="F29" s="39">
        <v>2.9980000000000002</v>
      </c>
      <c r="G29" s="120" t="s">
        <v>14</v>
      </c>
      <c r="H29" s="8" t="s">
        <v>37</v>
      </c>
      <c r="I29" s="123" t="s">
        <v>190</v>
      </c>
      <c r="J29" s="123">
        <v>7</v>
      </c>
      <c r="K29" s="125">
        <f t="shared" si="2"/>
        <v>4.2</v>
      </c>
      <c r="L29" s="124"/>
      <c r="M29" s="109"/>
      <c r="N29" s="109"/>
      <c r="O29" s="109"/>
      <c r="P29" s="109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4"/>
    </row>
    <row r="30" spans="2:55" s="72" customFormat="1" ht="15.95" customHeight="1" x14ac:dyDescent="0.25">
      <c r="B30" s="5">
        <v>4</v>
      </c>
      <c r="C30" s="22" t="s">
        <v>40</v>
      </c>
      <c r="D30" s="27" t="s">
        <v>43</v>
      </c>
      <c r="E30" s="5" t="s">
        <v>46</v>
      </c>
      <c r="F30" s="39">
        <v>2</v>
      </c>
      <c r="G30" s="120" t="s">
        <v>14</v>
      </c>
      <c r="H30" s="8" t="s">
        <v>37</v>
      </c>
      <c r="I30" s="123" t="s">
        <v>190</v>
      </c>
      <c r="J30" s="123">
        <v>7</v>
      </c>
      <c r="K30" s="125">
        <f t="shared" si="2"/>
        <v>2.8</v>
      </c>
      <c r="L30" s="124"/>
      <c r="M30" s="109"/>
      <c r="N30" s="109"/>
      <c r="O30" s="109"/>
      <c r="P30" s="109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4"/>
    </row>
    <row r="31" spans="2:55" s="72" customFormat="1" ht="15.95" customHeight="1" x14ac:dyDescent="0.25">
      <c r="B31" s="25">
        <v>5</v>
      </c>
      <c r="C31" s="22" t="s">
        <v>40</v>
      </c>
      <c r="D31" s="27" t="s">
        <v>43</v>
      </c>
      <c r="E31" s="5" t="s">
        <v>47</v>
      </c>
      <c r="F31" s="39">
        <v>5</v>
      </c>
      <c r="G31" s="120" t="s">
        <v>14</v>
      </c>
      <c r="H31" s="8" t="s">
        <v>8</v>
      </c>
      <c r="I31" s="123" t="s">
        <v>190</v>
      </c>
      <c r="J31" s="123">
        <v>7</v>
      </c>
      <c r="K31" s="125">
        <f t="shared" si="2"/>
        <v>7</v>
      </c>
      <c r="L31" s="124"/>
      <c r="M31" s="109"/>
      <c r="N31" s="109"/>
      <c r="O31" s="109"/>
      <c r="P31" s="109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4"/>
    </row>
    <row r="32" spans="2:55" s="72" customFormat="1" ht="15.95" customHeight="1" x14ac:dyDescent="0.25">
      <c r="B32" s="5">
        <v>6</v>
      </c>
      <c r="C32" s="18" t="s">
        <v>40</v>
      </c>
      <c r="D32" s="28" t="s">
        <v>43</v>
      </c>
      <c r="E32" s="25" t="s">
        <v>48</v>
      </c>
      <c r="F32" s="38">
        <v>3.0019999999999998</v>
      </c>
      <c r="G32" s="121" t="s">
        <v>14</v>
      </c>
      <c r="H32" s="8" t="s">
        <v>8</v>
      </c>
      <c r="I32" s="123" t="s">
        <v>190</v>
      </c>
      <c r="J32" s="123">
        <v>7</v>
      </c>
      <c r="K32" s="125">
        <f t="shared" si="2"/>
        <v>4.2</v>
      </c>
      <c r="L32" s="124"/>
      <c r="M32" s="109"/>
      <c r="N32" s="109"/>
      <c r="O32" s="109"/>
      <c r="P32" s="109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4"/>
    </row>
    <row r="33" spans="2:55" s="72" customFormat="1" ht="15.95" customHeight="1" x14ac:dyDescent="0.25">
      <c r="B33" s="25">
        <v>7</v>
      </c>
      <c r="C33" s="22" t="s">
        <v>40</v>
      </c>
      <c r="D33" s="27" t="s">
        <v>43</v>
      </c>
      <c r="E33" s="5" t="s">
        <v>49</v>
      </c>
      <c r="F33" s="39">
        <v>3.996</v>
      </c>
      <c r="G33" s="120" t="s">
        <v>14</v>
      </c>
      <c r="H33" s="8" t="s">
        <v>8</v>
      </c>
      <c r="I33" s="123" t="s">
        <v>190</v>
      </c>
      <c r="J33" s="123">
        <v>7</v>
      </c>
      <c r="K33" s="125">
        <f t="shared" si="2"/>
        <v>5.59</v>
      </c>
      <c r="L33" s="124"/>
      <c r="M33" s="109"/>
      <c r="N33" s="109"/>
      <c r="O33" s="109"/>
      <c r="P33" s="109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4"/>
    </row>
    <row r="34" spans="2:55" s="72" customFormat="1" ht="15.95" customHeight="1" x14ac:dyDescent="0.25">
      <c r="B34" s="5">
        <v>8</v>
      </c>
      <c r="C34" s="22" t="s">
        <v>40</v>
      </c>
      <c r="D34" s="27" t="s">
        <v>43</v>
      </c>
      <c r="E34" s="5" t="s">
        <v>50</v>
      </c>
      <c r="F34" s="39">
        <v>0.999</v>
      </c>
      <c r="G34" s="120" t="s">
        <v>14</v>
      </c>
      <c r="H34" s="8" t="s">
        <v>15</v>
      </c>
      <c r="I34" s="123" t="s">
        <v>190</v>
      </c>
      <c r="J34" s="123">
        <v>7</v>
      </c>
      <c r="K34" s="125">
        <f t="shared" si="2"/>
        <v>1.4</v>
      </c>
      <c r="L34" s="124"/>
      <c r="M34" s="109"/>
      <c r="N34" s="109"/>
      <c r="O34" s="109"/>
      <c r="P34" s="109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4"/>
    </row>
    <row r="35" spans="2:55" s="72" customFormat="1" ht="15.95" customHeight="1" x14ac:dyDescent="0.25">
      <c r="B35" s="25">
        <v>9</v>
      </c>
      <c r="C35" s="22" t="s">
        <v>40</v>
      </c>
      <c r="D35" s="27" t="s">
        <v>43</v>
      </c>
      <c r="E35" s="5" t="s">
        <v>51</v>
      </c>
      <c r="F35" s="39">
        <v>1.0009999999999999</v>
      </c>
      <c r="G35" s="120" t="s">
        <v>14</v>
      </c>
      <c r="H35" s="8" t="s">
        <v>8</v>
      </c>
      <c r="I35" s="123" t="s">
        <v>190</v>
      </c>
      <c r="J35" s="123">
        <v>7</v>
      </c>
      <c r="K35" s="125">
        <f t="shared" si="2"/>
        <v>1.4</v>
      </c>
      <c r="L35" s="124"/>
      <c r="M35" s="109"/>
      <c r="N35" s="109"/>
      <c r="O35" s="109"/>
      <c r="P35" s="109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4"/>
    </row>
    <row r="36" spans="2:55" s="72" customFormat="1" ht="15.95" customHeight="1" x14ac:dyDescent="0.25">
      <c r="B36" s="5">
        <v>10</v>
      </c>
      <c r="C36" s="22" t="s">
        <v>40</v>
      </c>
      <c r="D36" s="27" t="s">
        <v>52</v>
      </c>
      <c r="E36" s="23" t="s">
        <v>53</v>
      </c>
      <c r="F36" s="40">
        <v>85.135999999999996</v>
      </c>
      <c r="G36" s="11" t="s">
        <v>14</v>
      </c>
      <c r="H36" s="8" t="s">
        <v>15</v>
      </c>
      <c r="I36" s="123" t="s">
        <v>190</v>
      </c>
      <c r="J36" s="123">
        <v>7</v>
      </c>
      <c r="K36" s="125">
        <f t="shared" si="2"/>
        <v>119.19</v>
      </c>
      <c r="L36" s="124"/>
      <c r="M36" s="109"/>
      <c r="N36" s="109"/>
      <c r="O36" s="109"/>
      <c r="P36" s="109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4"/>
    </row>
    <row r="37" spans="2:55" s="72" customFormat="1" ht="15.95" customHeight="1" x14ac:dyDescent="0.25">
      <c r="B37" s="25">
        <v>11</v>
      </c>
      <c r="C37" s="22" t="s">
        <v>40</v>
      </c>
      <c r="D37" s="27" t="s">
        <v>52</v>
      </c>
      <c r="E37" s="23" t="s">
        <v>54</v>
      </c>
      <c r="F37" s="40">
        <v>98.945999999999998</v>
      </c>
      <c r="G37" s="11" t="s">
        <v>14</v>
      </c>
      <c r="H37" s="8" t="s">
        <v>15</v>
      </c>
      <c r="I37" s="123" t="s">
        <v>190</v>
      </c>
      <c r="J37" s="123">
        <v>7</v>
      </c>
      <c r="K37" s="125">
        <f t="shared" si="2"/>
        <v>138.52000000000001</v>
      </c>
      <c r="L37" s="124"/>
      <c r="M37" s="109"/>
      <c r="N37" s="109"/>
      <c r="O37" s="109"/>
      <c r="P37" s="109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4"/>
    </row>
    <row r="38" spans="2:55" s="72" customFormat="1" ht="15.95" customHeight="1" x14ac:dyDescent="0.25">
      <c r="B38" s="5">
        <v>12</v>
      </c>
      <c r="C38" s="22" t="s">
        <v>40</v>
      </c>
      <c r="D38" s="27" t="s">
        <v>52</v>
      </c>
      <c r="E38" s="23" t="s">
        <v>55</v>
      </c>
      <c r="F38" s="40">
        <v>4.2169999999999996</v>
      </c>
      <c r="G38" s="11" t="s">
        <v>14</v>
      </c>
      <c r="H38" s="8" t="s">
        <v>8</v>
      </c>
      <c r="I38" s="123" t="s">
        <v>190</v>
      </c>
      <c r="J38" s="123">
        <v>7</v>
      </c>
      <c r="K38" s="125">
        <f t="shared" si="2"/>
        <v>5.9</v>
      </c>
      <c r="L38" s="124"/>
      <c r="M38" s="109"/>
      <c r="N38" s="109"/>
      <c r="O38" s="109"/>
      <c r="P38" s="109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4"/>
    </row>
    <row r="39" spans="2:55" s="72" customFormat="1" ht="15.95" customHeight="1" x14ac:dyDescent="0.25">
      <c r="B39" s="143">
        <v>13</v>
      </c>
      <c r="C39" s="24" t="s">
        <v>40</v>
      </c>
      <c r="D39" s="29" t="s">
        <v>56</v>
      </c>
      <c r="E39" s="50" t="s">
        <v>57</v>
      </c>
      <c r="F39" s="41">
        <v>5.2999999999999999E-2</v>
      </c>
      <c r="G39" s="115" t="s">
        <v>14</v>
      </c>
      <c r="H39" s="10" t="s">
        <v>15</v>
      </c>
      <c r="I39" s="136" t="s">
        <v>190</v>
      </c>
      <c r="J39" s="136">
        <v>7</v>
      </c>
      <c r="K39" s="137">
        <f t="shared" si="2"/>
        <v>7.0000000000000007E-2</v>
      </c>
      <c r="L39" s="138"/>
      <c r="M39" s="109"/>
      <c r="N39" s="109"/>
      <c r="O39" s="109"/>
      <c r="P39" s="109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4"/>
    </row>
    <row r="40" spans="2:55" s="72" customFormat="1" ht="20.100000000000001" customHeight="1" x14ac:dyDescent="0.25">
      <c r="B40" s="11"/>
      <c r="C40" s="12" t="s">
        <v>7</v>
      </c>
      <c r="D40" s="13"/>
      <c r="E40" s="14" t="s">
        <v>176</v>
      </c>
      <c r="F40" s="15" t="s">
        <v>177</v>
      </c>
      <c r="G40" s="16"/>
      <c r="H40" s="148"/>
      <c r="I40" s="149"/>
      <c r="J40" s="149"/>
      <c r="K40" s="150"/>
      <c r="L40" s="151"/>
      <c r="M40" s="109"/>
      <c r="N40" s="109"/>
      <c r="O40" s="109"/>
      <c r="P40" s="109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4"/>
    </row>
    <row r="41" spans="2:55" s="72" customFormat="1" ht="25.5" customHeight="1" x14ac:dyDescent="0.25">
      <c r="B41" s="25">
        <v>1</v>
      </c>
      <c r="C41" s="79" t="s">
        <v>58</v>
      </c>
      <c r="D41" s="79" t="s">
        <v>59</v>
      </c>
      <c r="E41" s="48" t="s">
        <v>60</v>
      </c>
      <c r="F41" s="34">
        <v>3</v>
      </c>
      <c r="G41" s="122" t="s">
        <v>61</v>
      </c>
      <c r="H41" s="26" t="s">
        <v>15</v>
      </c>
      <c r="I41" s="139" t="s">
        <v>190</v>
      </c>
      <c r="J41" s="141">
        <v>8</v>
      </c>
      <c r="K41" s="140">
        <f t="shared" ref="K41:K49" si="3">ROUND(F41*J41*0.2,2)</f>
        <v>4.8</v>
      </c>
      <c r="L41" s="141"/>
      <c r="M41" s="109"/>
      <c r="N41" s="109"/>
      <c r="O41" s="109"/>
      <c r="P41" s="109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4"/>
    </row>
    <row r="42" spans="2:55" s="72" customFormat="1" ht="15.95" customHeight="1" x14ac:dyDescent="0.25">
      <c r="B42" s="17">
        <v>2</v>
      </c>
      <c r="C42" s="22" t="s">
        <v>58</v>
      </c>
      <c r="D42" s="22" t="s">
        <v>58</v>
      </c>
      <c r="E42" s="19" t="s">
        <v>62</v>
      </c>
      <c r="F42" s="34">
        <v>27.37</v>
      </c>
      <c r="G42" s="122" t="s">
        <v>14</v>
      </c>
      <c r="H42" s="8" t="s">
        <v>31</v>
      </c>
      <c r="I42" s="123" t="s">
        <v>190</v>
      </c>
      <c r="J42" s="124">
        <v>8</v>
      </c>
      <c r="K42" s="125">
        <f t="shared" si="3"/>
        <v>43.79</v>
      </c>
      <c r="L42" s="124"/>
      <c r="M42" s="109"/>
      <c r="N42" s="109"/>
      <c r="O42" s="109"/>
      <c r="P42" s="109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4"/>
    </row>
    <row r="43" spans="2:55" s="72" customFormat="1" ht="15.95" customHeight="1" x14ac:dyDescent="0.25">
      <c r="B43" s="17">
        <v>3</v>
      </c>
      <c r="C43" s="22" t="s">
        <v>58</v>
      </c>
      <c r="D43" s="22" t="s">
        <v>58</v>
      </c>
      <c r="E43" s="23" t="s">
        <v>63</v>
      </c>
      <c r="F43" s="35">
        <v>15.577</v>
      </c>
      <c r="G43" s="117" t="s">
        <v>14</v>
      </c>
      <c r="H43" s="8" t="s">
        <v>9</v>
      </c>
      <c r="I43" s="123" t="s">
        <v>190</v>
      </c>
      <c r="J43" s="124">
        <v>8</v>
      </c>
      <c r="K43" s="125">
        <f t="shared" si="3"/>
        <v>24.92</v>
      </c>
      <c r="L43" s="124"/>
      <c r="M43" s="109"/>
      <c r="N43" s="109"/>
      <c r="O43" s="109"/>
      <c r="P43" s="109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4"/>
    </row>
    <row r="44" spans="2:55" s="72" customFormat="1" ht="15.95" customHeight="1" x14ac:dyDescent="0.25">
      <c r="B44" s="17">
        <v>4</v>
      </c>
      <c r="C44" s="22" t="s">
        <v>58</v>
      </c>
      <c r="D44" s="22" t="s">
        <v>58</v>
      </c>
      <c r="E44" s="23" t="s">
        <v>64</v>
      </c>
      <c r="F44" s="35">
        <v>9.2789999999999999</v>
      </c>
      <c r="G44" s="117" t="s">
        <v>14</v>
      </c>
      <c r="H44" s="8" t="s">
        <v>31</v>
      </c>
      <c r="I44" s="123" t="s">
        <v>190</v>
      </c>
      <c r="J44" s="124">
        <v>8</v>
      </c>
      <c r="K44" s="125">
        <f t="shared" si="3"/>
        <v>14.85</v>
      </c>
      <c r="L44" s="124"/>
      <c r="M44" s="109"/>
      <c r="N44" s="109"/>
      <c r="O44" s="109"/>
      <c r="P44" s="109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4"/>
    </row>
    <row r="45" spans="2:55" s="72" customFormat="1" ht="15.95" customHeight="1" x14ac:dyDescent="0.25">
      <c r="B45" s="17">
        <v>5</v>
      </c>
      <c r="C45" s="22" t="s">
        <v>58</v>
      </c>
      <c r="D45" s="22" t="s">
        <v>58</v>
      </c>
      <c r="E45" s="23" t="s">
        <v>65</v>
      </c>
      <c r="F45" s="35">
        <v>7.2519999999999998</v>
      </c>
      <c r="G45" s="117" t="s">
        <v>14</v>
      </c>
      <c r="H45" s="8" t="s">
        <v>9</v>
      </c>
      <c r="I45" s="123" t="s">
        <v>190</v>
      </c>
      <c r="J45" s="124">
        <v>8</v>
      </c>
      <c r="K45" s="125">
        <f t="shared" si="3"/>
        <v>11.6</v>
      </c>
      <c r="L45" s="124"/>
      <c r="M45" s="109"/>
      <c r="N45" s="109"/>
      <c r="O45" s="109"/>
      <c r="P45" s="109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4"/>
    </row>
    <row r="46" spans="2:55" s="72" customFormat="1" ht="15.95" customHeight="1" x14ac:dyDescent="0.25">
      <c r="B46" s="17">
        <v>6</v>
      </c>
      <c r="C46" s="22" t="s">
        <v>58</v>
      </c>
      <c r="D46" s="22" t="s">
        <v>66</v>
      </c>
      <c r="E46" s="23" t="s">
        <v>67</v>
      </c>
      <c r="F46" s="39">
        <v>64.134</v>
      </c>
      <c r="G46" s="117" t="s">
        <v>14</v>
      </c>
      <c r="H46" s="8" t="s">
        <v>68</v>
      </c>
      <c r="I46" s="123" t="s">
        <v>190</v>
      </c>
      <c r="J46" s="124">
        <v>8</v>
      </c>
      <c r="K46" s="125">
        <f t="shared" si="3"/>
        <v>102.61</v>
      </c>
      <c r="L46" s="124"/>
      <c r="M46" s="109"/>
      <c r="N46" s="109"/>
      <c r="O46" s="109"/>
      <c r="P46" s="109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4"/>
    </row>
    <row r="47" spans="2:55" s="72" customFormat="1" ht="15.95" customHeight="1" x14ac:dyDescent="0.25">
      <c r="B47" s="17">
        <v>7</v>
      </c>
      <c r="C47" s="22" t="s">
        <v>58</v>
      </c>
      <c r="D47" s="22" t="s">
        <v>66</v>
      </c>
      <c r="E47" s="23" t="s">
        <v>69</v>
      </c>
      <c r="F47" s="39">
        <v>80.313000000000002</v>
      </c>
      <c r="G47" s="117" t="s">
        <v>14</v>
      </c>
      <c r="H47" s="8" t="s">
        <v>68</v>
      </c>
      <c r="I47" s="123" t="s">
        <v>190</v>
      </c>
      <c r="J47" s="124">
        <v>8</v>
      </c>
      <c r="K47" s="125">
        <f t="shared" si="3"/>
        <v>128.5</v>
      </c>
      <c r="L47" s="124"/>
      <c r="M47" s="109"/>
      <c r="N47" s="109"/>
      <c r="O47" s="109"/>
      <c r="P47" s="109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4"/>
    </row>
    <row r="48" spans="2:55" s="72" customFormat="1" ht="15.95" customHeight="1" x14ac:dyDescent="0.25">
      <c r="B48" s="21">
        <v>8</v>
      </c>
      <c r="C48" s="22" t="s">
        <v>58</v>
      </c>
      <c r="D48" s="22" t="s">
        <v>66</v>
      </c>
      <c r="E48" s="23" t="s">
        <v>70</v>
      </c>
      <c r="F48" s="39">
        <v>83.028999999999996</v>
      </c>
      <c r="G48" s="117" t="s">
        <v>14</v>
      </c>
      <c r="H48" s="8" t="s">
        <v>15</v>
      </c>
      <c r="I48" s="123" t="s">
        <v>190</v>
      </c>
      <c r="J48" s="124">
        <v>8</v>
      </c>
      <c r="K48" s="125">
        <f t="shared" si="3"/>
        <v>132.85</v>
      </c>
      <c r="L48" s="124"/>
      <c r="M48" s="109"/>
      <c r="N48" s="109"/>
      <c r="O48" s="109"/>
      <c r="P48" s="109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4"/>
    </row>
    <row r="49" spans="2:55" s="72" customFormat="1" ht="15.95" customHeight="1" x14ac:dyDescent="0.25">
      <c r="B49" s="144">
        <v>9</v>
      </c>
      <c r="C49" s="24" t="s">
        <v>58</v>
      </c>
      <c r="D49" s="24" t="s">
        <v>71</v>
      </c>
      <c r="E49" s="145" t="s">
        <v>72</v>
      </c>
      <c r="F49" s="146">
        <v>44.003999999999998</v>
      </c>
      <c r="G49" s="147" t="s">
        <v>14</v>
      </c>
      <c r="H49" s="10" t="s">
        <v>37</v>
      </c>
      <c r="I49" s="136" t="s">
        <v>190</v>
      </c>
      <c r="J49" s="138">
        <v>8</v>
      </c>
      <c r="K49" s="137">
        <f t="shared" si="3"/>
        <v>70.41</v>
      </c>
      <c r="L49" s="138"/>
      <c r="M49" s="109"/>
      <c r="N49" s="109"/>
      <c r="O49" s="109"/>
      <c r="P49" s="109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4"/>
    </row>
    <row r="50" spans="2:55" s="72" customFormat="1" ht="20.100000000000001" customHeight="1" x14ac:dyDescent="0.25">
      <c r="B50" s="11"/>
      <c r="C50" s="12" t="s">
        <v>7</v>
      </c>
      <c r="D50" s="13"/>
      <c r="E50" s="14" t="s">
        <v>178</v>
      </c>
      <c r="F50" s="15" t="s">
        <v>179</v>
      </c>
      <c r="G50" s="16"/>
      <c r="H50" s="148"/>
      <c r="I50" s="149"/>
      <c r="J50" s="149"/>
      <c r="K50" s="150"/>
      <c r="L50" s="151"/>
      <c r="M50" s="109"/>
      <c r="N50" s="109"/>
      <c r="O50" s="109"/>
      <c r="P50" s="109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4"/>
    </row>
    <row r="51" spans="2:55" s="72" customFormat="1" ht="15.95" customHeight="1" x14ac:dyDescent="0.25">
      <c r="B51" s="25">
        <v>1</v>
      </c>
      <c r="C51" s="18" t="s">
        <v>73</v>
      </c>
      <c r="D51" s="18" t="s">
        <v>74</v>
      </c>
      <c r="E51" s="52" t="s">
        <v>75</v>
      </c>
      <c r="F51" s="38">
        <v>56.204999999999998</v>
      </c>
      <c r="G51" s="121" t="s">
        <v>14</v>
      </c>
      <c r="H51" s="20" t="s">
        <v>76</v>
      </c>
      <c r="I51" s="139" t="s">
        <v>190</v>
      </c>
      <c r="J51" s="141">
        <v>8</v>
      </c>
      <c r="K51" s="140">
        <f t="shared" ref="K51:K88" si="4">ROUND(F51*J51*0.2,2)</f>
        <v>89.93</v>
      </c>
      <c r="L51" s="141"/>
      <c r="M51" s="109"/>
      <c r="N51" s="109"/>
      <c r="O51" s="109"/>
      <c r="P51" s="109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4"/>
    </row>
    <row r="52" spans="2:55" s="72" customFormat="1" ht="15.95" customHeight="1" x14ac:dyDescent="0.25">
      <c r="B52" s="5">
        <v>2</v>
      </c>
      <c r="C52" s="22" t="s">
        <v>73</v>
      </c>
      <c r="D52" s="22" t="s">
        <v>74</v>
      </c>
      <c r="E52" s="45" t="s">
        <v>77</v>
      </c>
      <c r="F52" s="39">
        <v>168.267</v>
      </c>
      <c r="G52" s="11" t="s">
        <v>14</v>
      </c>
      <c r="H52" s="8" t="s">
        <v>76</v>
      </c>
      <c r="I52" s="123" t="s">
        <v>190</v>
      </c>
      <c r="J52" s="124">
        <v>8</v>
      </c>
      <c r="K52" s="125">
        <f t="shared" si="4"/>
        <v>269.23</v>
      </c>
      <c r="L52" s="124"/>
      <c r="M52" s="109"/>
      <c r="N52" s="109"/>
      <c r="O52" s="109"/>
      <c r="P52" s="109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4"/>
    </row>
    <row r="53" spans="2:55" s="72" customFormat="1" ht="15.95" customHeight="1" x14ac:dyDescent="0.25">
      <c r="B53" s="25">
        <v>3</v>
      </c>
      <c r="C53" s="22" t="s">
        <v>73</v>
      </c>
      <c r="D53" s="22" t="s">
        <v>74</v>
      </c>
      <c r="E53" s="45" t="s">
        <v>78</v>
      </c>
      <c r="F53" s="39">
        <v>96.072000000000003</v>
      </c>
      <c r="G53" s="11" t="s">
        <v>14</v>
      </c>
      <c r="H53" s="8" t="s">
        <v>76</v>
      </c>
      <c r="I53" s="123" t="s">
        <v>190</v>
      </c>
      <c r="J53" s="124">
        <v>8</v>
      </c>
      <c r="K53" s="125">
        <f t="shared" si="4"/>
        <v>153.72</v>
      </c>
      <c r="L53" s="124"/>
      <c r="M53" s="109"/>
      <c r="N53" s="109"/>
      <c r="O53" s="109"/>
      <c r="P53" s="109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4"/>
    </row>
    <row r="54" spans="2:55" s="72" customFormat="1" ht="15.95" customHeight="1" x14ac:dyDescent="0.25">
      <c r="B54" s="5">
        <v>4</v>
      </c>
      <c r="C54" s="22" t="s">
        <v>73</v>
      </c>
      <c r="D54" s="22" t="s">
        <v>74</v>
      </c>
      <c r="E54" s="45" t="s">
        <v>79</v>
      </c>
      <c r="F54" s="39">
        <v>196.465</v>
      </c>
      <c r="G54" s="11" t="s">
        <v>14</v>
      </c>
      <c r="H54" s="8" t="s">
        <v>15</v>
      </c>
      <c r="I54" s="123" t="s">
        <v>190</v>
      </c>
      <c r="J54" s="124">
        <v>8</v>
      </c>
      <c r="K54" s="125">
        <f t="shared" si="4"/>
        <v>314.33999999999997</v>
      </c>
      <c r="L54" s="124"/>
      <c r="M54" s="109"/>
      <c r="N54" s="109"/>
      <c r="O54" s="109"/>
      <c r="P54" s="109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4"/>
    </row>
    <row r="55" spans="2:55" s="72" customFormat="1" ht="15.95" customHeight="1" x14ac:dyDescent="0.25">
      <c r="B55" s="25">
        <v>5</v>
      </c>
      <c r="C55" s="22" t="s">
        <v>73</v>
      </c>
      <c r="D55" s="22" t="s">
        <v>80</v>
      </c>
      <c r="E55" s="45" t="s">
        <v>81</v>
      </c>
      <c r="F55" s="35">
        <v>27.094999999999999</v>
      </c>
      <c r="G55" s="11" t="s">
        <v>14</v>
      </c>
      <c r="H55" s="8" t="s">
        <v>37</v>
      </c>
      <c r="I55" s="123" t="s">
        <v>190</v>
      </c>
      <c r="J55" s="124">
        <v>8</v>
      </c>
      <c r="K55" s="125">
        <f t="shared" si="4"/>
        <v>43.35</v>
      </c>
      <c r="L55" s="124"/>
      <c r="M55" s="109"/>
      <c r="N55" s="109"/>
      <c r="O55" s="109"/>
      <c r="P55" s="109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4"/>
    </row>
    <row r="56" spans="2:55" s="72" customFormat="1" ht="15.95" customHeight="1" x14ac:dyDescent="0.25">
      <c r="B56" s="5">
        <v>6</v>
      </c>
      <c r="C56" s="22" t="s">
        <v>73</v>
      </c>
      <c r="D56" s="22" t="s">
        <v>82</v>
      </c>
      <c r="E56" s="44" t="s">
        <v>83</v>
      </c>
      <c r="F56" s="39">
        <v>22.282</v>
      </c>
      <c r="G56" s="11" t="s">
        <v>14</v>
      </c>
      <c r="H56" s="8" t="s">
        <v>84</v>
      </c>
      <c r="I56" s="123" t="s">
        <v>190</v>
      </c>
      <c r="J56" s="124">
        <v>8</v>
      </c>
      <c r="K56" s="125">
        <f t="shared" si="4"/>
        <v>35.65</v>
      </c>
      <c r="L56" s="124"/>
      <c r="M56" s="109"/>
      <c r="N56" s="109"/>
      <c r="O56" s="109"/>
      <c r="P56" s="109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4"/>
    </row>
    <row r="57" spans="2:55" s="72" customFormat="1" ht="15.95" customHeight="1" x14ac:dyDescent="0.25">
      <c r="B57" s="25">
        <v>7</v>
      </c>
      <c r="C57" s="22" t="s">
        <v>73</v>
      </c>
      <c r="D57" s="22" t="s">
        <v>82</v>
      </c>
      <c r="E57" s="44" t="s">
        <v>85</v>
      </c>
      <c r="F57" s="39">
        <v>59.548999999999999</v>
      </c>
      <c r="G57" s="11" t="s">
        <v>14</v>
      </c>
      <c r="H57" s="8" t="s">
        <v>15</v>
      </c>
      <c r="I57" s="123" t="s">
        <v>190</v>
      </c>
      <c r="J57" s="124">
        <v>8</v>
      </c>
      <c r="K57" s="125">
        <f t="shared" si="4"/>
        <v>95.28</v>
      </c>
      <c r="L57" s="124"/>
      <c r="M57" s="109"/>
      <c r="N57" s="109"/>
      <c r="O57" s="109"/>
      <c r="P57" s="109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4"/>
    </row>
    <row r="58" spans="2:55" s="72" customFormat="1" ht="15.95" customHeight="1" x14ac:dyDescent="0.25">
      <c r="B58" s="5">
        <v>8</v>
      </c>
      <c r="C58" s="22" t="s">
        <v>73</v>
      </c>
      <c r="D58" s="22" t="s">
        <v>82</v>
      </c>
      <c r="E58" s="44" t="s">
        <v>86</v>
      </c>
      <c r="F58" s="39">
        <v>167.04900000000001</v>
      </c>
      <c r="G58" s="11" t="s">
        <v>14</v>
      </c>
      <c r="H58" s="8" t="s">
        <v>15</v>
      </c>
      <c r="I58" s="123" t="s">
        <v>190</v>
      </c>
      <c r="J58" s="124">
        <v>8</v>
      </c>
      <c r="K58" s="125">
        <f t="shared" si="4"/>
        <v>267.27999999999997</v>
      </c>
      <c r="L58" s="124"/>
      <c r="M58" s="109"/>
      <c r="N58" s="109"/>
      <c r="O58" s="109"/>
      <c r="P58" s="109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4"/>
    </row>
    <row r="59" spans="2:55" s="72" customFormat="1" ht="15.95" customHeight="1" x14ac:dyDescent="0.25">
      <c r="B59" s="25">
        <v>9</v>
      </c>
      <c r="C59" s="22" t="s">
        <v>73</v>
      </c>
      <c r="D59" s="22" t="s">
        <v>82</v>
      </c>
      <c r="E59" s="44" t="s">
        <v>87</v>
      </c>
      <c r="F59" s="39">
        <v>52.005000000000003</v>
      </c>
      <c r="G59" s="11" t="s">
        <v>14</v>
      </c>
      <c r="H59" s="8" t="s">
        <v>84</v>
      </c>
      <c r="I59" s="123" t="s">
        <v>190</v>
      </c>
      <c r="J59" s="124">
        <v>8</v>
      </c>
      <c r="K59" s="125">
        <f t="shared" si="4"/>
        <v>83.21</v>
      </c>
      <c r="L59" s="124"/>
      <c r="M59" s="109"/>
      <c r="N59" s="109"/>
      <c r="O59" s="109"/>
      <c r="P59" s="109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4"/>
    </row>
    <row r="60" spans="2:55" s="72" customFormat="1" ht="15.95" customHeight="1" x14ac:dyDescent="0.25">
      <c r="B60" s="5">
        <v>10</v>
      </c>
      <c r="C60" s="22" t="s">
        <v>73</v>
      </c>
      <c r="D60" s="22" t="s">
        <v>82</v>
      </c>
      <c r="E60" s="44" t="s">
        <v>88</v>
      </c>
      <c r="F60" s="39">
        <v>93.887</v>
      </c>
      <c r="G60" s="11" t="s">
        <v>14</v>
      </c>
      <c r="H60" s="8" t="s">
        <v>15</v>
      </c>
      <c r="I60" s="123" t="s">
        <v>190</v>
      </c>
      <c r="J60" s="124">
        <v>8</v>
      </c>
      <c r="K60" s="125">
        <f t="shared" si="4"/>
        <v>150.22</v>
      </c>
      <c r="L60" s="124"/>
      <c r="M60" s="109"/>
      <c r="N60" s="109"/>
      <c r="O60" s="109"/>
      <c r="P60" s="109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4"/>
    </row>
    <row r="61" spans="2:55" s="72" customFormat="1" ht="15.95" customHeight="1" x14ac:dyDescent="0.25">
      <c r="B61" s="25">
        <v>11</v>
      </c>
      <c r="C61" s="22" t="s">
        <v>73</v>
      </c>
      <c r="D61" s="22" t="s">
        <v>82</v>
      </c>
      <c r="E61" s="45" t="s">
        <v>89</v>
      </c>
      <c r="F61" s="39">
        <v>55.960999999999999</v>
      </c>
      <c r="G61" s="11" t="s">
        <v>14</v>
      </c>
      <c r="H61" s="8" t="s">
        <v>84</v>
      </c>
      <c r="I61" s="123" t="s">
        <v>190</v>
      </c>
      <c r="J61" s="124">
        <v>8</v>
      </c>
      <c r="K61" s="125">
        <f t="shared" si="4"/>
        <v>89.54</v>
      </c>
      <c r="L61" s="124"/>
      <c r="M61" s="109"/>
      <c r="N61" s="109"/>
      <c r="O61" s="109"/>
      <c r="P61" s="109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4"/>
    </row>
    <row r="62" spans="2:55" s="72" customFormat="1" ht="15.95" customHeight="1" x14ac:dyDescent="0.25">
      <c r="B62" s="5">
        <v>12</v>
      </c>
      <c r="C62" s="22" t="s">
        <v>73</v>
      </c>
      <c r="D62" s="22" t="s">
        <v>82</v>
      </c>
      <c r="E62" s="44" t="s">
        <v>90</v>
      </c>
      <c r="F62" s="39">
        <v>21.265999999999998</v>
      </c>
      <c r="G62" s="11" t="s">
        <v>14</v>
      </c>
      <c r="H62" s="8" t="s">
        <v>84</v>
      </c>
      <c r="I62" s="123" t="s">
        <v>190</v>
      </c>
      <c r="J62" s="124">
        <v>8</v>
      </c>
      <c r="K62" s="125">
        <f t="shared" si="4"/>
        <v>34.03</v>
      </c>
      <c r="L62" s="124"/>
      <c r="M62" s="109"/>
      <c r="N62" s="109"/>
      <c r="O62" s="109"/>
      <c r="P62" s="109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4"/>
    </row>
    <row r="63" spans="2:55" s="72" customFormat="1" ht="15.95" customHeight="1" x14ac:dyDescent="0.25">
      <c r="B63" s="25">
        <v>13</v>
      </c>
      <c r="C63" s="22" t="s">
        <v>73</v>
      </c>
      <c r="D63" s="22" t="s">
        <v>82</v>
      </c>
      <c r="E63" s="44" t="s">
        <v>91</v>
      </c>
      <c r="F63" s="39">
        <v>47.908000000000001</v>
      </c>
      <c r="G63" s="11" t="s">
        <v>14</v>
      </c>
      <c r="H63" s="8" t="s">
        <v>84</v>
      </c>
      <c r="I63" s="123" t="s">
        <v>190</v>
      </c>
      <c r="J63" s="124">
        <v>8</v>
      </c>
      <c r="K63" s="125">
        <f t="shared" si="4"/>
        <v>76.650000000000006</v>
      </c>
      <c r="L63" s="124"/>
      <c r="M63" s="109"/>
      <c r="N63" s="109"/>
      <c r="O63" s="109"/>
      <c r="P63" s="109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4"/>
    </row>
    <row r="64" spans="2:55" s="72" customFormat="1" ht="15.95" customHeight="1" x14ac:dyDescent="0.25">
      <c r="B64" s="5">
        <v>14</v>
      </c>
      <c r="C64" s="22" t="s">
        <v>73</v>
      </c>
      <c r="D64" s="22" t="s">
        <v>82</v>
      </c>
      <c r="E64" s="44" t="s">
        <v>92</v>
      </c>
      <c r="F64" s="39">
        <v>23.75</v>
      </c>
      <c r="G64" s="11" t="s">
        <v>14</v>
      </c>
      <c r="H64" s="8" t="s">
        <v>84</v>
      </c>
      <c r="I64" s="123" t="s">
        <v>190</v>
      </c>
      <c r="J64" s="124">
        <v>8</v>
      </c>
      <c r="K64" s="125">
        <f t="shared" si="4"/>
        <v>38</v>
      </c>
      <c r="L64" s="124"/>
      <c r="M64" s="109"/>
      <c r="N64" s="109"/>
      <c r="O64" s="109"/>
      <c r="P64" s="109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4"/>
    </row>
    <row r="65" spans="2:55" s="72" customFormat="1" ht="15.95" customHeight="1" x14ac:dyDescent="0.25">
      <c r="B65" s="25">
        <v>15</v>
      </c>
      <c r="C65" s="22" t="s">
        <v>73</v>
      </c>
      <c r="D65" s="22" t="s">
        <v>82</v>
      </c>
      <c r="E65" s="44" t="s">
        <v>93</v>
      </c>
      <c r="F65" s="39">
        <v>28.027999999999999</v>
      </c>
      <c r="G65" s="11" t="s">
        <v>14</v>
      </c>
      <c r="H65" s="8" t="s">
        <v>84</v>
      </c>
      <c r="I65" s="123" t="s">
        <v>190</v>
      </c>
      <c r="J65" s="124">
        <v>8</v>
      </c>
      <c r="K65" s="125">
        <f t="shared" si="4"/>
        <v>44.84</v>
      </c>
      <c r="L65" s="124"/>
      <c r="M65" s="109"/>
      <c r="N65" s="109"/>
      <c r="O65" s="109"/>
      <c r="P65" s="109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4"/>
    </row>
    <row r="66" spans="2:55" s="72" customFormat="1" ht="15.95" customHeight="1" x14ac:dyDescent="0.25">
      <c r="B66" s="5">
        <v>16</v>
      </c>
      <c r="C66" s="22" t="s">
        <v>73</v>
      </c>
      <c r="D66" s="22" t="s">
        <v>82</v>
      </c>
      <c r="E66" s="44" t="s">
        <v>94</v>
      </c>
      <c r="F66" s="39">
        <v>2.3559999999999999</v>
      </c>
      <c r="G66" s="11" t="s">
        <v>14</v>
      </c>
      <c r="H66" s="8" t="s">
        <v>84</v>
      </c>
      <c r="I66" s="123" t="s">
        <v>190</v>
      </c>
      <c r="J66" s="124">
        <v>8</v>
      </c>
      <c r="K66" s="125">
        <f t="shared" si="4"/>
        <v>3.77</v>
      </c>
      <c r="L66" s="124"/>
      <c r="M66" s="109"/>
      <c r="N66" s="109"/>
      <c r="O66" s="109"/>
      <c r="P66" s="109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4"/>
    </row>
    <row r="67" spans="2:55" s="72" customFormat="1" ht="15.95" customHeight="1" x14ac:dyDescent="0.25">
      <c r="B67" s="25">
        <v>17</v>
      </c>
      <c r="C67" s="22" t="s">
        <v>73</v>
      </c>
      <c r="D67" s="22" t="s">
        <v>82</v>
      </c>
      <c r="E67" s="45" t="s">
        <v>95</v>
      </c>
      <c r="F67" s="39">
        <v>4.8280000000000003</v>
      </c>
      <c r="G67" s="11" t="s">
        <v>14</v>
      </c>
      <c r="H67" s="8" t="s">
        <v>84</v>
      </c>
      <c r="I67" s="123" t="s">
        <v>190</v>
      </c>
      <c r="J67" s="124">
        <v>8</v>
      </c>
      <c r="K67" s="125">
        <f t="shared" si="4"/>
        <v>7.72</v>
      </c>
      <c r="L67" s="124"/>
      <c r="M67" s="109"/>
      <c r="N67" s="109"/>
      <c r="O67" s="109"/>
      <c r="P67" s="109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4"/>
    </row>
    <row r="68" spans="2:55" s="72" customFormat="1" ht="15.95" customHeight="1" x14ac:dyDescent="0.25">
      <c r="B68" s="5">
        <v>18</v>
      </c>
      <c r="C68" s="22" t="s">
        <v>73</v>
      </c>
      <c r="D68" s="22" t="s">
        <v>82</v>
      </c>
      <c r="E68" s="45" t="s">
        <v>96</v>
      </c>
      <c r="F68" s="39">
        <v>0.67600000000000005</v>
      </c>
      <c r="G68" s="11" t="s">
        <v>14</v>
      </c>
      <c r="H68" s="8" t="s">
        <v>84</v>
      </c>
      <c r="I68" s="123" t="s">
        <v>190</v>
      </c>
      <c r="J68" s="124">
        <v>8</v>
      </c>
      <c r="K68" s="125">
        <f t="shared" si="4"/>
        <v>1.08</v>
      </c>
      <c r="L68" s="124"/>
      <c r="M68" s="109"/>
      <c r="N68" s="109"/>
      <c r="O68" s="109"/>
      <c r="P68" s="109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4"/>
    </row>
    <row r="69" spans="2:55" s="72" customFormat="1" ht="15.95" customHeight="1" x14ac:dyDescent="0.25">
      <c r="B69" s="25">
        <v>19</v>
      </c>
      <c r="C69" s="22" t="s">
        <v>73</v>
      </c>
      <c r="D69" s="22" t="s">
        <v>82</v>
      </c>
      <c r="E69" s="44" t="s">
        <v>97</v>
      </c>
      <c r="F69" s="39">
        <v>9.1020000000000003</v>
      </c>
      <c r="G69" s="11" t="s">
        <v>14</v>
      </c>
      <c r="H69" s="8" t="s">
        <v>84</v>
      </c>
      <c r="I69" s="123" t="s">
        <v>190</v>
      </c>
      <c r="J69" s="124">
        <v>8</v>
      </c>
      <c r="K69" s="125">
        <f t="shared" si="4"/>
        <v>14.56</v>
      </c>
      <c r="L69" s="124"/>
      <c r="M69" s="109"/>
      <c r="N69" s="109"/>
      <c r="O69" s="109"/>
      <c r="P69" s="109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4"/>
    </row>
    <row r="70" spans="2:55" s="72" customFormat="1" ht="15.95" customHeight="1" x14ac:dyDescent="0.25">
      <c r="B70" s="5">
        <v>20</v>
      </c>
      <c r="C70" s="22" t="s">
        <v>73</v>
      </c>
      <c r="D70" s="22" t="s">
        <v>82</v>
      </c>
      <c r="E70" s="44" t="s">
        <v>98</v>
      </c>
      <c r="F70" s="39">
        <v>51.378999999999998</v>
      </c>
      <c r="G70" s="11" t="s">
        <v>14</v>
      </c>
      <c r="H70" s="8" t="s">
        <v>84</v>
      </c>
      <c r="I70" s="123" t="s">
        <v>190</v>
      </c>
      <c r="J70" s="124">
        <v>8</v>
      </c>
      <c r="K70" s="125">
        <f t="shared" si="4"/>
        <v>82.21</v>
      </c>
      <c r="L70" s="124"/>
      <c r="M70" s="109"/>
      <c r="N70" s="109"/>
      <c r="O70" s="109"/>
      <c r="P70" s="109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4"/>
    </row>
    <row r="71" spans="2:55" s="72" customFormat="1" ht="15.95" customHeight="1" x14ac:dyDescent="0.25">
      <c r="B71" s="25">
        <v>21</v>
      </c>
      <c r="C71" s="22" t="s">
        <v>73</v>
      </c>
      <c r="D71" s="22" t="s">
        <v>99</v>
      </c>
      <c r="E71" s="44" t="s">
        <v>100</v>
      </c>
      <c r="F71" s="39">
        <v>52.103000000000002</v>
      </c>
      <c r="G71" s="11" t="s">
        <v>14</v>
      </c>
      <c r="H71" s="8" t="s">
        <v>37</v>
      </c>
      <c r="I71" s="123" t="s">
        <v>190</v>
      </c>
      <c r="J71" s="124">
        <v>8</v>
      </c>
      <c r="K71" s="125">
        <f t="shared" si="4"/>
        <v>83.36</v>
      </c>
      <c r="L71" s="124"/>
      <c r="M71" s="109"/>
      <c r="N71" s="109"/>
      <c r="O71" s="109"/>
      <c r="P71" s="109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4"/>
    </row>
    <row r="72" spans="2:55" s="72" customFormat="1" ht="25.5" customHeight="1" x14ac:dyDescent="0.25">
      <c r="B72" s="5">
        <v>22</v>
      </c>
      <c r="C72" s="6" t="s">
        <v>73</v>
      </c>
      <c r="D72" s="6" t="s">
        <v>101</v>
      </c>
      <c r="E72" s="44" t="s">
        <v>102</v>
      </c>
      <c r="F72" s="39">
        <v>2.5419999999999998</v>
      </c>
      <c r="G72" s="117" t="s">
        <v>103</v>
      </c>
      <c r="H72" s="7" t="s">
        <v>15</v>
      </c>
      <c r="I72" s="123" t="s">
        <v>190</v>
      </c>
      <c r="J72" s="124">
        <v>8</v>
      </c>
      <c r="K72" s="125">
        <f t="shared" si="4"/>
        <v>4.07</v>
      </c>
      <c r="L72" s="124"/>
      <c r="M72" s="109"/>
      <c r="N72" s="109"/>
      <c r="O72" s="109"/>
      <c r="P72" s="109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4"/>
    </row>
    <row r="73" spans="2:55" s="72" customFormat="1" ht="15.95" customHeight="1" x14ac:dyDescent="0.25">
      <c r="B73" s="25">
        <v>23</v>
      </c>
      <c r="C73" s="22" t="s">
        <v>73</v>
      </c>
      <c r="D73" s="22" t="s">
        <v>104</v>
      </c>
      <c r="E73" s="44" t="s">
        <v>105</v>
      </c>
      <c r="F73" s="39">
        <v>95.012</v>
      </c>
      <c r="G73" s="11" t="s">
        <v>14</v>
      </c>
      <c r="H73" s="8" t="s">
        <v>31</v>
      </c>
      <c r="I73" s="123" t="s">
        <v>190</v>
      </c>
      <c r="J73" s="124">
        <v>8</v>
      </c>
      <c r="K73" s="125">
        <f t="shared" si="4"/>
        <v>152.02000000000001</v>
      </c>
      <c r="L73" s="124"/>
      <c r="M73" s="109"/>
      <c r="N73" s="109"/>
      <c r="O73" s="109"/>
      <c r="P73" s="109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4"/>
    </row>
    <row r="74" spans="2:55" s="72" customFormat="1" ht="15.95" customHeight="1" x14ac:dyDescent="0.25">
      <c r="B74" s="5">
        <v>24</v>
      </c>
      <c r="C74" s="22" t="s">
        <v>73</v>
      </c>
      <c r="D74" s="22" t="s">
        <v>73</v>
      </c>
      <c r="E74" s="49" t="s">
        <v>106</v>
      </c>
      <c r="F74" s="35">
        <v>15.904999999999999</v>
      </c>
      <c r="G74" s="117" t="s">
        <v>14</v>
      </c>
      <c r="H74" s="8" t="s">
        <v>9</v>
      </c>
      <c r="I74" s="123" t="s">
        <v>190</v>
      </c>
      <c r="J74" s="124">
        <v>8</v>
      </c>
      <c r="K74" s="125">
        <f t="shared" si="4"/>
        <v>25.45</v>
      </c>
      <c r="L74" s="124"/>
      <c r="M74" s="109"/>
      <c r="N74" s="109"/>
      <c r="O74" s="109"/>
      <c r="P74" s="109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4"/>
    </row>
    <row r="75" spans="2:55" s="72" customFormat="1" ht="15.95" customHeight="1" x14ac:dyDescent="0.25">
      <c r="B75" s="25">
        <v>25</v>
      </c>
      <c r="C75" s="22" t="s">
        <v>73</v>
      </c>
      <c r="D75" s="22" t="s">
        <v>73</v>
      </c>
      <c r="E75" s="53" t="s">
        <v>107</v>
      </c>
      <c r="F75" s="42">
        <v>52.125</v>
      </c>
      <c r="G75" s="117" t="s">
        <v>14</v>
      </c>
      <c r="H75" s="8" t="s">
        <v>37</v>
      </c>
      <c r="I75" s="123" t="s">
        <v>190</v>
      </c>
      <c r="J75" s="124">
        <v>8</v>
      </c>
      <c r="K75" s="125">
        <f t="shared" si="4"/>
        <v>83.4</v>
      </c>
      <c r="L75" s="124"/>
      <c r="M75" s="109"/>
      <c r="N75" s="109"/>
      <c r="O75" s="109"/>
      <c r="P75" s="109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4"/>
    </row>
    <row r="76" spans="2:55" s="72" customFormat="1" ht="15.95" customHeight="1" x14ac:dyDescent="0.25">
      <c r="B76" s="5">
        <v>26</v>
      </c>
      <c r="C76" s="22" t="s">
        <v>73</v>
      </c>
      <c r="D76" s="22" t="s">
        <v>108</v>
      </c>
      <c r="E76" s="44" t="s">
        <v>109</v>
      </c>
      <c r="F76" s="35">
        <v>233.958</v>
      </c>
      <c r="G76" s="11" t="s">
        <v>14</v>
      </c>
      <c r="H76" s="8" t="s">
        <v>10</v>
      </c>
      <c r="I76" s="123" t="s">
        <v>190</v>
      </c>
      <c r="J76" s="124">
        <v>8</v>
      </c>
      <c r="K76" s="125">
        <f t="shared" si="4"/>
        <v>374.33</v>
      </c>
      <c r="L76" s="124"/>
      <c r="M76" s="109"/>
      <c r="N76" s="109"/>
      <c r="O76" s="109"/>
      <c r="P76" s="109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4"/>
    </row>
    <row r="77" spans="2:55" s="72" customFormat="1" ht="15.95" customHeight="1" x14ac:dyDescent="0.25">
      <c r="B77" s="25">
        <v>27</v>
      </c>
      <c r="C77" s="22" t="s">
        <v>73</v>
      </c>
      <c r="D77" s="22" t="s">
        <v>108</v>
      </c>
      <c r="E77" s="44" t="s">
        <v>110</v>
      </c>
      <c r="F77" s="35">
        <v>104.268</v>
      </c>
      <c r="G77" s="11" t="s">
        <v>14</v>
      </c>
      <c r="H77" s="8" t="s">
        <v>76</v>
      </c>
      <c r="I77" s="123" t="s">
        <v>190</v>
      </c>
      <c r="J77" s="124">
        <v>8</v>
      </c>
      <c r="K77" s="125">
        <f t="shared" si="4"/>
        <v>166.83</v>
      </c>
      <c r="L77" s="124"/>
      <c r="M77" s="109"/>
      <c r="N77" s="109"/>
      <c r="O77" s="109"/>
      <c r="P77" s="109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4"/>
    </row>
    <row r="78" spans="2:55" s="72" customFormat="1" ht="15.95" customHeight="1" x14ac:dyDescent="0.25">
      <c r="B78" s="5">
        <v>28</v>
      </c>
      <c r="C78" s="22" t="s">
        <v>73</v>
      </c>
      <c r="D78" s="22" t="s">
        <v>108</v>
      </c>
      <c r="E78" s="44" t="s">
        <v>111</v>
      </c>
      <c r="F78" s="35">
        <v>78.106999999999999</v>
      </c>
      <c r="G78" s="11" t="s">
        <v>14</v>
      </c>
      <c r="H78" s="8" t="s">
        <v>37</v>
      </c>
      <c r="I78" s="123" t="s">
        <v>190</v>
      </c>
      <c r="J78" s="124">
        <v>8</v>
      </c>
      <c r="K78" s="125">
        <f t="shared" si="4"/>
        <v>124.97</v>
      </c>
      <c r="L78" s="124"/>
      <c r="M78" s="109"/>
      <c r="N78" s="109"/>
      <c r="O78" s="109"/>
      <c r="P78" s="109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4"/>
    </row>
    <row r="79" spans="2:55" s="72" customFormat="1" ht="15.95" customHeight="1" x14ac:dyDescent="0.25">
      <c r="B79" s="25">
        <v>29</v>
      </c>
      <c r="C79" s="22" t="s">
        <v>73</v>
      </c>
      <c r="D79" s="22" t="s">
        <v>108</v>
      </c>
      <c r="E79" s="44" t="s">
        <v>112</v>
      </c>
      <c r="F79" s="35">
        <v>73.531999999999996</v>
      </c>
      <c r="G79" s="11" t="s">
        <v>14</v>
      </c>
      <c r="H79" s="8" t="s">
        <v>15</v>
      </c>
      <c r="I79" s="123" t="s">
        <v>190</v>
      </c>
      <c r="J79" s="124">
        <v>8</v>
      </c>
      <c r="K79" s="125">
        <f t="shared" si="4"/>
        <v>117.65</v>
      </c>
      <c r="L79" s="124"/>
      <c r="M79" s="109"/>
      <c r="N79" s="109"/>
      <c r="O79" s="109"/>
      <c r="P79" s="109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4"/>
    </row>
    <row r="80" spans="2:55" s="72" customFormat="1" ht="15.95" customHeight="1" x14ac:dyDescent="0.25">
      <c r="B80" s="5">
        <v>30</v>
      </c>
      <c r="C80" s="22" t="s">
        <v>73</v>
      </c>
      <c r="D80" s="22" t="s">
        <v>108</v>
      </c>
      <c r="E80" s="44" t="s">
        <v>113</v>
      </c>
      <c r="F80" s="35">
        <v>25.649000000000001</v>
      </c>
      <c r="G80" s="11" t="s">
        <v>14</v>
      </c>
      <c r="H80" s="8" t="s">
        <v>9</v>
      </c>
      <c r="I80" s="123" t="s">
        <v>190</v>
      </c>
      <c r="J80" s="124">
        <v>8</v>
      </c>
      <c r="K80" s="125">
        <f t="shared" si="4"/>
        <v>41.04</v>
      </c>
      <c r="L80" s="124"/>
      <c r="M80" s="109"/>
      <c r="N80" s="109"/>
      <c r="O80" s="109"/>
      <c r="P80" s="109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4"/>
    </row>
    <row r="81" spans="2:55" s="72" customFormat="1" ht="15.95" customHeight="1" x14ac:dyDescent="0.25">
      <c r="B81" s="25">
        <v>31</v>
      </c>
      <c r="C81" s="22" t="s">
        <v>73</v>
      </c>
      <c r="D81" s="22" t="s">
        <v>108</v>
      </c>
      <c r="E81" s="44" t="s">
        <v>114</v>
      </c>
      <c r="F81" s="35">
        <v>18.306999999999999</v>
      </c>
      <c r="G81" s="11" t="s">
        <v>14</v>
      </c>
      <c r="H81" s="8" t="s">
        <v>10</v>
      </c>
      <c r="I81" s="123" t="s">
        <v>190</v>
      </c>
      <c r="J81" s="124">
        <v>8</v>
      </c>
      <c r="K81" s="125">
        <f t="shared" si="4"/>
        <v>29.29</v>
      </c>
      <c r="L81" s="124"/>
      <c r="M81" s="109"/>
      <c r="N81" s="109"/>
      <c r="O81" s="109"/>
      <c r="P81" s="109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4"/>
    </row>
    <row r="82" spans="2:55" s="72" customFormat="1" ht="15.95" customHeight="1" x14ac:dyDescent="0.25">
      <c r="B82" s="5">
        <v>32</v>
      </c>
      <c r="C82" s="22" t="s">
        <v>73</v>
      </c>
      <c r="D82" s="22" t="s">
        <v>115</v>
      </c>
      <c r="E82" s="44" t="s">
        <v>116</v>
      </c>
      <c r="F82" s="39">
        <v>119.1</v>
      </c>
      <c r="G82" s="11" t="s">
        <v>14</v>
      </c>
      <c r="H82" s="8" t="s">
        <v>76</v>
      </c>
      <c r="I82" s="123" t="s">
        <v>190</v>
      </c>
      <c r="J82" s="124">
        <v>8</v>
      </c>
      <c r="K82" s="125">
        <f t="shared" si="4"/>
        <v>190.56</v>
      </c>
      <c r="L82" s="124"/>
      <c r="M82" s="109"/>
      <c r="N82" s="109"/>
      <c r="O82" s="109"/>
      <c r="P82" s="109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4"/>
    </row>
    <row r="83" spans="2:55" s="72" customFormat="1" ht="15.95" customHeight="1" x14ac:dyDescent="0.25">
      <c r="B83" s="25">
        <v>33</v>
      </c>
      <c r="C83" s="22" t="s">
        <v>73</v>
      </c>
      <c r="D83" s="22" t="s">
        <v>115</v>
      </c>
      <c r="E83" s="44" t="s">
        <v>117</v>
      </c>
      <c r="F83" s="39">
        <v>287.17899999999997</v>
      </c>
      <c r="G83" s="11" t="s">
        <v>14</v>
      </c>
      <c r="H83" s="8" t="s">
        <v>76</v>
      </c>
      <c r="I83" s="123" t="s">
        <v>190</v>
      </c>
      <c r="J83" s="124">
        <v>8</v>
      </c>
      <c r="K83" s="125">
        <f t="shared" si="4"/>
        <v>459.49</v>
      </c>
      <c r="L83" s="124"/>
      <c r="M83" s="109"/>
      <c r="N83" s="109"/>
      <c r="O83" s="109"/>
      <c r="P83" s="109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4"/>
    </row>
    <row r="84" spans="2:55" s="72" customFormat="1" ht="15.95" customHeight="1" x14ac:dyDescent="0.25">
      <c r="B84" s="5">
        <v>34</v>
      </c>
      <c r="C84" s="22" t="s">
        <v>73</v>
      </c>
      <c r="D84" s="22" t="s">
        <v>115</v>
      </c>
      <c r="E84" s="44" t="s">
        <v>118</v>
      </c>
      <c r="F84" s="39">
        <v>45.43</v>
      </c>
      <c r="G84" s="120" t="s">
        <v>14</v>
      </c>
      <c r="H84" s="8" t="s">
        <v>15</v>
      </c>
      <c r="I84" s="123" t="s">
        <v>190</v>
      </c>
      <c r="J84" s="124">
        <v>8</v>
      </c>
      <c r="K84" s="125">
        <f t="shared" si="4"/>
        <v>72.69</v>
      </c>
      <c r="L84" s="124"/>
      <c r="M84" s="109"/>
      <c r="N84" s="109"/>
      <c r="O84" s="109"/>
      <c r="P84" s="109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4"/>
    </row>
    <row r="85" spans="2:55" s="72" customFormat="1" ht="15.95" customHeight="1" x14ac:dyDescent="0.25">
      <c r="B85" s="25">
        <v>35</v>
      </c>
      <c r="C85" s="22" t="s">
        <v>73</v>
      </c>
      <c r="D85" s="22" t="s">
        <v>115</v>
      </c>
      <c r="E85" s="44" t="s">
        <v>119</v>
      </c>
      <c r="F85" s="39">
        <v>92.938000000000002</v>
      </c>
      <c r="G85" s="11" t="s">
        <v>14</v>
      </c>
      <c r="H85" s="8" t="s">
        <v>15</v>
      </c>
      <c r="I85" s="123" t="s">
        <v>190</v>
      </c>
      <c r="J85" s="124">
        <v>8</v>
      </c>
      <c r="K85" s="125">
        <f t="shared" si="4"/>
        <v>148.69999999999999</v>
      </c>
      <c r="L85" s="124"/>
      <c r="M85" s="109"/>
      <c r="N85" s="109"/>
      <c r="O85" s="109"/>
      <c r="P85" s="109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4"/>
    </row>
    <row r="86" spans="2:55" s="72" customFormat="1" ht="15.95" customHeight="1" x14ac:dyDescent="0.25">
      <c r="B86" s="5">
        <v>36</v>
      </c>
      <c r="C86" s="22" t="s">
        <v>73</v>
      </c>
      <c r="D86" s="22" t="s">
        <v>115</v>
      </c>
      <c r="E86" s="44" t="s">
        <v>120</v>
      </c>
      <c r="F86" s="39">
        <v>147.9</v>
      </c>
      <c r="G86" s="11" t="s">
        <v>14</v>
      </c>
      <c r="H86" s="8" t="s">
        <v>15</v>
      </c>
      <c r="I86" s="123" t="s">
        <v>190</v>
      </c>
      <c r="J86" s="124">
        <v>8</v>
      </c>
      <c r="K86" s="125">
        <f t="shared" si="4"/>
        <v>236.64</v>
      </c>
      <c r="L86" s="124"/>
      <c r="M86" s="109"/>
      <c r="N86" s="109"/>
      <c r="O86" s="109"/>
      <c r="P86" s="109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4"/>
    </row>
    <row r="87" spans="2:55" s="72" customFormat="1" ht="15.95" customHeight="1" x14ac:dyDescent="0.25">
      <c r="B87" s="25">
        <v>37</v>
      </c>
      <c r="C87" s="22" t="s">
        <v>73</v>
      </c>
      <c r="D87" s="22" t="s">
        <v>115</v>
      </c>
      <c r="E87" s="44" t="s">
        <v>121</v>
      </c>
      <c r="F87" s="39">
        <v>33.334000000000003</v>
      </c>
      <c r="G87" s="11" t="s">
        <v>14</v>
      </c>
      <c r="H87" s="8" t="s">
        <v>37</v>
      </c>
      <c r="I87" s="123" t="s">
        <v>190</v>
      </c>
      <c r="J87" s="124">
        <v>8</v>
      </c>
      <c r="K87" s="125">
        <f t="shared" si="4"/>
        <v>53.33</v>
      </c>
      <c r="L87" s="124"/>
      <c r="M87" s="109"/>
      <c r="N87" s="109"/>
      <c r="O87" s="109"/>
      <c r="P87" s="109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4"/>
    </row>
    <row r="88" spans="2:55" s="72" customFormat="1" ht="15.95" customHeight="1" x14ac:dyDescent="0.25">
      <c r="B88" s="142">
        <v>38</v>
      </c>
      <c r="C88" s="24" t="s">
        <v>73</v>
      </c>
      <c r="D88" s="24" t="s">
        <v>115</v>
      </c>
      <c r="E88" s="54" t="s">
        <v>122</v>
      </c>
      <c r="F88" s="43">
        <v>26.05</v>
      </c>
      <c r="G88" s="115" t="s">
        <v>14</v>
      </c>
      <c r="H88" s="10" t="s">
        <v>37</v>
      </c>
      <c r="I88" s="136" t="s">
        <v>190</v>
      </c>
      <c r="J88" s="138">
        <v>8</v>
      </c>
      <c r="K88" s="137">
        <f t="shared" si="4"/>
        <v>41.68</v>
      </c>
      <c r="L88" s="138"/>
      <c r="M88" s="109"/>
      <c r="N88" s="109"/>
      <c r="O88" s="109"/>
      <c r="P88" s="109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4"/>
    </row>
    <row r="89" spans="2:55" s="72" customFormat="1" ht="20.100000000000001" customHeight="1" x14ac:dyDescent="0.25">
      <c r="B89" s="11"/>
      <c r="C89" s="12" t="s">
        <v>7</v>
      </c>
      <c r="D89" s="13"/>
      <c r="E89" s="14" t="s">
        <v>180</v>
      </c>
      <c r="F89" s="15" t="s">
        <v>181</v>
      </c>
      <c r="G89" s="16"/>
      <c r="H89" s="148"/>
      <c r="I89" s="149"/>
      <c r="J89" s="149"/>
      <c r="K89" s="150"/>
      <c r="L89" s="151"/>
      <c r="M89" s="109"/>
      <c r="N89" s="109"/>
      <c r="O89" s="109"/>
      <c r="P89" s="109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4"/>
    </row>
    <row r="90" spans="2:55" s="72" customFormat="1" ht="15.95" customHeight="1" x14ac:dyDescent="0.25">
      <c r="B90" s="30">
        <v>1</v>
      </c>
      <c r="C90" s="31" t="s">
        <v>123</v>
      </c>
      <c r="D90" s="31" t="s">
        <v>124</v>
      </c>
      <c r="E90" s="19" t="s">
        <v>125</v>
      </c>
      <c r="F90" s="38">
        <v>3.0030000000000001</v>
      </c>
      <c r="G90" s="122" t="s">
        <v>14</v>
      </c>
      <c r="H90" s="20" t="s">
        <v>10</v>
      </c>
      <c r="I90" s="139" t="s">
        <v>190</v>
      </c>
      <c r="J90" s="139">
        <v>7</v>
      </c>
      <c r="K90" s="140">
        <f t="shared" ref="K90:K98" si="5">ROUND(F90*J90*0.2,2)</f>
        <v>4.2</v>
      </c>
      <c r="L90" s="141"/>
      <c r="M90" s="109"/>
      <c r="N90" s="109"/>
      <c r="O90" s="109"/>
      <c r="P90" s="109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4"/>
    </row>
    <row r="91" spans="2:55" s="72" customFormat="1" ht="15.95" customHeight="1" x14ac:dyDescent="0.25">
      <c r="B91" s="32">
        <v>2</v>
      </c>
      <c r="C91" s="33" t="s">
        <v>123</v>
      </c>
      <c r="D91" s="33" t="s">
        <v>124</v>
      </c>
      <c r="E91" s="23" t="s">
        <v>126</v>
      </c>
      <c r="F91" s="39">
        <v>3</v>
      </c>
      <c r="G91" s="117" t="s">
        <v>14</v>
      </c>
      <c r="H91" s="8" t="s">
        <v>10</v>
      </c>
      <c r="I91" s="123" t="s">
        <v>190</v>
      </c>
      <c r="J91" s="123">
        <v>7</v>
      </c>
      <c r="K91" s="125">
        <f t="shared" si="5"/>
        <v>4.2</v>
      </c>
      <c r="L91" s="124"/>
      <c r="M91" s="109"/>
      <c r="N91" s="109"/>
      <c r="O91" s="109"/>
      <c r="P91" s="109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4"/>
    </row>
    <row r="92" spans="2:55" s="72" customFormat="1" ht="15.95" customHeight="1" x14ac:dyDescent="0.25">
      <c r="B92" s="30">
        <v>3</v>
      </c>
      <c r="C92" s="33" t="s">
        <v>123</v>
      </c>
      <c r="D92" s="33" t="s">
        <v>124</v>
      </c>
      <c r="E92" s="23" t="s">
        <v>127</v>
      </c>
      <c r="F92" s="39">
        <v>2.9969999999999999</v>
      </c>
      <c r="G92" s="117" t="s">
        <v>14</v>
      </c>
      <c r="H92" s="8" t="s">
        <v>10</v>
      </c>
      <c r="I92" s="123" t="s">
        <v>190</v>
      </c>
      <c r="J92" s="123">
        <v>7</v>
      </c>
      <c r="K92" s="125">
        <f t="shared" si="5"/>
        <v>4.2</v>
      </c>
      <c r="L92" s="124"/>
      <c r="M92" s="109"/>
      <c r="N92" s="109"/>
      <c r="O92" s="109"/>
      <c r="P92" s="109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4"/>
    </row>
    <row r="93" spans="2:55" s="72" customFormat="1" ht="15.95" customHeight="1" x14ac:dyDescent="0.25">
      <c r="B93" s="32">
        <v>4</v>
      </c>
      <c r="C93" s="33" t="s">
        <v>123</v>
      </c>
      <c r="D93" s="33" t="s">
        <v>124</v>
      </c>
      <c r="E93" s="23" t="s">
        <v>128</v>
      </c>
      <c r="F93" s="39">
        <v>3</v>
      </c>
      <c r="G93" s="117" t="s">
        <v>14</v>
      </c>
      <c r="H93" s="8" t="s">
        <v>31</v>
      </c>
      <c r="I93" s="123" t="s">
        <v>190</v>
      </c>
      <c r="J93" s="123">
        <v>7</v>
      </c>
      <c r="K93" s="125">
        <f t="shared" si="5"/>
        <v>4.2</v>
      </c>
      <c r="L93" s="124"/>
      <c r="M93" s="109"/>
      <c r="N93" s="109"/>
      <c r="O93" s="109"/>
      <c r="P93" s="109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4"/>
    </row>
    <row r="94" spans="2:55" s="72" customFormat="1" ht="15.95" customHeight="1" x14ac:dyDescent="0.25">
      <c r="B94" s="30">
        <v>5</v>
      </c>
      <c r="C94" s="33" t="s">
        <v>123</v>
      </c>
      <c r="D94" s="33" t="s">
        <v>124</v>
      </c>
      <c r="E94" s="23" t="s">
        <v>129</v>
      </c>
      <c r="F94" s="39">
        <v>2.9980000000000002</v>
      </c>
      <c r="G94" s="117" t="s">
        <v>14</v>
      </c>
      <c r="H94" s="8" t="s">
        <v>37</v>
      </c>
      <c r="I94" s="123" t="s">
        <v>190</v>
      </c>
      <c r="J94" s="123">
        <v>7</v>
      </c>
      <c r="K94" s="125">
        <f t="shared" si="5"/>
        <v>4.2</v>
      </c>
      <c r="L94" s="124"/>
      <c r="M94" s="109"/>
      <c r="N94" s="109"/>
      <c r="O94" s="109"/>
      <c r="P94" s="109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4"/>
    </row>
    <row r="95" spans="2:55" s="72" customFormat="1" ht="15.95" customHeight="1" x14ac:dyDescent="0.25">
      <c r="B95" s="32">
        <v>6</v>
      </c>
      <c r="C95" s="33" t="s">
        <v>123</v>
      </c>
      <c r="D95" s="33" t="s">
        <v>124</v>
      </c>
      <c r="E95" s="23" t="s">
        <v>130</v>
      </c>
      <c r="F95" s="39">
        <v>2.9929999999999999</v>
      </c>
      <c r="G95" s="117" t="s">
        <v>14</v>
      </c>
      <c r="H95" s="8" t="s">
        <v>9</v>
      </c>
      <c r="I95" s="123" t="s">
        <v>190</v>
      </c>
      <c r="J95" s="123">
        <v>7</v>
      </c>
      <c r="K95" s="125">
        <f t="shared" si="5"/>
        <v>4.1900000000000004</v>
      </c>
      <c r="L95" s="124"/>
      <c r="M95" s="109"/>
      <c r="N95" s="109"/>
      <c r="O95" s="109"/>
      <c r="P95" s="109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4"/>
    </row>
    <row r="96" spans="2:55" s="72" customFormat="1" ht="15.95" customHeight="1" x14ac:dyDescent="0.25">
      <c r="B96" s="30">
        <v>7</v>
      </c>
      <c r="C96" s="33" t="s">
        <v>123</v>
      </c>
      <c r="D96" s="33" t="s">
        <v>124</v>
      </c>
      <c r="E96" s="23" t="s">
        <v>131</v>
      </c>
      <c r="F96" s="39">
        <v>2.9969999999999999</v>
      </c>
      <c r="G96" s="117" t="s">
        <v>14</v>
      </c>
      <c r="H96" s="8" t="s">
        <v>8</v>
      </c>
      <c r="I96" s="123" t="s">
        <v>190</v>
      </c>
      <c r="J96" s="123">
        <v>7</v>
      </c>
      <c r="K96" s="125">
        <f t="shared" si="5"/>
        <v>4.2</v>
      </c>
      <c r="L96" s="124"/>
      <c r="M96" s="109"/>
      <c r="N96" s="109"/>
      <c r="O96" s="109"/>
      <c r="P96" s="109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4"/>
    </row>
    <row r="97" spans="2:55" s="72" customFormat="1" ht="15.95" customHeight="1" x14ac:dyDescent="0.25">
      <c r="B97" s="32">
        <v>8</v>
      </c>
      <c r="C97" s="33" t="s">
        <v>123</v>
      </c>
      <c r="D97" s="33" t="s">
        <v>132</v>
      </c>
      <c r="E97" s="23" t="s">
        <v>133</v>
      </c>
      <c r="F97" s="39">
        <v>2.831</v>
      </c>
      <c r="G97" s="117" t="s">
        <v>14</v>
      </c>
      <c r="H97" s="8" t="s">
        <v>37</v>
      </c>
      <c r="I97" s="123" t="s">
        <v>190</v>
      </c>
      <c r="J97" s="123">
        <v>7</v>
      </c>
      <c r="K97" s="125">
        <f t="shared" si="5"/>
        <v>3.96</v>
      </c>
      <c r="L97" s="124"/>
      <c r="M97" s="109"/>
      <c r="N97" s="109"/>
      <c r="O97" s="109"/>
      <c r="P97" s="109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4"/>
    </row>
    <row r="98" spans="2:55" s="72" customFormat="1" ht="15.95" customHeight="1" x14ac:dyDescent="0.25">
      <c r="B98" s="133">
        <v>9</v>
      </c>
      <c r="C98" s="134" t="s">
        <v>123</v>
      </c>
      <c r="D98" s="134" t="s">
        <v>132</v>
      </c>
      <c r="E98" s="135" t="s">
        <v>134</v>
      </c>
      <c r="F98" s="43">
        <v>2.4609999999999999</v>
      </c>
      <c r="G98" s="132" t="s">
        <v>14</v>
      </c>
      <c r="H98" s="10" t="s">
        <v>37</v>
      </c>
      <c r="I98" s="136" t="s">
        <v>190</v>
      </c>
      <c r="J98" s="136">
        <v>7</v>
      </c>
      <c r="K98" s="137">
        <f t="shared" si="5"/>
        <v>3.45</v>
      </c>
      <c r="L98" s="138"/>
      <c r="M98" s="109"/>
      <c r="N98" s="109"/>
      <c r="O98" s="109"/>
      <c r="P98" s="109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4"/>
    </row>
    <row r="99" spans="2:55" s="72" customFormat="1" ht="20.100000000000001" customHeight="1" x14ac:dyDescent="0.25">
      <c r="B99" s="11"/>
      <c r="C99" s="12" t="s">
        <v>7</v>
      </c>
      <c r="D99" s="13"/>
      <c r="E99" s="14" t="s">
        <v>178</v>
      </c>
      <c r="F99" s="15" t="s">
        <v>182</v>
      </c>
      <c r="G99" s="16"/>
      <c r="H99" s="148"/>
      <c r="I99" s="149"/>
      <c r="J99" s="149"/>
      <c r="K99" s="150"/>
      <c r="L99" s="151"/>
      <c r="M99" s="109"/>
      <c r="N99" s="109"/>
      <c r="O99" s="109"/>
      <c r="P99" s="109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4"/>
    </row>
    <row r="100" spans="2:55" s="72" customFormat="1" ht="15.95" customHeight="1" x14ac:dyDescent="0.25">
      <c r="B100" s="17">
        <v>1</v>
      </c>
      <c r="C100" s="28" t="s">
        <v>135</v>
      </c>
      <c r="D100" s="18" t="s">
        <v>136</v>
      </c>
      <c r="E100" s="48" t="s">
        <v>137</v>
      </c>
      <c r="F100" s="34">
        <v>18.507000000000001</v>
      </c>
      <c r="G100" s="121" t="s">
        <v>14</v>
      </c>
      <c r="H100" s="20" t="s">
        <v>15</v>
      </c>
      <c r="I100" s="139" t="s">
        <v>190</v>
      </c>
      <c r="J100" s="139">
        <v>7</v>
      </c>
      <c r="K100" s="140">
        <f t="shared" ref="K100:K124" si="6">ROUND(F100*J100*0.2,2)</f>
        <v>25.91</v>
      </c>
      <c r="L100" s="141"/>
      <c r="M100" s="109"/>
      <c r="N100" s="109"/>
      <c r="O100" s="109"/>
      <c r="P100" s="109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4"/>
    </row>
    <row r="101" spans="2:55" s="72" customFormat="1" ht="15.95" customHeight="1" x14ac:dyDescent="0.25">
      <c r="B101" s="21">
        <v>2</v>
      </c>
      <c r="C101" s="27" t="s">
        <v>135</v>
      </c>
      <c r="D101" s="27" t="s">
        <v>135</v>
      </c>
      <c r="E101" s="49" t="s">
        <v>138</v>
      </c>
      <c r="F101" s="35">
        <v>54.341999999999999</v>
      </c>
      <c r="G101" s="120" t="s">
        <v>14</v>
      </c>
      <c r="H101" s="8" t="s">
        <v>15</v>
      </c>
      <c r="I101" s="123" t="s">
        <v>190</v>
      </c>
      <c r="J101" s="123">
        <v>7</v>
      </c>
      <c r="K101" s="125">
        <f t="shared" si="6"/>
        <v>76.08</v>
      </c>
      <c r="L101" s="124"/>
      <c r="M101" s="109"/>
      <c r="N101" s="109"/>
      <c r="O101" s="109"/>
      <c r="P101" s="109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4"/>
    </row>
    <row r="102" spans="2:55" s="72" customFormat="1" ht="15.95" customHeight="1" x14ac:dyDescent="0.25">
      <c r="B102" s="17">
        <v>3</v>
      </c>
      <c r="C102" s="27" t="s">
        <v>135</v>
      </c>
      <c r="D102" s="27" t="s">
        <v>135</v>
      </c>
      <c r="E102" s="49" t="s">
        <v>139</v>
      </c>
      <c r="F102" s="35">
        <v>7.6310000000000002</v>
      </c>
      <c r="G102" s="120" t="s">
        <v>14</v>
      </c>
      <c r="H102" s="8" t="s">
        <v>15</v>
      </c>
      <c r="I102" s="123" t="s">
        <v>190</v>
      </c>
      <c r="J102" s="123">
        <v>7</v>
      </c>
      <c r="K102" s="125">
        <f t="shared" si="6"/>
        <v>10.68</v>
      </c>
      <c r="L102" s="124"/>
      <c r="M102" s="109"/>
      <c r="N102" s="109"/>
      <c r="O102" s="109"/>
      <c r="P102" s="109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4"/>
    </row>
    <row r="103" spans="2:55" s="72" customFormat="1" ht="15.95" customHeight="1" x14ac:dyDescent="0.25">
      <c r="B103" s="21">
        <v>4</v>
      </c>
      <c r="C103" s="27" t="s">
        <v>135</v>
      </c>
      <c r="D103" s="27" t="s">
        <v>135</v>
      </c>
      <c r="E103" s="49" t="s">
        <v>140</v>
      </c>
      <c r="F103" s="35">
        <v>9.8469999999999995</v>
      </c>
      <c r="G103" s="120" t="s">
        <v>14</v>
      </c>
      <c r="H103" s="8" t="s">
        <v>31</v>
      </c>
      <c r="I103" s="123" t="s">
        <v>190</v>
      </c>
      <c r="J103" s="123">
        <v>7</v>
      </c>
      <c r="K103" s="125">
        <f t="shared" si="6"/>
        <v>13.79</v>
      </c>
      <c r="L103" s="124"/>
      <c r="M103" s="109"/>
      <c r="N103" s="109"/>
      <c r="O103" s="109"/>
      <c r="P103" s="109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4"/>
    </row>
    <row r="104" spans="2:55" s="72" customFormat="1" ht="15.95" customHeight="1" x14ac:dyDescent="0.25">
      <c r="B104" s="17">
        <v>5</v>
      </c>
      <c r="C104" s="27" t="s">
        <v>135</v>
      </c>
      <c r="D104" s="27" t="s">
        <v>135</v>
      </c>
      <c r="E104" s="49" t="s">
        <v>141</v>
      </c>
      <c r="F104" s="35">
        <v>141.32400000000001</v>
      </c>
      <c r="G104" s="120" t="s">
        <v>14</v>
      </c>
      <c r="H104" s="8" t="s">
        <v>37</v>
      </c>
      <c r="I104" s="123" t="s">
        <v>190</v>
      </c>
      <c r="J104" s="123">
        <v>7</v>
      </c>
      <c r="K104" s="125">
        <f t="shared" si="6"/>
        <v>197.85</v>
      </c>
      <c r="L104" s="124"/>
      <c r="M104" s="109"/>
      <c r="N104" s="109"/>
      <c r="O104" s="109"/>
      <c r="P104" s="109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4"/>
    </row>
    <row r="105" spans="2:55" s="72" customFormat="1" ht="15.95" customHeight="1" x14ac:dyDescent="0.25">
      <c r="B105" s="21">
        <v>6</v>
      </c>
      <c r="C105" s="27" t="s">
        <v>135</v>
      </c>
      <c r="D105" s="27" t="s">
        <v>135</v>
      </c>
      <c r="E105" s="49" t="s">
        <v>142</v>
      </c>
      <c r="F105" s="35">
        <v>317.49900000000002</v>
      </c>
      <c r="G105" s="120" t="s">
        <v>14</v>
      </c>
      <c r="H105" s="8" t="s">
        <v>8</v>
      </c>
      <c r="I105" s="123" t="s">
        <v>190</v>
      </c>
      <c r="J105" s="123">
        <v>7</v>
      </c>
      <c r="K105" s="125">
        <f t="shared" si="6"/>
        <v>444.5</v>
      </c>
      <c r="L105" s="124"/>
      <c r="M105" s="109"/>
      <c r="N105" s="109"/>
      <c r="O105" s="109"/>
      <c r="P105" s="109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4"/>
    </row>
    <row r="106" spans="2:55" s="72" customFormat="1" ht="15.95" customHeight="1" x14ac:dyDescent="0.25">
      <c r="B106" s="17">
        <v>7</v>
      </c>
      <c r="C106" s="27" t="s">
        <v>135</v>
      </c>
      <c r="D106" s="27" t="s">
        <v>135</v>
      </c>
      <c r="E106" s="49" t="s">
        <v>143</v>
      </c>
      <c r="F106" s="35">
        <v>6.3390000000000004</v>
      </c>
      <c r="G106" s="120" t="s">
        <v>14</v>
      </c>
      <c r="H106" s="8" t="s">
        <v>15</v>
      </c>
      <c r="I106" s="123" t="s">
        <v>190</v>
      </c>
      <c r="J106" s="123">
        <v>7</v>
      </c>
      <c r="K106" s="125">
        <f t="shared" si="6"/>
        <v>8.8699999999999992</v>
      </c>
      <c r="L106" s="124"/>
      <c r="M106" s="109"/>
      <c r="N106" s="109"/>
      <c r="O106" s="109"/>
      <c r="P106" s="109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4"/>
    </row>
    <row r="107" spans="2:55" s="72" customFormat="1" ht="15.95" customHeight="1" x14ac:dyDescent="0.25">
      <c r="B107" s="21">
        <v>8</v>
      </c>
      <c r="C107" s="27" t="s">
        <v>135</v>
      </c>
      <c r="D107" s="27" t="s">
        <v>135</v>
      </c>
      <c r="E107" s="49" t="s">
        <v>144</v>
      </c>
      <c r="F107" s="35">
        <v>32.968000000000004</v>
      </c>
      <c r="G107" s="120" t="s">
        <v>14</v>
      </c>
      <c r="H107" s="8" t="s">
        <v>31</v>
      </c>
      <c r="I107" s="123" t="s">
        <v>190</v>
      </c>
      <c r="J107" s="123">
        <v>7</v>
      </c>
      <c r="K107" s="125">
        <f t="shared" si="6"/>
        <v>46.16</v>
      </c>
      <c r="L107" s="124"/>
      <c r="M107" s="109"/>
      <c r="N107" s="109"/>
      <c r="O107" s="109"/>
      <c r="P107" s="109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4"/>
    </row>
    <row r="108" spans="2:55" s="72" customFormat="1" ht="15.95" customHeight="1" x14ac:dyDescent="0.25">
      <c r="B108" s="17">
        <v>9</v>
      </c>
      <c r="C108" s="27" t="s">
        <v>135</v>
      </c>
      <c r="D108" s="27" t="s">
        <v>135</v>
      </c>
      <c r="E108" s="49" t="s">
        <v>145</v>
      </c>
      <c r="F108" s="35">
        <v>192.11099999999999</v>
      </c>
      <c r="G108" s="120" t="s">
        <v>14</v>
      </c>
      <c r="H108" s="8" t="s">
        <v>31</v>
      </c>
      <c r="I108" s="123" t="s">
        <v>190</v>
      </c>
      <c r="J108" s="123">
        <v>7</v>
      </c>
      <c r="K108" s="125">
        <f t="shared" si="6"/>
        <v>268.95999999999998</v>
      </c>
      <c r="L108" s="124"/>
      <c r="M108" s="109"/>
      <c r="N108" s="109"/>
      <c r="O108" s="109"/>
      <c r="P108" s="109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4"/>
    </row>
    <row r="109" spans="2:55" s="72" customFormat="1" ht="15.95" customHeight="1" x14ac:dyDescent="0.25">
      <c r="B109" s="21">
        <v>10</v>
      </c>
      <c r="C109" s="27" t="s">
        <v>135</v>
      </c>
      <c r="D109" s="27" t="s">
        <v>135</v>
      </c>
      <c r="E109" s="49" t="s">
        <v>146</v>
      </c>
      <c r="F109" s="35">
        <v>17.87</v>
      </c>
      <c r="G109" s="120" t="s">
        <v>14</v>
      </c>
      <c r="H109" s="8" t="s">
        <v>15</v>
      </c>
      <c r="I109" s="123" t="s">
        <v>190</v>
      </c>
      <c r="J109" s="123">
        <v>7</v>
      </c>
      <c r="K109" s="125">
        <f t="shared" si="6"/>
        <v>25.02</v>
      </c>
      <c r="L109" s="124"/>
      <c r="M109" s="109"/>
      <c r="N109" s="109"/>
      <c r="O109" s="109"/>
      <c r="P109" s="109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4"/>
    </row>
    <row r="110" spans="2:55" s="72" customFormat="1" ht="15.95" customHeight="1" x14ac:dyDescent="0.25">
      <c r="B110" s="17">
        <v>11</v>
      </c>
      <c r="C110" s="27" t="s">
        <v>135</v>
      </c>
      <c r="D110" s="27" t="s">
        <v>135</v>
      </c>
      <c r="E110" s="49" t="s">
        <v>147</v>
      </c>
      <c r="F110" s="35">
        <v>98.483999999999995</v>
      </c>
      <c r="G110" s="120" t="s">
        <v>14</v>
      </c>
      <c r="H110" s="8" t="s">
        <v>76</v>
      </c>
      <c r="I110" s="123" t="s">
        <v>190</v>
      </c>
      <c r="J110" s="123">
        <v>7</v>
      </c>
      <c r="K110" s="125">
        <f t="shared" si="6"/>
        <v>137.88</v>
      </c>
      <c r="L110" s="124"/>
      <c r="M110" s="109"/>
      <c r="N110" s="109"/>
      <c r="O110" s="109"/>
      <c r="P110" s="109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4"/>
    </row>
    <row r="111" spans="2:55" s="72" customFormat="1" ht="15.95" customHeight="1" x14ac:dyDescent="0.25">
      <c r="B111" s="21">
        <v>12</v>
      </c>
      <c r="C111" s="27" t="s">
        <v>135</v>
      </c>
      <c r="D111" s="27" t="s">
        <v>135</v>
      </c>
      <c r="E111" s="49" t="s">
        <v>148</v>
      </c>
      <c r="F111" s="35">
        <v>133.642</v>
      </c>
      <c r="G111" s="120" t="s">
        <v>14</v>
      </c>
      <c r="H111" s="8" t="s">
        <v>8</v>
      </c>
      <c r="I111" s="123" t="s">
        <v>190</v>
      </c>
      <c r="J111" s="123">
        <v>7</v>
      </c>
      <c r="K111" s="125">
        <f t="shared" si="6"/>
        <v>187.1</v>
      </c>
      <c r="L111" s="124"/>
      <c r="M111" s="109"/>
      <c r="N111" s="109"/>
      <c r="O111" s="109"/>
      <c r="P111" s="109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4"/>
    </row>
    <row r="112" spans="2:55" s="72" customFormat="1" ht="15.95" customHeight="1" x14ac:dyDescent="0.25">
      <c r="B112" s="17">
        <v>13</v>
      </c>
      <c r="C112" s="27" t="s">
        <v>135</v>
      </c>
      <c r="D112" s="27" t="s">
        <v>135</v>
      </c>
      <c r="E112" s="49" t="s">
        <v>149</v>
      </c>
      <c r="F112" s="35">
        <v>214.982</v>
      </c>
      <c r="G112" s="120" t="s">
        <v>14</v>
      </c>
      <c r="H112" s="8" t="s">
        <v>15</v>
      </c>
      <c r="I112" s="123" t="s">
        <v>190</v>
      </c>
      <c r="J112" s="123">
        <v>7</v>
      </c>
      <c r="K112" s="125">
        <f t="shared" si="6"/>
        <v>300.97000000000003</v>
      </c>
      <c r="L112" s="124"/>
      <c r="M112" s="109"/>
      <c r="N112" s="109"/>
      <c r="O112" s="109"/>
      <c r="P112" s="109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63"/>
      <c r="AW112" s="63"/>
      <c r="AX112" s="63"/>
      <c r="AY112" s="63"/>
      <c r="AZ112" s="63"/>
      <c r="BA112" s="63"/>
      <c r="BB112" s="63"/>
      <c r="BC112" s="64"/>
    </row>
    <row r="113" spans="2:55" s="72" customFormat="1" ht="15.95" customHeight="1" x14ac:dyDescent="0.25">
      <c r="B113" s="21">
        <v>14</v>
      </c>
      <c r="C113" s="27" t="s">
        <v>135</v>
      </c>
      <c r="D113" s="27" t="s">
        <v>135</v>
      </c>
      <c r="E113" s="49" t="s">
        <v>150</v>
      </c>
      <c r="F113" s="35">
        <v>12.326000000000001</v>
      </c>
      <c r="G113" s="120" t="s">
        <v>14</v>
      </c>
      <c r="H113" s="8" t="s">
        <v>31</v>
      </c>
      <c r="I113" s="123" t="s">
        <v>190</v>
      </c>
      <c r="J113" s="123">
        <v>7</v>
      </c>
      <c r="K113" s="125">
        <f t="shared" si="6"/>
        <v>17.260000000000002</v>
      </c>
      <c r="L113" s="124"/>
      <c r="M113" s="109"/>
      <c r="N113" s="109"/>
      <c r="O113" s="109"/>
      <c r="P113" s="109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3"/>
      <c r="BC113" s="64"/>
    </row>
    <row r="114" spans="2:55" s="72" customFormat="1" ht="15.95" customHeight="1" x14ac:dyDescent="0.25">
      <c r="B114" s="17">
        <v>15</v>
      </c>
      <c r="C114" s="27" t="s">
        <v>135</v>
      </c>
      <c r="D114" s="27" t="s">
        <v>135</v>
      </c>
      <c r="E114" s="49" t="s">
        <v>151</v>
      </c>
      <c r="F114" s="35">
        <v>50.014000000000003</v>
      </c>
      <c r="G114" s="120" t="s">
        <v>14</v>
      </c>
      <c r="H114" s="8" t="s">
        <v>31</v>
      </c>
      <c r="I114" s="123" t="s">
        <v>190</v>
      </c>
      <c r="J114" s="123">
        <v>7</v>
      </c>
      <c r="K114" s="125">
        <f t="shared" si="6"/>
        <v>70.02</v>
      </c>
      <c r="L114" s="124"/>
      <c r="M114" s="109"/>
      <c r="N114" s="109"/>
      <c r="O114" s="109"/>
      <c r="P114" s="109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  <c r="BA114" s="63"/>
      <c r="BB114" s="63"/>
      <c r="BC114" s="64"/>
    </row>
    <row r="115" spans="2:55" s="72" customFormat="1" ht="15.95" customHeight="1" x14ac:dyDescent="0.25">
      <c r="B115" s="21">
        <v>16</v>
      </c>
      <c r="C115" s="27" t="s">
        <v>135</v>
      </c>
      <c r="D115" s="27" t="s">
        <v>135</v>
      </c>
      <c r="E115" s="49" t="s">
        <v>152</v>
      </c>
      <c r="F115" s="35">
        <v>103.61499999999999</v>
      </c>
      <c r="G115" s="120" t="s">
        <v>14</v>
      </c>
      <c r="H115" s="8" t="s">
        <v>76</v>
      </c>
      <c r="I115" s="123" t="s">
        <v>190</v>
      </c>
      <c r="J115" s="123">
        <v>7</v>
      </c>
      <c r="K115" s="125">
        <f t="shared" si="6"/>
        <v>145.06</v>
      </c>
      <c r="L115" s="124"/>
      <c r="M115" s="109"/>
      <c r="N115" s="109"/>
      <c r="O115" s="109"/>
      <c r="P115" s="109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4"/>
    </row>
    <row r="116" spans="2:55" s="72" customFormat="1" ht="15.95" customHeight="1" x14ac:dyDescent="0.25">
      <c r="B116" s="17">
        <v>17</v>
      </c>
      <c r="C116" s="27" t="s">
        <v>135</v>
      </c>
      <c r="D116" s="27" t="s">
        <v>135</v>
      </c>
      <c r="E116" s="49" t="s">
        <v>153</v>
      </c>
      <c r="F116" s="35">
        <v>11.398</v>
      </c>
      <c r="G116" s="120" t="s">
        <v>14</v>
      </c>
      <c r="H116" s="8" t="s">
        <v>76</v>
      </c>
      <c r="I116" s="123" t="s">
        <v>190</v>
      </c>
      <c r="J116" s="123">
        <v>7</v>
      </c>
      <c r="K116" s="125">
        <f t="shared" si="6"/>
        <v>15.96</v>
      </c>
      <c r="L116" s="124"/>
      <c r="M116" s="109"/>
      <c r="N116" s="109"/>
      <c r="O116" s="109"/>
      <c r="P116" s="109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4"/>
    </row>
    <row r="117" spans="2:55" s="72" customFormat="1" ht="15.95" customHeight="1" x14ac:dyDescent="0.25">
      <c r="B117" s="21">
        <v>18</v>
      </c>
      <c r="C117" s="27" t="s">
        <v>135</v>
      </c>
      <c r="D117" s="27" t="s">
        <v>135</v>
      </c>
      <c r="E117" s="49" t="s">
        <v>154</v>
      </c>
      <c r="F117" s="35">
        <v>2.012</v>
      </c>
      <c r="G117" s="120" t="s">
        <v>14</v>
      </c>
      <c r="H117" s="8" t="s">
        <v>37</v>
      </c>
      <c r="I117" s="123" t="s">
        <v>190</v>
      </c>
      <c r="J117" s="123">
        <v>7</v>
      </c>
      <c r="K117" s="125">
        <f t="shared" si="6"/>
        <v>2.82</v>
      </c>
      <c r="L117" s="124"/>
      <c r="M117" s="109"/>
      <c r="N117" s="109"/>
      <c r="O117" s="109"/>
      <c r="P117" s="109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4"/>
    </row>
    <row r="118" spans="2:55" s="72" customFormat="1" ht="15.95" customHeight="1" x14ac:dyDescent="0.25">
      <c r="B118" s="17">
        <v>19</v>
      </c>
      <c r="C118" s="27" t="s">
        <v>135</v>
      </c>
      <c r="D118" s="27" t="s">
        <v>135</v>
      </c>
      <c r="E118" s="49" t="s">
        <v>155</v>
      </c>
      <c r="F118" s="35">
        <v>188.45400000000001</v>
      </c>
      <c r="G118" s="120" t="s">
        <v>14</v>
      </c>
      <c r="H118" s="8" t="s">
        <v>31</v>
      </c>
      <c r="I118" s="123" t="s">
        <v>190</v>
      </c>
      <c r="J118" s="123">
        <v>7</v>
      </c>
      <c r="K118" s="125">
        <f t="shared" si="6"/>
        <v>263.83999999999997</v>
      </c>
      <c r="L118" s="124"/>
      <c r="M118" s="109"/>
      <c r="N118" s="109"/>
      <c r="O118" s="109"/>
      <c r="P118" s="109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4"/>
    </row>
    <row r="119" spans="2:55" s="72" customFormat="1" ht="15.95" customHeight="1" x14ac:dyDescent="0.25">
      <c r="B119" s="21">
        <v>20</v>
      </c>
      <c r="C119" s="27" t="s">
        <v>135</v>
      </c>
      <c r="D119" s="27" t="s">
        <v>135</v>
      </c>
      <c r="E119" s="49" t="s">
        <v>156</v>
      </c>
      <c r="F119" s="35">
        <v>95.391999999999996</v>
      </c>
      <c r="G119" s="120" t="s">
        <v>14</v>
      </c>
      <c r="H119" s="8" t="s">
        <v>37</v>
      </c>
      <c r="I119" s="123" t="s">
        <v>190</v>
      </c>
      <c r="J119" s="123">
        <v>7</v>
      </c>
      <c r="K119" s="125">
        <f t="shared" si="6"/>
        <v>133.55000000000001</v>
      </c>
      <c r="L119" s="124"/>
      <c r="M119" s="109"/>
      <c r="N119" s="109"/>
      <c r="O119" s="109"/>
      <c r="P119" s="109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4"/>
    </row>
    <row r="120" spans="2:55" s="72" customFormat="1" ht="15.95" customHeight="1" x14ac:dyDescent="0.25">
      <c r="B120" s="17">
        <v>21</v>
      </c>
      <c r="C120" s="27" t="s">
        <v>135</v>
      </c>
      <c r="D120" s="27" t="s">
        <v>135</v>
      </c>
      <c r="E120" s="49" t="s">
        <v>157</v>
      </c>
      <c r="F120" s="35">
        <v>245.82400000000001</v>
      </c>
      <c r="G120" s="120" t="s">
        <v>14</v>
      </c>
      <c r="H120" s="8" t="s">
        <v>76</v>
      </c>
      <c r="I120" s="123" t="s">
        <v>190</v>
      </c>
      <c r="J120" s="123">
        <v>7</v>
      </c>
      <c r="K120" s="125">
        <f t="shared" si="6"/>
        <v>344.15</v>
      </c>
      <c r="L120" s="124"/>
      <c r="M120" s="109"/>
      <c r="N120" s="109"/>
      <c r="O120" s="109"/>
      <c r="P120" s="109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3"/>
      <c r="BC120" s="64"/>
    </row>
    <row r="121" spans="2:55" s="72" customFormat="1" ht="15.95" customHeight="1" x14ac:dyDescent="0.25">
      <c r="B121" s="21">
        <v>22</v>
      </c>
      <c r="C121" s="27" t="s">
        <v>135</v>
      </c>
      <c r="D121" s="27" t="s">
        <v>135</v>
      </c>
      <c r="E121" s="49" t="s">
        <v>158</v>
      </c>
      <c r="F121" s="35">
        <v>21.960999999999999</v>
      </c>
      <c r="G121" s="120" t="s">
        <v>14</v>
      </c>
      <c r="H121" s="8" t="s">
        <v>15</v>
      </c>
      <c r="I121" s="123" t="s">
        <v>190</v>
      </c>
      <c r="J121" s="123">
        <v>7</v>
      </c>
      <c r="K121" s="125">
        <f t="shared" si="6"/>
        <v>30.75</v>
      </c>
      <c r="L121" s="124"/>
      <c r="M121" s="109"/>
      <c r="N121" s="109"/>
      <c r="O121" s="109"/>
      <c r="P121" s="109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B121" s="63"/>
      <c r="BC121" s="64"/>
    </row>
    <row r="122" spans="2:55" s="72" customFormat="1" ht="15.95" customHeight="1" x14ac:dyDescent="0.25">
      <c r="B122" s="17">
        <v>23</v>
      </c>
      <c r="C122" s="27" t="s">
        <v>135</v>
      </c>
      <c r="D122" s="27" t="s">
        <v>135</v>
      </c>
      <c r="E122" s="49" t="s">
        <v>159</v>
      </c>
      <c r="F122" s="35">
        <v>1.806</v>
      </c>
      <c r="G122" s="117" t="s">
        <v>160</v>
      </c>
      <c r="H122" s="8" t="s">
        <v>15</v>
      </c>
      <c r="I122" s="123" t="s">
        <v>190</v>
      </c>
      <c r="J122" s="123">
        <v>8</v>
      </c>
      <c r="K122" s="125">
        <f t="shared" si="6"/>
        <v>2.89</v>
      </c>
      <c r="L122" s="124"/>
      <c r="M122" s="109"/>
      <c r="N122" s="109"/>
      <c r="O122" s="109"/>
      <c r="P122" s="109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4"/>
    </row>
    <row r="123" spans="2:55" s="72" customFormat="1" ht="15.95" customHeight="1" x14ac:dyDescent="0.25">
      <c r="B123" s="21">
        <v>24</v>
      </c>
      <c r="C123" s="27" t="s">
        <v>135</v>
      </c>
      <c r="D123" s="27" t="s">
        <v>135</v>
      </c>
      <c r="E123" s="49" t="s">
        <v>161</v>
      </c>
      <c r="F123" s="35">
        <v>23.957000000000001</v>
      </c>
      <c r="G123" s="120" t="s">
        <v>14</v>
      </c>
      <c r="H123" s="8" t="s">
        <v>15</v>
      </c>
      <c r="I123" s="123" t="s">
        <v>190</v>
      </c>
      <c r="J123" s="123">
        <v>7</v>
      </c>
      <c r="K123" s="125">
        <f t="shared" si="6"/>
        <v>33.54</v>
      </c>
      <c r="L123" s="124"/>
      <c r="M123" s="109"/>
      <c r="N123" s="109"/>
      <c r="O123" s="109"/>
      <c r="P123" s="109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4"/>
    </row>
    <row r="124" spans="2:55" s="72" customFormat="1" ht="15.95" customHeight="1" x14ac:dyDescent="0.25">
      <c r="B124" s="130">
        <v>25</v>
      </c>
      <c r="C124" s="29" t="s">
        <v>135</v>
      </c>
      <c r="D124" s="29" t="s">
        <v>135</v>
      </c>
      <c r="E124" s="50" t="s">
        <v>162</v>
      </c>
      <c r="F124" s="131">
        <v>10.557</v>
      </c>
      <c r="G124" s="132" t="s">
        <v>160</v>
      </c>
      <c r="H124" s="10" t="s">
        <v>15</v>
      </c>
      <c r="I124" s="136" t="s">
        <v>190</v>
      </c>
      <c r="J124" s="136">
        <v>8</v>
      </c>
      <c r="K124" s="137">
        <f t="shared" si="6"/>
        <v>16.89</v>
      </c>
      <c r="L124" s="138"/>
      <c r="M124" s="109"/>
      <c r="N124" s="109"/>
      <c r="O124" s="109"/>
      <c r="P124" s="109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4"/>
    </row>
    <row r="125" spans="2:55" s="72" customFormat="1" ht="20.100000000000001" customHeight="1" x14ac:dyDescent="0.25">
      <c r="B125" s="11"/>
      <c r="C125" s="12" t="s">
        <v>7</v>
      </c>
      <c r="D125" s="14"/>
      <c r="E125" s="14" t="s">
        <v>183</v>
      </c>
      <c r="F125" s="15" t="s">
        <v>184</v>
      </c>
      <c r="G125" s="16"/>
      <c r="H125" s="152"/>
      <c r="I125" s="149"/>
      <c r="J125" s="149"/>
      <c r="K125" s="149"/>
      <c r="L125" s="151"/>
      <c r="M125" s="109"/>
      <c r="N125" s="109"/>
      <c r="O125" s="109"/>
      <c r="P125" s="109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63"/>
      <c r="BC125" s="64"/>
    </row>
    <row r="126" spans="2:55" s="72" customFormat="1" ht="20.100000000000001" customHeight="1" x14ac:dyDescent="0.25">
      <c r="B126" s="55"/>
      <c r="C126" s="56" t="s">
        <v>2</v>
      </c>
      <c r="D126" s="16"/>
      <c r="E126" s="57" t="s">
        <v>185</v>
      </c>
      <c r="F126" s="15" t="s">
        <v>186</v>
      </c>
      <c r="G126" s="16"/>
      <c r="H126" s="152"/>
      <c r="I126" s="149"/>
      <c r="J126" s="149"/>
      <c r="K126" s="149"/>
      <c r="L126" s="151"/>
      <c r="M126" s="109"/>
      <c r="N126" s="109"/>
      <c r="O126" s="109"/>
      <c r="P126" s="109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63"/>
      <c r="BC126" s="64"/>
    </row>
    <row r="127" spans="2:55" s="72" customFormat="1" ht="15.75" customHeight="1" x14ac:dyDescent="0.25">
      <c r="B127" s="73"/>
      <c r="C127" s="77"/>
      <c r="D127" s="77"/>
      <c r="E127" s="74"/>
      <c r="F127" s="75"/>
      <c r="G127" s="76"/>
      <c r="H127" s="71"/>
      <c r="I127" s="109"/>
      <c r="J127" s="109"/>
      <c r="K127" s="109"/>
      <c r="L127" s="109"/>
      <c r="M127" s="109"/>
      <c r="N127" s="109"/>
      <c r="O127" s="109"/>
      <c r="P127" s="109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/>
      <c r="BB127" s="63"/>
      <c r="BC127" s="64"/>
    </row>
    <row r="128" spans="2:55" s="72" customFormat="1" ht="15.75" customHeight="1" x14ac:dyDescent="0.25">
      <c r="B128" s="70"/>
      <c r="C128" s="63"/>
      <c r="D128" s="63"/>
      <c r="E128" s="63"/>
      <c r="F128" s="63"/>
      <c r="G128" s="63"/>
      <c r="H128" s="63"/>
      <c r="I128" s="109"/>
      <c r="J128" s="109"/>
      <c r="K128" s="109"/>
      <c r="L128" s="109"/>
      <c r="M128" s="109"/>
      <c r="N128" s="109"/>
      <c r="O128" s="109"/>
      <c r="P128" s="109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  <c r="BA128" s="63"/>
      <c r="BB128" s="63"/>
      <c r="BC128" s="64"/>
    </row>
    <row r="129" spans="2:55" s="66" customFormat="1" ht="15" customHeight="1" x14ac:dyDescent="0.25">
      <c r="F129" s="78"/>
      <c r="I129" s="110"/>
      <c r="J129" s="110"/>
      <c r="K129" s="110"/>
      <c r="L129" s="110"/>
      <c r="M129" s="110"/>
      <c r="N129" s="110"/>
      <c r="O129" s="110"/>
      <c r="P129" s="110"/>
      <c r="BC129" s="67"/>
    </row>
    <row r="130" spans="2:55" s="66" customFormat="1" ht="15" customHeight="1" x14ac:dyDescent="0.25">
      <c r="F130" s="78"/>
      <c r="I130" s="110"/>
      <c r="J130" s="110"/>
      <c r="K130" s="110"/>
      <c r="L130" s="110"/>
      <c r="M130" s="110"/>
      <c r="N130" s="110"/>
      <c r="O130" s="110"/>
      <c r="P130" s="110"/>
      <c r="BC130" s="67"/>
    </row>
    <row r="131" spans="2:55" s="66" customFormat="1" ht="15" customHeight="1" x14ac:dyDescent="0.25">
      <c r="F131" s="78"/>
      <c r="I131" s="110"/>
      <c r="J131" s="110"/>
      <c r="K131" s="110"/>
      <c r="L131" s="110"/>
      <c r="M131" s="110"/>
      <c r="N131" s="110"/>
      <c r="O131" s="110"/>
      <c r="P131" s="110"/>
      <c r="BC131" s="67"/>
    </row>
    <row r="132" spans="2:55" s="66" customFormat="1" ht="15" customHeight="1" x14ac:dyDescent="0.25">
      <c r="B132" s="113"/>
      <c r="C132" s="113"/>
      <c r="D132" s="113"/>
      <c r="E132" s="113"/>
      <c r="F132" s="78"/>
      <c r="I132" s="110"/>
      <c r="J132" s="110"/>
      <c r="K132" s="110"/>
      <c r="L132" s="110"/>
      <c r="M132" s="110"/>
      <c r="N132" s="110"/>
      <c r="O132" s="110"/>
      <c r="P132" s="110"/>
      <c r="BC132" s="67"/>
    </row>
    <row r="133" spans="2:55" s="66" customFormat="1" ht="15" customHeight="1" x14ac:dyDescent="0.25">
      <c r="B133" s="113"/>
      <c r="C133" s="113"/>
      <c r="D133" s="113"/>
      <c r="E133" s="113"/>
      <c r="F133" s="78"/>
      <c r="I133" s="110"/>
      <c r="J133" s="110"/>
      <c r="K133" s="110"/>
      <c r="L133" s="110"/>
      <c r="M133" s="110"/>
      <c r="N133" s="110"/>
      <c r="O133" s="110"/>
      <c r="P133" s="110"/>
      <c r="BC133" s="67"/>
    </row>
    <row r="134" spans="2:55" ht="15" customHeight="1" x14ac:dyDescent="0.25">
      <c r="B134" s="114"/>
      <c r="C134" s="114"/>
      <c r="D134" s="114"/>
      <c r="E134" s="114"/>
    </row>
    <row r="135" spans="2:55" ht="15" customHeight="1" x14ac:dyDescent="0.25">
      <c r="B135" s="114"/>
      <c r="C135" s="114"/>
      <c r="D135" s="114"/>
      <c r="E135" s="114"/>
    </row>
    <row r="136" spans="2:55" s="2" customFormat="1" ht="15" customHeight="1" x14ac:dyDescent="0.25">
      <c r="B136" s="155" t="s">
        <v>168</v>
      </c>
      <c r="C136" s="153"/>
      <c r="D136" s="153"/>
      <c r="E136" s="95"/>
      <c r="F136" s="65"/>
      <c r="H136" s="3"/>
      <c r="I136" s="112"/>
      <c r="J136" s="112"/>
      <c r="K136" s="112"/>
      <c r="L136" s="112"/>
      <c r="M136" s="112"/>
      <c r="N136" s="112"/>
      <c r="O136" s="112"/>
      <c r="P136" s="112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68"/>
      <c r="BC136" s="69"/>
    </row>
    <row r="137" spans="2:55" ht="15" customHeight="1" x14ac:dyDescent="0.25">
      <c r="B137" s="156" t="s">
        <v>169</v>
      </c>
      <c r="C137" s="154"/>
      <c r="D137" s="154"/>
      <c r="E137" s="154"/>
    </row>
    <row r="138" spans="2:55" x14ac:dyDescent="0.25">
      <c r="B138" s="96"/>
      <c r="C138" s="96"/>
      <c r="D138" s="96"/>
    </row>
    <row r="139" spans="2:55" x14ac:dyDescent="0.25">
      <c r="B139" s="96"/>
      <c r="C139" s="96"/>
      <c r="D139" s="96"/>
    </row>
    <row r="140" spans="2:55" x14ac:dyDescent="0.25">
      <c r="B140" s="96"/>
      <c r="C140" s="96"/>
      <c r="D140" s="96"/>
    </row>
    <row r="141" spans="2:55" x14ac:dyDescent="0.25">
      <c r="B141" s="96"/>
      <c r="C141" s="96"/>
      <c r="D141" s="96"/>
    </row>
  </sheetData>
  <autoFilter ref="B9:H126"/>
  <mergeCells count="14">
    <mergeCell ref="D1:H1"/>
    <mergeCell ref="D2:H2"/>
    <mergeCell ref="D3:H3"/>
    <mergeCell ref="B7:B8"/>
    <mergeCell ref="C7:C8"/>
    <mergeCell ref="D7:D8"/>
    <mergeCell ref="E7:E8"/>
    <mergeCell ref="G7:G8"/>
    <mergeCell ref="H7:H8"/>
    <mergeCell ref="I7:I8"/>
    <mergeCell ref="J7:J8"/>
    <mergeCell ref="K7:K8"/>
    <mergeCell ref="L7:L8"/>
    <mergeCell ref="B5:L5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2021-08-26T07:32:39Z</cp:lastPrinted>
  <dcterms:created xsi:type="dcterms:W3CDTF">2015-04-06T16:04:16Z</dcterms:created>
  <dcterms:modified xsi:type="dcterms:W3CDTF">2021-08-26T07:47:46Z</dcterms:modified>
</cp:coreProperties>
</file>