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05" yWindow="-15" windowWidth="14310" windowHeight="11760"/>
  </bookViews>
  <sheets>
    <sheet name="Приложение 1" sheetId="6" r:id="rId1"/>
  </sheets>
  <definedNames>
    <definedName name="_xlnm._FilterDatabase" localSheetId="0" hidden="1">'Приложение 1'!$A$5:$G$125</definedName>
    <definedName name="_xlnm.Print_Area" localSheetId="0">'Приложение 1'!$A$1:$G$131</definedName>
  </definedNames>
  <calcPr calcId="145621"/>
</workbook>
</file>

<file path=xl/calcChain.xml><?xml version="1.0" encoding="utf-8"?>
<calcChain xmlns="http://schemas.openxmlformats.org/spreadsheetml/2006/main">
  <c r="E95" i="6" l="1"/>
  <c r="E121" i="6"/>
  <c r="E122" i="6" l="1"/>
  <c r="D122" i="6"/>
  <c r="D121" i="6"/>
  <c r="D95" i="6"/>
  <c r="E85" i="6"/>
  <c r="D85" i="6"/>
  <c r="E46" i="6"/>
  <c r="D46" i="6"/>
  <c r="E36" i="6"/>
  <c r="D36" i="6"/>
  <c r="E22" i="6"/>
  <c r="D22" i="6"/>
  <c r="E11" i="6"/>
  <c r="D11" i="6"/>
</calcChain>
</file>

<file path=xl/sharedStrings.xml><?xml version="1.0" encoding="utf-8"?>
<sst xmlns="http://schemas.openxmlformats.org/spreadsheetml/2006/main" count="565" uniqueCount="169">
  <si>
    <t>дка</t>
  </si>
  <si>
    <t>Община</t>
  </si>
  <si>
    <t>ОБЩО за областта</t>
  </si>
  <si>
    <t>Землище</t>
  </si>
  <si>
    <t>Площ</t>
  </si>
  <si>
    <t>НТП</t>
  </si>
  <si>
    <t>Категория на земята</t>
  </si>
  <si>
    <t>Общо за общината</t>
  </si>
  <si>
    <t>V</t>
  </si>
  <si>
    <t>VI</t>
  </si>
  <si>
    <t>IX</t>
  </si>
  <si>
    <r>
      <rPr>
        <b/>
        <sz val="10"/>
        <color indexed="8"/>
        <rFont val="Verdana"/>
        <family val="2"/>
        <charset val="204"/>
      </rPr>
      <t>№ по ред</t>
    </r>
  </si>
  <si>
    <t>Завет</t>
  </si>
  <si>
    <t>Брестовене</t>
  </si>
  <si>
    <t>06481.4.39</t>
  </si>
  <si>
    <t>Пасище</t>
  </si>
  <si>
    <t>III</t>
  </si>
  <si>
    <t>06481.4.47</t>
  </si>
  <si>
    <t>06481.4.51</t>
  </si>
  <si>
    <t>06481.4.59</t>
  </si>
  <si>
    <t>06481.40.3</t>
  </si>
  <si>
    <t>Исперих</t>
  </si>
  <si>
    <t>Вазово</t>
  </si>
  <si>
    <t>10015.100.96</t>
  </si>
  <si>
    <t>Изоставена ливада</t>
  </si>
  <si>
    <t>10015.100.99</t>
  </si>
  <si>
    <t>Драгомъж</t>
  </si>
  <si>
    <t>24921.10.10</t>
  </si>
  <si>
    <t>24921.10.11</t>
  </si>
  <si>
    <t>Йонково</t>
  </si>
  <si>
    <t>34103.4.28</t>
  </si>
  <si>
    <t>34103.25.32</t>
  </si>
  <si>
    <t>VII</t>
  </si>
  <si>
    <t>34103.25.33</t>
  </si>
  <si>
    <t>Китанчево</t>
  </si>
  <si>
    <t>37010.51.1</t>
  </si>
  <si>
    <t>Свещари</t>
  </si>
  <si>
    <t>65650.23.30</t>
  </si>
  <si>
    <t>IV</t>
  </si>
  <si>
    <t>Старо селище</t>
  </si>
  <si>
    <t>69047.17.1</t>
  </si>
  <si>
    <t>Кубрат</t>
  </si>
  <si>
    <t>Беловец</t>
  </si>
  <si>
    <t>03575.97.1</t>
  </si>
  <si>
    <t>Каменово</t>
  </si>
  <si>
    <t>35897.138.22</t>
  </si>
  <si>
    <t>35897.167.1</t>
  </si>
  <si>
    <t>35897.188.4</t>
  </si>
  <si>
    <t>35897.210.33</t>
  </si>
  <si>
    <t>35897.211.19</t>
  </si>
  <si>
    <t>35897.243.22</t>
  </si>
  <si>
    <t>35897.359.13</t>
  </si>
  <si>
    <t>35897.359.14</t>
  </si>
  <si>
    <t>Медовене</t>
  </si>
  <si>
    <t>47617.318.37</t>
  </si>
  <si>
    <t>47617.321.40</t>
  </si>
  <si>
    <t>47617.300.153</t>
  </si>
  <si>
    <t>Сеслав</t>
  </si>
  <si>
    <t>66295.100.44</t>
  </si>
  <si>
    <t>Лозница</t>
  </si>
  <si>
    <t>Ловско</t>
  </si>
  <si>
    <t>44937.45.8</t>
  </si>
  <si>
    <t>Деградирала ливада</t>
  </si>
  <si>
    <t>44166.3.368</t>
  </si>
  <si>
    <t>44166.3.370</t>
  </si>
  <si>
    <t>44166.9.378</t>
  </si>
  <si>
    <t>44166.10.380</t>
  </si>
  <si>
    <t>Манастирско</t>
  </si>
  <si>
    <t>47038.3.12</t>
  </si>
  <si>
    <t>VIII</t>
  </si>
  <si>
    <t>47038.3.13</t>
  </si>
  <si>
    <t>47038.6.2</t>
  </si>
  <si>
    <t>Трапище</t>
  </si>
  <si>
    <t>73002.14.252</t>
  </si>
  <si>
    <t>Разград</t>
  </si>
  <si>
    <t>Дряновец</t>
  </si>
  <si>
    <t>23902.37.72</t>
  </si>
  <si>
    <t>X</t>
  </si>
  <si>
    <t>23902.804.88</t>
  </si>
  <si>
    <t>23902.66.102</t>
  </si>
  <si>
    <t>23902.66.115</t>
  </si>
  <si>
    <t>Дянково</t>
  </si>
  <si>
    <t>24829.33.387</t>
  </si>
  <si>
    <t>Киченица</t>
  </si>
  <si>
    <t>37109.1.23</t>
  </si>
  <si>
    <t>II</t>
  </si>
  <si>
    <t>37109.8.26</t>
  </si>
  <si>
    <t>37109.51.46</t>
  </si>
  <si>
    <t>37109.12.50</t>
  </si>
  <si>
    <t>37109.20.75</t>
  </si>
  <si>
    <t>37109.27.93</t>
  </si>
  <si>
    <t>37109.54.95</t>
  </si>
  <si>
    <t>37109.54.97</t>
  </si>
  <si>
    <t>37109.31.98</t>
  </si>
  <si>
    <t>37109.38.115</t>
  </si>
  <si>
    <t>37109.39.121</t>
  </si>
  <si>
    <t>37109.40.124</t>
  </si>
  <si>
    <t>37109.49.137</t>
  </si>
  <si>
    <t>37109.33.165</t>
  </si>
  <si>
    <t>37109.40.1</t>
  </si>
  <si>
    <t>Липник</t>
  </si>
  <si>
    <t>43760.100.35</t>
  </si>
  <si>
    <t>Островче</t>
  </si>
  <si>
    <t>54420.62.1</t>
  </si>
  <si>
    <t>Неизползвана ливада</t>
  </si>
  <si>
    <t>Радинград</t>
  </si>
  <si>
    <t>61385.10.11</t>
  </si>
  <si>
    <t>61710.311.289</t>
  </si>
  <si>
    <t>61710.311.292</t>
  </si>
  <si>
    <t>Топчии</t>
  </si>
  <si>
    <t>72850.8.1</t>
  </si>
  <si>
    <t>72850.9.17</t>
  </si>
  <si>
    <t>72850.11.1</t>
  </si>
  <si>
    <t>72850.57.1</t>
  </si>
  <si>
    <t>72850.57.13</t>
  </si>
  <si>
    <t>72850.76.7</t>
  </si>
  <si>
    <t>Ясеновец</t>
  </si>
  <si>
    <t>87624.4.12</t>
  </si>
  <si>
    <t>87624.9.65</t>
  </si>
  <si>
    <t>87624.11.53</t>
  </si>
  <si>
    <t>87624.11.110</t>
  </si>
  <si>
    <t>87624.18.2</t>
  </si>
  <si>
    <t>87624.18.5</t>
  </si>
  <si>
    <t>87624.18.8</t>
  </si>
  <si>
    <t>Самуил</t>
  </si>
  <si>
    <t>Желязковец</t>
  </si>
  <si>
    <t>29218.15.11</t>
  </si>
  <si>
    <t>29218.17.3</t>
  </si>
  <si>
    <t>29218.21.20</t>
  </si>
  <si>
    <t>29218.34.8</t>
  </si>
  <si>
    <t>29218.36.11</t>
  </si>
  <si>
    <t>29218.41.3</t>
  </si>
  <si>
    <t>29218.70.3</t>
  </si>
  <si>
    <t>Здравец</t>
  </si>
  <si>
    <t>30630.161.18</t>
  </si>
  <si>
    <t>30630.161.22</t>
  </si>
  <si>
    <t>Цар Калоян</t>
  </si>
  <si>
    <t>Костанденец</t>
  </si>
  <si>
    <t>38830.200.1</t>
  </si>
  <si>
    <t>77308.12.10</t>
  </si>
  <si>
    <t>77308.30.1</t>
  </si>
  <si>
    <t>77308.31.1</t>
  </si>
  <si>
    <t>77308.80.2</t>
  </si>
  <si>
    <t>77308.84.1</t>
  </si>
  <si>
    <t>77308.95.58</t>
  </si>
  <si>
    <t>77308.96.20</t>
  </si>
  <si>
    <t>77308.97.1</t>
  </si>
  <si>
    <t>77308.104.1</t>
  </si>
  <si>
    <t>77308.105.2</t>
  </si>
  <si>
    <t>77308.105.3</t>
  </si>
  <si>
    <t>77308.105.5</t>
  </si>
  <si>
    <t>77308.135.17</t>
  </si>
  <si>
    <t>77308.146.1</t>
  </si>
  <si>
    <t>77308.150.1</t>
  </si>
  <si>
    <t>77308.151.1</t>
  </si>
  <si>
    <t>77308.156.15</t>
  </si>
  <si>
    <t>77308.296.1</t>
  </si>
  <si>
    <t>77308.306.1</t>
  </si>
  <si>
    <t>77308.324.1</t>
  </si>
  <si>
    <t>77308.337.4</t>
  </si>
  <si>
    <t>77308.339.26</t>
  </si>
  <si>
    <t>Ливада</t>
  </si>
  <si>
    <t>77308.339.38</t>
  </si>
  <si>
    <t>77308.341.6</t>
  </si>
  <si>
    <t>Имот №</t>
  </si>
  <si>
    <t>ИЗГОТВИЛ:Юлиян Йорданов</t>
  </si>
  <si>
    <t>ДИРЕКТОР НА ОДЗ:Валентина Френкева</t>
  </si>
  <si>
    <t>Приложение № 1 към Заповед № РД 46-94/24.02.2021 г.</t>
  </si>
  <si>
    <t>Списък със свободни имоти с НТП "пасища, мери" и "ливади" от ДПФ  одобрени по чл. 37и, ал. 2 от ЗСПЗЗ за стопанската 2021-2022 година, на територията на област Разград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</si>
</sst>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_ ;[Red]\-#,##0.000\ "/>
  </numFmts>
  <fonts count="19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indexed="8"/>
      <name val="Verdana"/>
      <family val="2"/>
      <charset val="204"/>
    </font>
    <font>
      <sz val="10"/>
      <name val="Verdana"/>
      <family val="2"/>
      <charset val="204"/>
    </font>
    <font>
      <b/>
      <i/>
      <sz val="10"/>
      <color indexed="8"/>
      <name val="Verdana"/>
      <family val="2"/>
      <charset val="204"/>
    </font>
    <font>
      <i/>
      <sz val="10"/>
      <color indexed="8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Verdan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5"/>
      <color theme="0"/>
      <name val="Times New Roman"/>
      <family val="1"/>
      <charset val="204"/>
    </font>
    <font>
      <b/>
      <sz val="5"/>
      <color theme="0"/>
      <name val="Verdana"/>
      <family val="2"/>
      <charset val="204"/>
    </font>
    <font>
      <i/>
      <sz val="10"/>
      <color theme="1"/>
      <name val="Verdana"/>
      <family val="2"/>
      <charset val="204"/>
    </font>
    <font>
      <i/>
      <sz val="5"/>
      <color theme="0"/>
      <name val="Verdana"/>
      <family val="2"/>
      <charset val="204"/>
    </font>
    <font>
      <sz val="5"/>
      <color theme="0"/>
      <name val="Calibri"/>
      <family val="2"/>
      <charset val="204"/>
      <scheme val="minor"/>
    </font>
    <font>
      <sz val="5"/>
      <color theme="0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0" fontId="8" fillId="0" borderId="0"/>
    <xf numFmtId="0" fontId="3" fillId="0" borderId="0"/>
  </cellStyleXfs>
  <cellXfs count="113">
    <xf numFmtId="0" fontId="0" fillId="0" borderId="0" xfId="0"/>
    <xf numFmtId="0" fontId="11" fillId="0" borderId="0" xfId="0" applyFont="1"/>
    <xf numFmtId="0" fontId="12" fillId="0" borderId="0" xfId="0" applyFont="1"/>
    <xf numFmtId="49" fontId="12" fillId="0" borderId="0" xfId="0" applyNumberFormat="1" applyFont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vertical="center"/>
    </xf>
    <xf numFmtId="49" fontId="10" fillId="0" borderId="4" xfId="0" applyNumberFormat="1" applyFont="1" applyFill="1" applyBorder="1" applyAlignment="1">
      <alignment horizontal="left" vertical="center"/>
    </xf>
    <xf numFmtId="1" fontId="8" fillId="0" borderId="4" xfId="0" applyNumberFormat="1" applyFont="1" applyFill="1" applyBorder="1" applyAlignment="1">
      <alignment horizontal="left" vertical="center"/>
    </xf>
    <xf numFmtId="1" fontId="10" fillId="0" borderId="4" xfId="0" applyNumberFormat="1" applyFont="1" applyFill="1" applyBorder="1" applyAlignment="1">
      <alignment horizontal="center" vertical="center"/>
    </xf>
    <xf numFmtId="165" fontId="10" fillId="0" borderId="4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left"/>
    </xf>
    <xf numFmtId="49" fontId="5" fillId="0" borderId="6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/>
    </xf>
    <xf numFmtId="0" fontId="8" fillId="0" borderId="6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165" fontId="5" fillId="0" borderId="6" xfId="0" applyNumberFormat="1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/>
    </xf>
    <xf numFmtId="165" fontId="8" fillId="0" borderId="1" xfId="0" applyNumberFormat="1" applyFont="1" applyFill="1" applyBorder="1" applyAlignment="1">
      <alignment horizontal="right" vertical="center"/>
    </xf>
    <xf numFmtId="165" fontId="8" fillId="0" borderId="2" xfId="0" applyNumberFormat="1" applyFont="1" applyFill="1" applyBorder="1" applyAlignment="1">
      <alignment horizontal="right" vertical="center"/>
    </xf>
    <xf numFmtId="165" fontId="5" fillId="0" borderId="6" xfId="0" applyNumberFormat="1" applyFont="1" applyFill="1" applyBorder="1" applyAlignment="1">
      <alignment horizontal="right" vertical="center" wrapText="1"/>
    </xf>
    <xf numFmtId="165" fontId="5" fillId="0" borderId="1" xfId="0" applyNumberFormat="1" applyFont="1" applyFill="1" applyBorder="1" applyAlignment="1">
      <alignment horizontal="right" vertical="center" wrapText="1"/>
    </xf>
    <xf numFmtId="165" fontId="5" fillId="0" borderId="3" xfId="0" applyNumberFormat="1" applyFont="1" applyFill="1" applyBorder="1" applyAlignment="1">
      <alignment horizontal="right" vertical="center"/>
    </xf>
    <xf numFmtId="165" fontId="5" fillId="0" borderId="7" xfId="0" applyNumberFormat="1" applyFont="1" applyFill="1" applyBorder="1" applyAlignment="1">
      <alignment horizontal="right" vertical="center" wrapText="1"/>
    </xf>
    <xf numFmtId="165" fontId="5" fillId="0" borderId="1" xfId="1" applyNumberFormat="1" applyFont="1" applyFill="1" applyBorder="1" applyAlignment="1">
      <alignment horizontal="right" vertical="center"/>
    </xf>
    <xf numFmtId="165" fontId="5" fillId="0" borderId="2" xfId="0" applyNumberFormat="1" applyFont="1" applyFill="1" applyBorder="1" applyAlignment="1">
      <alignment horizontal="right" vertical="center" wrapText="1"/>
    </xf>
    <xf numFmtId="49" fontId="12" fillId="0" borderId="0" xfId="0" applyNumberFormat="1" applyFont="1" applyAlignment="1">
      <alignment horizont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/>
    <xf numFmtId="0" fontId="8" fillId="0" borderId="3" xfId="0" applyFont="1" applyFill="1" applyBorder="1" applyAlignment="1">
      <alignment vertical="center"/>
    </xf>
    <xf numFmtId="49" fontId="4" fillId="0" borderId="4" xfId="0" applyNumberFormat="1" applyFont="1" applyFill="1" applyBorder="1" applyAlignment="1">
      <alignment horizontal="left" vertical="center"/>
    </xf>
    <xf numFmtId="0" fontId="10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49" fontId="14" fillId="0" borderId="0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Border="1"/>
    <xf numFmtId="0" fontId="17" fillId="0" borderId="0" xfId="0" applyFont="1" applyBorder="1" applyAlignment="1">
      <alignment horizontal="center"/>
    </xf>
    <xf numFmtId="49" fontId="12" fillId="0" borderId="0" xfId="0" applyNumberFormat="1" applyFont="1" applyAlignment="1">
      <alignment horizontal="left"/>
    </xf>
    <xf numFmtId="49" fontId="1" fillId="0" borderId="0" xfId="0" applyNumberFormat="1" applyFont="1" applyBorder="1" applyAlignment="1">
      <alignment horizontal="left"/>
    </xf>
    <xf numFmtId="49" fontId="12" fillId="0" borderId="0" xfId="0" applyNumberFormat="1" applyFont="1" applyBorder="1" applyAlignment="1">
      <alignment horizontal="center" vertical="center"/>
    </xf>
    <xf numFmtId="49" fontId="13" fillId="0" borderId="0" xfId="0" applyNumberFormat="1" applyFont="1" applyBorder="1" applyAlignment="1">
      <alignment horizontal="center" vertical="center"/>
    </xf>
    <xf numFmtId="0" fontId="8" fillId="0" borderId="0" xfId="0" applyFont="1"/>
    <xf numFmtId="0" fontId="8" fillId="0" borderId="0" xfId="0" applyFont="1" applyFill="1" applyAlignment="1">
      <alignment horizontal="center"/>
    </xf>
    <xf numFmtId="0" fontId="8" fillId="0" borderId="0" xfId="0" applyFont="1" applyBorder="1"/>
    <xf numFmtId="0" fontId="18" fillId="0" borderId="0" xfId="0" applyFont="1" applyBorder="1" applyAlignment="1">
      <alignment horizontal="center"/>
    </xf>
    <xf numFmtId="0" fontId="15" fillId="0" borderId="0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/>
    </xf>
    <xf numFmtId="0" fontId="1" fillId="0" borderId="12" xfId="0" applyFont="1" applyBorder="1" applyAlignment="1">
      <alignment horizontal="right" vertical="center"/>
    </xf>
    <xf numFmtId="0" fontId="15" fillId="0" borderId="2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11" fillId="0" borderId="0" xfId="0" applyFont="1" applyBorder="1"/>
    <xf numFmtId="49" fontId="10" fillId="0" borderId="0" xfId="0" applyNumberFormat="1" applyFont="1" applyFill="1" applyBorder="1" applyAlignment="1">
      <alignment horizontal="left" vertical="center"/>
    </xf>
    <xf numFmtId="1" fontId="10" fillId="0" borderId="0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/>
    <xf numFmtId="0" fontId="8" fillId="0" borderId="0" xfId="0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5" fillId="0" borderId="6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3" xfId="2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54"/>
  <sheetViews>
    <sheetView tabSelected="1" zoomScale="85" zoomScaleNormal="85" workbookViewId="0">
      <selection sqref="A1:G1"/>
    </sheetView>
  </sheetViews>
  <sheetFormatPr defaultRowHeight="15" x14ac:dyDescent="0.25"/>
  <cols>
    <col min="1" max="1" width="8" customWidth="1"/>
    <col min="2" max="2" width="22" bestFit="1" customWidth="1"/>
    <col min="3" max="3" width="17.42578125" customWidth="1"/>
    <col min="4" max="4" width="18.7109375" customWidth="1"/>
    <col min="5" max="5" width="19.85546875" style="73" customWidth="1"/>
    <col min="6" max="6" width="18.28515625" bestFit="1" customWidth="1"/>
    <col min="7" max="7" width="17" customWidth="1"/>
    <col min="8" max="52" width="9.140625" customWidth="1"/>
    <col min="53" max="53" width="9.140625" style="74" customWidth="1"/>
    <col min="54" max="54" width="9.140625" style="75" customWidth="1"/>
  </cols>
  <sheetData>
    <row r="1" spans="1:54" s="1" customFormat="1" ht="61.5" customHeight="1" x14ac:dyDescent="0.25">
      <c r="A1" s="108" t="s">
        <v>168</v>
      </c>
      <c r="B1" s="109"/>
      <c r="C1" s="109"/>
      <c r="D1" s="109"/>
      <c r="E1" s="109"/>
      <c r="F1" s="109"/>
      <c r="G1" s="110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6"/>
    </row>
    <row r="2" spans="1:54" s="1" customFormat="1" ht="15.75" customHeight="1" x14ac:dyDescent="0.25">
      <c r="A2" s="85"/>
      <c r="B2" s="86"/>
      <c r="C2" s="86"/>
      <c r="D2" s="86"/>
      <c r="E2" s="86"/>
      <c r="F2" s="86"/>
      <c r="G2" s="87" t="s">
        <v>167</v>
      </c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6"/>
    </row>
    <row r="3" spans="1:54" s="1" customFormat="1" ht="25.5" customHeight="1" x14ac:dyDescent="0.25">
      <c r="A3" s="111" t="s">
        <v>11</v>
      </c>
      <c r="B3" s="112" t="s">
        <v>1</v>
      </c>
      <c r="C3" s="112" t="s">
        <v>3</v>
      </c>
      <c r="D3" s="112" t="s">
        <v>164</v>
      </c>
      <c r="E3" s="4" t="s">
        <v>4</v>
      </c>
      <c r="F3" s="112" t="s">
        <v>5</v>
      </c>
      <c r="G3" s="112" t="s">
        <v>6</v>
      </c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9"/>
    </row>
    <row r="4" spans="1:54" s="1" customFormat="1" ht="18" customHeight="1" x14ac:dyDescent="0.25">
      <c r="A4" s="111"/>
      <c r="B4" s="112"/>
      <c r="C4" s="112"/>
      <c r="D4" s="112"/>
      <c r="E4" s="70" t="s">
        <v>0</v>
      </c>
      <c r="F4" s="112"/>
      <c r="G4" s="112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9"/>
    </row>
    <row r="5" spans="1:54" s="1" customFormat="1" ht="15.75" customHeight="1" x14ac:dyDescent="0.25">
      <c r="A5" s="88">
        <v>1</v>
      </c>
      <c r="B5" s="89">
        <v>2</v>
      </c>
      <c r="C5" s="89">
        <v>3</v>
      </c>
      <c r="D5" s="89">
        <v>4</v>
      </c>
      <c r="E5" s="89">
        <v>5</v>
      </c>
      <c r="F5" s="89">
        <v>6</v>
      </c>
      <c r="G5" s="89">
        <v>7</v>
      </c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2"/>
    </row>
    <row r="6" spans="1:54" s="93" customFormat="1" ht="15.95" customHeight="1" x14ac:dyDescent="0.25">
      <c r="A6" s="5">
        <v>1</v>
      </c>
      <c r="B6" s="6" t="s">
        <v>12</v>
      </c>
      <c r="C6" s="6" t="s">
        <v>13</v>
      </c>
      <c r="D6" s="52" t="s">
        <v>14</v>
      </c>
      <c r="E6" s="41">
        <v>1.3939999999999999</v>
      </c>
      <c r="F6" s="7" t="s">
        <v>15</v>
      </c>
      <c r="G6" s="8" t="s">
        <v>16</v>
      </c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2"/>
    </row>
    <row r="7" spans="1:54" s="93" customFormat="1" ht="15.95" customHeight="1" x14ac:dyDescent="0.25">
      <c r="A7" s="5">
        <v>2</v>
      </c>
      <c r="B7" s="6" t="s">
        <v>12</v>
      </c>
      <c r="C7" s="6" t="s">
        <v>13</v>
      </c>
      <c r="D7" s="52" t="s">
        <v>17</v>
      </c>
      <c r="E7" s="41">
        <v>0.16200000000000001</v>
      </c>
      <c r="F7" s="7" t="s">
        <v>15</v>
      </c>
      <c r="G7" s="8" t="s">
        <v>16</v>
      </c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2"/>
    </row>
    <row r="8" spans="1:54" s="93" customFormat="1" ht="15.95" customHeight="1" x14ac:dyDescent="0.25">
      <c r="A8" s="5">
        <v>3</v>
      </c>
      <c r="B8" s="6" t="s">
        <v>12</v>
      </c>
      <c r="C8" s="6" t="s">
        <v>13</v>
      </c>
      <c r="D8" s="52" t="s">
        <v>18</v>
      </c>
      <c r="E8" s="41">
        <v>0.2</v>
      </c>
      <c r="F8" s="7" t="s">
        <v>15</v>
      </c>
      <c r="G8" s="8" t="s">
        <v>16</v>
      </c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2"/>
    </row>
    <row r="9" spans="1:54" s="93" customFormat="1" ht="15.95" customHeight="1" x14ac:dyDescent="0.25">
      <c r="A9" s="5">
        <v>4</v>
      </c>
      <c r="B9" s="6" t="s">
        <v>12</v>
      </c>
      <c r="C9" s="6" t="s">
        <v>13</v>
      </c>
      <c r="D9" s="52" t="s">
        <v>19</v>
      </c>
      <c r="E9" s="41">
        <v>0.14299999999999999</v>
      </c>
      <c r="F9" s="7" t="s">
        <v>15</v>
      </c>
      <c r="G9" s="8" t="s">
        <v>16</v>
      </c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2"/>
    </row>
    <row r="10" spans="1:54" s="93" customFormat="1" ht="15.95" customHeight="1" x14ac:dyDescent="0.25">
      <c r="A10" s="5">
        <v>5</v>
      </c>
      <c r="B10" s="9" t="s">
        <v>12</v>
      </c>
      <c r="C10" s="9" t="s">
        <v>13</v>
      </c>
      <c r="D10" s="53" t="s">
        <v>20</v>
      </c>
      <c r="E10" s="42">
        <v>34.308999999999997</v>
      </c>
      <c r="F10" s="10" t="s">
        <v>15</v>
      </c>
      <c r="G10" s="11" t="s">
        <v>8</v>
      </c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2"/>
    </row>
    <row r="11" spans="1:54" s="93" customFormat="1" ht="20.100000000000001" customHeight="1" x14ac:dyDescent="0.25">
      <c r="A11" s="12"/>
      <c r="B11" s="13" t="s">
        <v>7</v>
      </c>
      <c r="C11" s="14"/>
      <c r="D11" s="15" t="str">
        <f>SUBTOTAL(2,E6:E10)&amp;" имота"</f>
        <v>5 имота</v>
      </c>
      <c r="E11" s="16" t="str">
        <f>SUBTOTAL(9,E6:E10)&amp;" дка"</f>
        <v>36.208 дка</v>
      </c>
      <c r="F11" s="17"/>
      <c r="G11" s="18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2"/>
    </row>
    <row r="12" spans="1:54" s="93" customFormat="1" ht="25.5" customHeight="1" x14ac:dyDescent="0.25">
      <c r="A12" s="5">
        <v>1</v>
      </c>
      <c r="B12" s="6" t="s">
        <v>21</v>
      </c>
      <c r="C12" s="6" t="s">
        <v>22</v>
      </c>
      <c r="D12" s="55" t="s">
        <v>23</v>
      </c>
      <c r="E12" s="40">
        <v>18.161000000000001</v>
      </c>
      <c r="F12" s="25" t="s">
        <v>24</v>
      </c>
      <c r="G12" s="7" t="s">
        <v>16</v>
      </c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2"/>
    </row>
    <row r="13" spans="1:54" s="93" customFormat="1" ht="25.5" customHeight="1" x14ac:dyDescent="0.25">
      <c r="A13" s="5">
        <v>2</v>
      </c>
      <c r="B13" s="6" t="s">
        <v>21</v>
      </c>
      <c r="C13" s="6" t="s">
        <v>22</v>
      </c>
      <c r="D13" s="55" t="s">
        <v>25</v>
      </c>
      <c r="E13" s="40">
        <v>31.529</v>
      </c>
      <c r="F13" s="25" t="s">
        <v>24</v>
      </c>
      <c r="G13" s="7" t="s">
        <v>16</v>
      </c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2"/>
    </row>
    <row r="14" spans="1:54" s="93" customFormat="1" ht="15.95" customHeight="1" x14ac:dyDescent="0.25">
      <c r="A14" s="19">
        <v>3</v>
      </c>
      <c r="B14" s="24" t="s">
        <v>21</v>
      </c>
      <c r="C14" s="24" t="s">
        <v>26</v>
      </c>
      <c r="D14" s="55" t="s">
        <v>27</v>
      </c>
      <c r="E14" s="40">
        <v>79.489000000000004</v>
      </c>
      <c r="F14" s="26" t="s">
        <v>15</v>
      </c>
      <c r="G14" s="8" t="s">
        <v>16</v>
      </c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2"/>
    </row>
    <row r="15" spans="1:54" s="93" customFormat="1" ht="15.95" customHeight="1" x14ac:dyDescent="0.25">
      <c r="A15" s="23">
        <v>4</v>
      </c>
      <c r="B15" s="24" t="s">
        <v>21</v>
      </c>
      <c r="C15" s="24" t="s">
        <v>26</v>
      </c>
      <c r="D15" s="55" t="s">
        <v>28</v>
      </c>
      <c r="E15" s="40">
        <v>11.401999999999999</v>
      </c>
      <c r="F15" s="26" t="s">
        <v>15</v>
      </c>
      <c r="G15" s="8" t="s">
        <v>16</v>
      </c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2"/>
    </row>
    <row r="16" spans="1:54" s="93" customFormat="1" ht="15.95" customHeight="1" x14ac:dyDescent="0.25">
      <c r="A16" s="19">
        <v>5</v>
      </c>
      <c r="B16" s="24" t="s">
        <v>21</v>
      </c>
      <c r="C16" s="24" t="s">
        <v>29</v>
      </c>
      <c r="D16" s="52" t="s">
        <v>30</v>
      </c>
      <c r="E16" s="41">
        <v>42.378</v>
      </c>
      <c r="F16" s="27" t="s">
        <v>15</v>
      </c>
      <c r="G16" s="8" t="s">
        <v>9</v>
      </c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2"/>
    </row>
    <row r="17" spans="1:54" s="93" customFormat="1" ht="15.95" customHeight="1" x14ac:dyDescent="0.25">
      <c r="A17" s="23">
        <v>6</v>
      </c>
      <c r="B17" s="24" t="s">
        <v>21</v>
      </c>
      <c r="C17" s="24" t="s">
        <v>29</v>
      </c>
      <c r="D17" s="52" t="s">
        <v>31</v>
      </c>
      <c r="E17" s="41">
        <v>116.476</v>
      </c>
      <c r="F17" s="25" t="s">
        <v>15</v>
      </c>
      <c r="G17" s="8" t="s">
        <v>32</v>
      </c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  <c r="AV17" s="71"/>
      <c r="AW17" s="71"/>
      <c r="AX17" s="71"/>
      <c r="AY17" s="71"/>
      <c r="AZ17" s="71"/>
      <c r="BA17" s="71"/>
      <c r="BB17" s="72"/>
    </row>
    <row r="18" spans="1:54" s="93" customFormat="1" ht="15.95" customHeight="1" x14ac:dyDescent="0.25">
      <c r="A18" s="19">
        <v>7</v>
      </c>
      <c r="B18" s="24" t="s">
        <v>21</v>
      </c>
      <c r="C18" s="24" t="s">
        <v>29</v>
      </c>
      <c r="D18" s="52" t="s">
        <v>33</v>
      </c>
      <c r="E18" s="41">
        <v>171.52199999999999</v>
      </c>
      <c r="F18" s="25" t="s">
        <v>15</v>
      </c>
      <c r="G18" s="8" t="s">
        <v>32</v>
      </c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2"/>
    </row>
    <row r="19" spans="1:54" s="93" customFormat="1" ht="15.95" customHeight="1" x14ac:dyDescent="0.25">
      <c r="A19" s="23">
        <v>8</v>
      </c>
      <c r="B19" s="24" t="s">
        <v>21</v>
      </c>
      <c r="C19" s="24" t="s">
        <v>34</v>
      </c>
      <c r="D19" s="55" t="s">
        <v>35</v>
      </c>
      <c r="E19" s="40">
        <v>63.161999999999999</v>
      </c>
      <c r="F19" s="7" t="s">
        <v>15</v>
      </c>
      <c r="G19" s="8" t="s">
        <v>10</v>
      </c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2"/>
    </row>
    <row r="20" spans="1:54" s="93" customFormat="1" ht="15.95" customHeight="1" x14ac:dyDescent="0.25">
      <c r="A20" s="19">
        <v>9</v>
      </c>
      <c r="B20" s="24" t="s">
        <v>21</v>
      </c>
      <c r="C20" s="24" t="s">
        <v>36</v>
      </c>
      <c r="D20" s="55" t="s">
        <v>37</v>
      </c>
      <c r="E20" s="40">
        <v>6.367</v>
      </c>
      <c r="F20" s="26" t="s">
        <v>15</v>
      </c>
      <c r="G20" s="8" t="s">
        <v>38</v>
      </c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2"/>
    </row>
    <row r="21" spans="1:54" s="93" customFormat="1" ht="15.95" customHeight="1" x14ac:dyDescent="0.25">
      <c r="A21" s="23">
        <v>10</v>
      </c>
      <c r="B21" s="24" t="s">
        <v>21</v>
      </c>
      <c r="C21" s="24" t="s">
        <v>39</v>
      </c>
      <c r="D21" s="55" t="s">
        <v>40</v>
      </c>
      <c r="E21" s="40">
        <v>205.00299999999999</v>
      </c>
      <c r="F21" s="26" t="s">
        <v>15</v>
      </c>
      <c r="G21" s="8" t="s">
        <v>9</v>
      </c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71"/>
      <c r="AM21" s="71"/>
      <c r="AN21" s="71"/>
      <c r="AO21" s="71"/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2"/>
    </row>
    <row r="22" spans="1:54" s="93" customFormat="1" ht="20.100000000000001" customHeight="1" x14ac:dyDescent="0.25">
      <c r="A22" s="12"/>
      <c r="B22" s="13" t="s">
        <v>7</v>
      </c>
      <c r="C22" s="14"/>
      <c r="D22" s="15" t="str">
        <f>SUBTOTAL(2,E12:E21)&amp;" имота"</f>
        <v>10 имота</v>
      </c>
      <c r="E22" s="16" t="str">
        <f>SUBTOTAL(9,E12:E21)&amp;" дка"</f>
        <v>745.489 дка</v>
      </c>
      <c r="F22" s="17"/>
      <c r="G22" s="18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71"/>
      <c r="AT22" s="71"/>
      <c r="AU22" s="71"/>
      <c r="AV22" s="71"/>
      <c r="AW22" s="71"/>
      <c r="AX22" s="71"/>
      <c r="AY22" s="71"/>
      <c r="AZ22" s="71"/>
      <c r="BA22" s="71"/>
      <c r="BB22" s="72"/>
    </row>
    <row r="23" spans="1:54" s="93" customFormat="1" ht="15.95" customHeight="1" x14ac:dyDescent="0.25">
      <c r="A23" s="29">
        <v>1</v>
      </c>
      <c r="B23" s="20" t="s">
        <v>41</v>
      </c>
      <c r="C23" s="20" t="s">
        <v>42</v>
      </c>
      <c r="D23" s="57" t="s">
        <v>43</v>
      </c>
      <c r="E23" s="43">
        <v>15.617000000000001</v>
      </c>
      <c r="F23" s="30" t="s">
        <v>15</v>
      </c>
      <c r="G23" s="22" t="s">
        <v>16</v>
      </c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72"/>
    </row>
    <row r="24" spans="1:54" s="93" customFormat="1" ht="15.95" customHeight="1" x14ac:dyDescent="0.25">
      <c r="A24" s="5">
        <v>2</v>
      </c>
      <c r="B24" s="24" t="s">
        <v>41</v>
      </c>
      <c r="C24" s="31" t="s">
        <v>44</v>
      </c>
      <c r="D24" s="5" t="s">
        <v>45</v>
      </c>
      <c r="E24" s="44">
        <v>3.0009999999999999</v>
      </c>
      <c r="F24" s="5" t="s">
        <v>15</v>
      </c>
      <c r="G24" s="8" t="s">
        <v>9</v>
      </c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2"/>
    </row>
    <row r="25" spans="1:54" s="93" customFormat="1" ht="15.95" customHeight="1" x14ac:dyDescent="0.25">
      <c r="A25" s="29">
        <v>3</v>
      </c>
      <c r="B25" s="24" t="s">
        <v>41</v>
      </c>
      <c r="C25" s="31" t="s">
        <v>44</v>
      </c>
      <c r="D25" s="5" t="s">
        <v>46</v>
      </c>
      <c r="E25" s="44">
        <v>2.9980000000000002</v>
      </c>
      <c r="F25" s="5" t="s">
        <v>15</v>
      </c>
      <c r="G25" s="8" t="s">
        <v>38</v>
      </c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2"/>
    </row>
    <row r="26" spans="1:54" s="93" customFormat="1" ht="15.95" customHeight="1" x14ac:dyDescent="0.25">
      <c r="A26" s="5">
        <v>4</v>
      </c>
      <c r="B26" s="24" t="s">
        <v>41</v>
      </c>
      <c r="C26" s="31" t="s">
        <v>44</v>
      </c>
      <c r="D26" s="5" t="s">
        <v>47</v>
      </c>
      <c r="E26" s="44">
        <v>2</v>
      </c>
      <c r="F26" s="5" t="s">
        <v>15</v>
      </c>
      <c r="G26" s="8" t="s">
        <v>38</v>
      </c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71"/>
      <c r="AO26" s="71"/>
      <c r="AP26" s="71"/>
      <c r="AQ26" s="71"/>
      <c r="AR26" s="71"/>
      <c r="AS26" s="71"/>
      <c r="AT26" s="71"/>
      <c r="AU26" s="71"/>
      <c r="AV26" s="71"/>
      <c r="AW26" s="71"/>
      <c r="AX26" s="71"/>
      <c r="AY26" s="71"/>
      <c r="AZ26" s="71"/>
      <c r="BA26" s="71"/>
      <c r="BB26" s="72"/>
    </row>
    <row r="27" spans="1:54" s="93" customFormat="1" ht="15.95" customHeight="1" x14ac:dyDescent="0.25">
      <c r="A27" s="29">
        <v>5</v>
      </c>
      <c r="B27" s="24" t="s">
        <v>41</v>
      </c>
      <c r="C27" s="31" t="s">
        <v>44</v>
      </c>
      <c r="D27" s="5" t="s">
        <v>48</v>
      </c>
      <c r="E27" s="44">
        <v>5</v>
      </c>
      <c r="F27" s="5" t="s">
        <v>15</v>
      </c>
      <c r="G27" s="8" t="s">
        <v>8</v>
      </c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71"/>
      <c r="AM27" s="71"/>
      <c r="AN27" s="71"/>
      <c r="AO27" s="71"/>
      <c r="AP27" s="71"/>
      <c r="AQ27" s="71"/>
      <c r="AR27" s="71"/>
      <c r="AS27" s="71"/>
      <c r="AT27" s="71"/>
      <c r="AU27" s="71"/>
      <c r="AV27" s="71"/>
      <c r="AW27" s="71"/>
      <c r="AX27" s="71"/>
      <c r="AY27" s="71"/>
      <c r="AZ27" s="71"/>
      <c r="BA27" s="71"/>
      <c r="BB27" s="72"/>
    </row>
    <row r="28" spans="1:54" s="93" customFormat="1" ht="15.95" customHeight="1" x14ac:dyDescent="0.25">
      <c r="A28" s="5">
        <v>6</v>
      </c>
      <c r="B28" s="20" t="s">
        <v>41</v>
      </c>
      <c r="C28" s="32" t="s">
        <v>44</v>
      </c>
      <c r="D28" s="29" t="s">
        <v>49</v>
      </c>
      <c r="E28" s="43">
        <v>3.0019999999999998</v>
      </c>
      <c r="F28" s="29" t="s">
        <v>15</v>
      </c>
      <c r="G28" s="8" t="s">
        <v>8</v>
      </c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2"/>
    </row>
    <row r="29" spans="1:54" s="93" customFormat="1" ht="15.95" customHeight="1" x14ac:dyDescent="0.25">
      <c r="A29" s="29">
        <v>7</v>
      </c>
      <c r="B29" s="24" t="s">
        <v>41</v>
      </c>
      <c r="C29" s="31" t="s">
        <v>44</v>
      </c>
      <c r="D29" s="5" t="s">
        <v>50</v>
      </c>
      <c r="E29" s="44">
        <v>3.996</v>
      </c>
      <c r="F29" s="5" t="s">
        <v>15</v>
      </c>
      <c r="G29" s="8" t="s">
        <v>8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2"/>
    </row>
    <row r="30" spans="1:54" s="93" customFormat="1" ht="15.95" customHeight="1" x14ac:dyDescent="0.25">
      <c r="A30" s="5">
        <v>8</v>
      </c>
      <c r="B30" s="24" t="s">
        <v>41</v>
      </c>
      <c r="C30" s="31" t="s">
        <v>44</v>
      </c>
      <c r="D30" s="5" t="s">
        <v>51</v>
      </c>
      <c r="E30" s="44">
        <v>0.999</v>
      </c>
      <c r="F30" s="5" t="s">
        <v>15</v>
      </c>
      <c r="G30" s="8" t="s">
        <v>16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2"/>
    </row>
    <row r="31" spans="1:54" s="93" customFormat="1" ht="15.95" customHeight="1" x14ac:dyDescent="0.25">
      <c r="A31" s="29">
        <v>9</v>
      </c>
      <c r="B31" s="24" t="s">
        <v>41</v>
      </c>
      <c r="C31" s="31" t="s">
        <v>44</v>
      </c>
      <c r="D31" s="5" t="s">
        <v>52</v>
      </c>
      <c r="E31" s="44">
        <v>1.0009999999999999</v>
      </c>
      <c r="F31" s="5" t="s">
        <v>15</v>
      </c>
      <c r="G31" s="8" t="s">
        <v>8</v>
      </c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2"/>
    </row>
    <row r="32" spans="1:54" s="93" customFormat="1" ht="15.95" customHeight="1" x14ac:dyDescent="0.25">
      <c r="A32" s="5">
        <v>10</v>
      </c>
      <c r="B32" s="24" t="s">
        <v>41</v>
      </c>
      <c r="C32" s="31" t="s">
        <v>53</v>
      </c>
      <c r="D32" s="25" t="s">
        <v>54</v>
      </c>
      <c r="E32" s="45">
        <v>85.135999999999996</v>
      </c>
      <c r="F32" s="7" t="s">
        <v>15</v>
      </c>
      <c r="G32" s="8" t="s">
        <v>16</v>
      </c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2"/>
    </row>
    <row r="33" spans="1:54" s="93" customFormat="1" ht="15.95" customHeight="1" x14ac:dyDescent="0.25">
      <c r="A33" s="29">
        <v>11</v>
      </c>
      <c r="B33" s="24" t="s">
        <v>41</v>
      </c>
      <c r="C33" s="31" t="s">
        <v>53</v>
      </c>
      <c r="D33" s="25" t="s">
        <v>55</v>
      </c>
      <c r="E33" s="45">
        <v>98.945999999999998</v>
      </c>
      <c r="F33" s="7" t="s">
        <v>15</v>
      </c>
      <c r="G33" s="8" t="s">
        <v>16</v>
      </c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71"/>
      <c r="AM33" s="71"/>
      <c r="AN33" s="71"/>
      <c r="AO33" s="71"/>
      <c r="AP33" s="71"/>
      <c r="AQ33" s="71"/>
      <c r="AR33" s="71"/>
      <c r="AS33" s="71"/>
      <c r="AT33" s="71"/>
      <c r="AU33" s="71"/>
      <c r="AV33" s="71"/>
      <c r="AW33" s="71"/>
      <c r="AX33" s="71"/>
      <c r="AY33" s="71"/>
      <c r="AZ33" s="71"/>
      <c r="BA33" s="71"/>
      <c r="BB33" s="72"/>
    </row>
    <row r="34" spans="1:54" s="93" customFormat="1" ht="15.95" customHeight="1" x14ac:dyDescent="0.25">
      <c r="A34" s="5">
        <v>12</v>
      </c>
      <c r="B34" s="24" t="s">
        <v>41</v>
      </c>
      <c r="C34" s="31" t="s">
        <v>53</v>
      </c>
      <c r="D34" s="25" t="s">
        <v>56</v>
      </c>
      <c r="E34" s="45">
        <v>4.2169999999999996</v>
      </c>
      <c r="F34" s="7" t="s">
        <v>15</v>
      </c>
      <c r="G34" s="8" t="s">
        <v>8</v>
      </c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71"/>
      <c r="BB34" s="72"/>
    </row>
    <row r="35" spans="1:54" s="93" customFormat="1" ht="15.95" customHeight="1" x14ac:dyDescent="0.25">
      <c r="A35" s="29">
        <v>13</v>
      </c>
      <c r="B35" s="28" t="s">
        <v>41</v>
      </c>
      <c r="C35" s="33" t="s">
        <v>57</v>
      </c>
      <c r="D35" s="56" t="s">
        <v>58</v>
      </c>
      <c r="E35" s="46">
        <v>5.2999999999999999E-2</v>
      </c>
      <c r="F35" s="10" t="s">
        <v>15</v>
      </c>
      <c r="G35" s="11" t="s">
        <v>16</v>
      </c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71"/>
      <c r="AM35" s="71"/>
      <c r="AN35" s="71"/>
      <c r="AO35" s="71"/>
      <c r="AP35" s="71"/>
      <c r="AQ35" s="71"/>
      <c r="AR35" s="71"/>
      <c r="AS35" s="71"/>
      <c r="AT35" s="71"/>
      <c r="AU35" s="71"/>
      <c r="AV35" s="71"/>
      <c r="AW35" s="71"/>
      <c r="AX35" s="71"/>
      <c r="AY35" s="71"/>
      <c r="AZ35" s="71"/>
      <c r="BA35" s="71"/>
      <c r="BB35" s="72"/>
    </row>
    <row r="36" spans="1:54" s="93" customFormat="1" ht="20.100000000000001" customHeight="1" x14ac:dyDescent="0.25">
      <c r="A36" s="12"/>
      <c r="B36" s="13" t="s">
        <v>7</v>
      </c>
      <c r="C36" s="14"/>
      <c r="D36" s="15" t="str">
        <f>SUBTOTAL(2,E23:E35)&amp;" имота"</f>
        <v>13 имота</v>
      </c>
      <c r="E36" s="16" t="str">
        <f>SUBTOTAL(9,E23:E35)&amp;" дка"</f>
        <v>225.966 дка</v>
      </c>
      <c r="F36" s="17"/>
      <c r="G36" s="18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71"/>
      <c r="AM36" s="71"/>
      <c r="AN36" s="71"/>
      <c r="AO36" s="71"/>
      <c r="AP36" s="71"/>
      <c r="AQ36" s="71"/>
      <c r="AR36" s="71"/>
      <c r="AS36" s="71"/>
      <c r="AT36" s="71"/>
      <c r="AU36" s="71"/>
      <c r="AV36" s="71"/>
      <c r="AW36" s="71"/>
      <c r="AX36" s="71"/>
      <c r="AY36" s="71"/>
      <c r="AZ36" s="71"/>
      <c r="BA36" s="71"/>
      <c r="BB36" s="72"/>
    </row>
    <row r="37" spans="1:54" s="93" customFormat="1" ht="25.5" customHeight="1" x14ac:dyDescent="0.25">
      <c r="A37" s="29">
        <v>1</v>
      </c>
      <c r="B37" s="107" t="s">
        <v>59</v>
      </c>
      <c r="C37" s="107" t="s">
        <v>60</v>
      </c>
      <c r="D37" s="54" t="s">
        <v>61</v>
      </c>
      <c r="E37" s="39">
        <v>3</v>
      </c>
      <c r="F37" s="34" t="s">
        <v>62</v>
      </c>
      <c r="G37" s="30" t="s">
        <v>16</v>
      </c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  <c r="AS37" s="71"/>
      <c r="AT37" s="71"/>
      <c r="AU37" s="71"/>
      <c r="AV37" s="71"/>
      <c r="AW37" s="71"/>
      <c r="AX37" s="71"/>
      <c r="AY37" s="71"/>
      <c r="AZ37" s="71"/>
      <c r="BA37" s="71"/>
      <c r="BB37" s="72"/>
    </row>
    <row r="38" spans="1:54" s="93" customFormat="1" ht="15.95" customHeight="1" x14ac:dyDescent="0.25">
      <c r="A38" s="19">
        <v>2</v>
      </c>
      <c r="B38" s="24" t="s">
        <v>59</v>
      </c>
      <c r="C38" s="24" t="s">
        <v>59</v>
      </c>
      <c r="D38" s="21" t="s">
        <v>63</v>
      </c>
      <c r="E38" s="39">
        <v>27.37</v>
      </c>
      <c r="F38" s="34" t="s">
        <v>15</v>
      </c>
      <c r="G38" s="8" t="s">
        <v>32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2"/>
    </row>
    <row r="39" spans="1:54" s="93" customFormat="1" ht="15.95" customHeight="1" x14ac:dyDescent="0.25">
      <c r="A39" s="19">
        <v>3</v>
      </c>
      <c r="B39" s="24" t="s">
        <v>59</v>
      </c>
      <c r="C39" s="24" t="s">
        <v>59</v>
      </c>
      <c r="D39" s="25" t="s">
        <v>64</v>
      </c>
      <c r="E39" s="40">
        <v>15.577</v>
      </c>
      <c r="F39" s="26" t="s">
        <v>15</v>
      </c>
      <c r="G39" s="8" t="s">
        <v>9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2"/>
    </row>
    <row r="40" spans="1:54" s="93" customFormat="1" ht="15.95" customHeight="1" x14ac:dyDescent="0.25">
      <c r="A40" s="19">
        <v>4</v>
      </c>
      <c r="B40" s="24" t="s">
        <v>59</v>
      </c>
      <c r="C40" s="24" t="s">
        <v>59</v>
      </c>
      <c r="D40" s="25" t="s">
        <v>65</v>
      </c>
      <c r="E40" s="40">
        <v>9.2789999999999999</v>
      </c>
      <c r="F40" s="26" t="s">
        <v>15</v>
      </c>
      <c r="G40" s="8" t="s">
        <v>32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2"/>
    </row>
    <row r="41" spans="1:54" s="93" customFormat="1" ht="15.95" customHeight="1" x14ac:dyDescent="0.25">
      <c r="A41" s="19">
        <v>5</v>
      </c>
      <c r="B41" s="24" t="s">
        <v>59</v>
      </c>
      <c r="C41" s="24" t="s">
        <v>59</v>
      </c>
      <c r="D41" s="25" t="s">
        <v>66</v>
      </c>
      <c r="E41" s="40">
        <v>7.2519999999999998</v>
      </c>
      <c r="F41" s="26" t="s">
        <v>15</v>
      </c>
      <c r="G41" s="8" t="s">
        <v>9</v>
      </c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71"/>
      <c r="BB41" s="72"/>
    </row>
    <row r="42" spans="1:54" s="93" customFormat="1" ht="15.95" customHeight="1" x14ac:dyDescent="0.25">
      <c r="A42" s="19">
        <v>6</v>
      </c>
      <c r="B42" s="24" t="s">
        <v>59</v>
      </c>
      <c r="C42" s="24" t="s">
        <v>67</v>
      </c>
      <c r="D42" s="25" t="s">
        <v>68</v>
      </c>
      <c r="E42" s="44">
        <v>64.134</v>
      </c>
      <c r="F42" s="26" t="s">
        <v>15</v>
      </c>
      <c r="G42" s="8" t="s">
        <v>69</v>
      </c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71"/>
      <c r="AM42" s="71"/>
      <c r="AN42" s="71"/>
      <c r="AO42" s="71"/>
      <c r="AP42" s="71"/>
      <c r="AQ42" s="71"/>
      <c r="AR42" s="71"/>
      <c r="AS42" s="71"/>
      <c r="AT42" s="71"/>
      <c r="AU42" s="71"/>
      <c r="AV42" s="71"/>
      <c r="AW42" s="71"/>
      <c r="AX42" s="71"/>
      <c r="AY42" s="71"/>
      <c r="AZ42" s="71"/>
      <c r="BA42" s="71"/>
      <c r="BB42" s="72"/>
    </row>
    <row r="43" spans="1:54" s="93" customFormat="1" ht="15.95" customHeight="1" x14ac:dyDescent="0.25">
      <c r="A43" s="19">
        <v>7</v>
      </c>
      <c r="B43" s="24" t="s">
        <v>59</v>
      </c>
      <c r="C43" s="24" t="s">
        <v>67</v>
      </c>
      <c r="D43" s="25" t="s">
        <v>70</v>
      </c>
      <c r="E43" s="44">
        <v>80.313000000000002</v>
      </c>
      <c r="F43" s="26" t="s">
        <v>15</v>
      </c>
      <c r="G43" s="8" t="s">
        <v>69</v>
      </c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2"/>
    </row>
    <row r="44" spans="1:54" s="93" customFormat="1" ht="15.95" customHeight="1" x14ac:dyDescent="0.25">
      <c r="A44" s="23">
        <v>8</v>
      </c>
      <c r="B44" s="24" t="s">
        <v>59</v>
      </c>
      <c r="C44" s="24" t="s">
        <v>67</v>
      </c>
      <c r="D44" s="25" t="s">
        <v>71</v>
      </c>
      <c r="E44" s="44">
        <v>83.028999999999996</v>
      </c>
      <c r="F44" s="26" t="s">
        <v>15</v>
      </c>
      <c r="G44" s="8" t="s">
        <v>16</v>
      </c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71"/>
      <c r="AM44" s="71"/>
      <c r="AN44" s="71"/>
      <c r="AO44" s="71"/>
      <c r="AP44" s="71"/>
      <c r="AQ44" s="71"/>
      <c r="AR44" s="71"/>
      <c r="AS44" s="71"/>
      <c r="AT44" s="71"/>
      <c r="AU44" s="71"/>
      <c r="AV44" s="71"/>
      <c r="AW44" s="71"/>
      <c r="AX44" s="71"/>
      <c r="AY44" s="71"/>
      <c r="AZ44" s="71"/>
      <c r="BA44" s="71"/>
      <c r="BB44" s="72"/>
    </row>
    <row r="45" spans="1:54" s="93" customFormat="1" ht="15.95" customHeight="1" x14ac:dyDescent="0.25">
      <c r="A45" s="19">
        <v>9</v>
      </c>
      <c r="B45" s="24" t="s">
        <v>59</v>
      </c>
      <c r="C45" s="24" t="s">
        <v>72</v>
      </c>
      <c r="D45" s="21" t="s">
        <v>73</v>
      </c>
      <c r="E45" s="43">
        <v>44.003999999999998</v>
      </c>
      <c r="F45" s="34" t="s">
        <v>15</v>
      </c>
      <c r="G45" s="8" t="s">
        <v>38</v>
      </c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1"/>
      <c r="AS45" s="71"/>
      <c r="AT45" s="71"/>
      <c r="AU45" s="71"/>
      <c r="AV45" s="71"/>
      <c r="AW45" s="71"/>
      <c r="AX45" s="71"/>
      <c r="AY45" s="71"/>
      <c r="AZ45" s="71"/>
      <c r="BA45" s="71"/>
      <c r="BB45" s="72"/>
    </row>
    <row r="46" spans="1:54" s="93" customFormat="1" ht="20.100000000000001" customHeight="1" x14ac:dyDescent="0.25">
      <c r="A46" s="12"/>
      <c r="B46" s="13" t="s">
        <v>7</v>
      </c>
      <c r="C46" s="14"/>
      <c r="D46" s="15" t="str">
        <f>SUBTOTAL(2,E37:E45)&amp;" имота"</f>
        <v>9 имота</v>
      </c>
      <c r="E46" s="16" t="str">
        <f>SUBTOTAL(9,E37:E45)&amp;" дка"</f>
        <v>333.958 дка</v>
      </c>
      <c r="F46" s="17"/>
      <c r="G46" s="18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71"/>
      <c r="AM46" s="71"/>
      <c r="AN46" s="71"/>
      <c r="AO46" s="71"/>
      <c r="AP46" s="71"/>
      <c r="AQ46" s="71"/>
      <c r="AR46" s="71"/>
      <c r="AS46" s="71"/>
      <c r="AT46" s="71"/>
      <c r="AU46" s="71"/>
      <c r="AV46" s="71"/>
      <c r="AW46" s="71"/>
      <c r="AX46" s="71"/>
      <c r="AY46" s="71"/>
      <c r="AZ46" s="71"/>
      <c r="BA46" s="71"/>
      <c r="BB46" s="72"/>
    </row>
    <row r="47" spans="1:54" s="93" customFormat="1" ht="15.95" customHeight="1" x14ac:dyDescent="0.25">
      <c r="A47" s="29">
        <v>1</v>
      </c>
      <c r="B47" s="20" t="s">
        <v>74</v>
      </c>
      <c r="C47" s="20" t="s">
        <v>75</v>
      </c>
      <c r="D47" s="58" t="s">
        <v>76</v>
      </c>
      <c r="E47" s="43">
        <v>56.204999999999998</v>
      </c>
      <c r="F47" s="29" t="s">
        <v>15</v>
      </c>
      <c r="G47" s="22" t="s">
        <v>77</v>
      </c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71"/>
      <c r="AM47" s="71"/>
      <c r="AN47" s="71"/>
      <c r="AO47" s="71"/>
      <c r="AP47" s="71"/>
      <c r="AQ47" s="71"/>
      <c r="AR47" s="71"/>
      <c r="AS47" s="71"/>
      <c r="AT47" s="71"/>
      <c r="AU47" s="71"/>
      <c r="AV47" s="71"/>
      <c r="AW47" s="71"/>
      <c r="AX47" s="71"/>
      <c r="AY47" s="71"/>
      <c r="AZ47" s="71"/>
      <c r="BA47" s="71"/>
      <c r="BB47" s="72"/>
    </row>
    <row r="48" spans="1:54" s="93" customFormat="1" ht="15.95" customHeight="1" x14ac:dyDescent="0.25">
      <c r="A48" s="5">
        <v>2</v>
      </c>
      <c r="B48" s="24" t="s">
        <v>74</v>
      </c>
      <c r="C48" s="24" t="s">
        <v>75</v>
      </c>
      <c r="D48" s="51" t="s">
        <v>78</v>
      </c>
      <c r="E48" s="44">
        <v>168.267</v>
      </c>
      <c r="F48" s="7" t="s">
        <v>15</v>
      </c>
      <c r="G48" s="8" t="s">
        <v>77</v>
      </c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71"/>
      <c r="AS48" s="71"/>
      <c r="AT48" s="71"/>
      <c r="AU48" s="71"/>
      <c r="AV48" s="71"/>
      <c r="AW48" s="71"/>
      <c r="AX48" s="71"/>
      <c r="AY48" s="71"/>
      <c r="AZ48" s="71"/>
      <c r="BA48" s="71"/>
      <c r="BB48" s="72"/>
    </row>
    <row r="49" spans="1:54" s="93" customFormat="1" ht="15.95" customHeight="1" x14ac:dyDescent="0.25">
      <c r="A49" s="29">
        <v>3</v>
      </c>
      <c r="B49" s="24" t="s">
        <v>74</v>
      </c>
      <c r="C49" s="24" t="s">
        <v>75</v>
      </c>
      <c r="D49" s="51" t="s">
        <v>79</v>
      </c>
      <c r="E49" s="44">
        <v>96.072000000000003</v>
      </c>
      <c r="F49" s="7" t="s">
        <v>15</v>
      </c>
      <c r="G49" s="8" t="s">
        <v>77</v>
      </c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71"/>
      <c r="AS49" s="71"/>
      <c r="AT49" s="71"/>
      <c r="AU49" s="71"/>
      <c r="AV49" s="71"/>
      <c r="AW49" s="71"/>
      <c r="AX49" s="71"/>
      <c r="AY49" s="71"/>
      <c r="AZ49" s="71"/>
      <c r="BA49" s="71"/>
      <c r="BB49" s="72"/>
    </row>
    <row r="50" spans="1:54" s="93" customFormat="1" ht="15.95" customHeight="1" x14ac:dyDescent="0.25">
      <c r="A50" s="5">
        <v>4</v>
      </c>
      <c r="B50" s="24" t="s">
        <v>74</v>
      </c>
      <c r="C50" s="24" t="s">
        <v>75</v>
      </c>
      <c r="D50" s="51" t="s">
        <v>80</v>
      </c>
      <c r="E50" s="44">
        <v>196.465</v>
      </c>
      <c r="F50" s="7" t="s">
        <v>15</v>
      </c>
      <c r="G50" s="8" t="s">
        <v>16</v>
      </c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71"/>
      <c r="AS50" s="71"/>
      <c r="AT50" s="71"/>
      <c r="AU50" s="71"/>
      <c r="AV50" s="71"/>
      <c r="AW50" s="71"/>
      <c r="AX50" s="71"/>
      <c r="AY50" s="71"/>
      <c r="AZ50" s="71"/>
      <c r="BA50" s="71"/>
      <c r="BB50" s="72"/>
    </row>
    <row r="51" spans="1:54" s="93" customFormat="1" ht="15.95" customHeight="1" x14ac:dyDescent="0.25">
      <c r="A51" s="29">
        <v>5</v>
      </c>
      <c r="B51" s="24" t="s">
        <v>74</v>
      </c>
      <c r="C51" s="24" t="s">
        <v>81</v>
      </c>
      <c r="D51" s="51" t="s">
        <v>82</v>
      </c>
      <c r="E51" s="40">
        <v>27.094999999999999</v>
      </c>
      <c r="F51" s="7" t="s">
        <v>15</v>
      </c>
      <c r="G51" s="8" t="s">
        <v>38</v>
      </c>
      <c r="H51" s="71"/>
      <c r="I51" s="71"/>
      <c r="J51" s="71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1"/>
      <c r="W51" s="71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71"/>
      <c r="AM51" s="71"/>
      <c r="AN51" s="71"/>
      <c r="AO51" s="71"/>
      <c r="AP51" s="71"/>
      <c r="AQ51" s="71"/>
      <c r="AR51" s="71"/>
      <c r="AS51" s="71"/>
      <c r="AT51" s="71"/>
      <c r="AU51" s="71"/>
      <c r="AV51" s="71"/>
      <c r="AW51" s="71"/>
      <c r="AX51" s="71"/>
      <c r="AY51" s="71"/>
      <c r="AZ51" s="71"/>
      <c r="BA51" s="71"/>
      <c r="BB51" s="72"/>
    </row>
    <row r="52" spans="1:54" s="93" customFormat="1" ht="15.95" customHeight="1" x14ac:dyDescent="0.25">
      <c r="A52" s="5">
        <v>6</v>
      </c>
      <c r="B52" s="24" t="s">
        <v>74</v>
      </c>
      <c r="C52" s="24" t="s">
        <v>83</v>
      </c>
      <c r="D52" s="50" t="s">
        <v>84</v>
      </c>
      <c r="E52" s="44">
        <v>22.282</v>
      </c>
      <c r="F52" s="7" t="s">
        <v>15</v>
      </c>
      <c r="G52" s="8" t="s">
        <v>85</v>
      </c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1"/>
      <c r="W52" s="71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  <c r="BB52" s="72"/>
    </row>
    <row r="53" spans="1:54" s="93" customFormat="1" ht="15.95" customHeight="1" x14ac:dyDescent="0.25">
      <c r="A53" s="29">
        <v>7</v>
      </c>
      <c r="B53" s="24" t="s">
        <v>74</v>
      </c>
      <c r="C53" s="24" t="s">
        <v>83</v>
      </c>
      <c r="D53" s="50" t="s">
        <v>86</v>
      </c>
      <c r="E53" s="44">
        <v>59.548999999999999</v>
      </c>
      <c r="F53" s="7" t="s">
        <v>15</v>
      </c>
      <c r="G53" s="8" t="s">
        <v>16</v>
      </c>
      <c r="H53" s="71"/>
      <c r="I53" s="71"/>
      <c r="J53" s="71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  <c r="AS53" s="71"/>
      <c r="AT53" s="71"/>
      <c r="AU53" s="71"/>
      <c r="AV53" s="71"/>
      <c r="AW53" s="71"/>
      <c r="AX53" s="71"/>
      <c r="AY53" s="71"/>
      <c r="AZ53" s="71"/>
      <c r="BA53" s="71"/>
      <c r="BB53" s="72"/>
    </row>
    <row r="54" spans="1:54" s="93" customFormat="1" ht="15.95" customHeight="1" x14ac:dyDescent="0.25">
      <c r="A54" s="5">
        <v>8</v>
      </c>
      <c r="B54" s="24" t="s">
        <v>74</v>
      </c>
      <c r="C54" s="24" t="s">
        <v>83</v>
      </c>
      <c r="D54" s="50" t="s">
        <v>87</v>
      </c>
      <c r="E54" s="44">
        <v>167.04900000000001</v>
      </c>
      <c r="F54" s="7" t="s">
        <v>15</v>
      </c>
      <c r="G54" s="8" t="s">
        <v>16</v>
      </c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  <c r="BB54" s="72"/>
    </row>
    <row r="55" spans="1:54" s="93" customFormat="1" ht="15.95" customHeight="1" x14ac:dyDescent="0.25">
      <c r="A55" s="29">
        <v>9</v>
      </c>
      <c r="B55" s="24" t="s">
        <v>74</v>
      </c>
      <c r="C55" s="24" t="s">
        <v>83</v>
      </c>
      <c r="D55" s="50" t="s">
        <v>88</v>
      </c>
      <c r="E55" s="44">
        <v>52.005000000000003</v>
      </c>
      <c r="F55" s="7" t="s">
        <v>15</v>
      </c>
      <c r="G55" s="8" t="s">
        <v>85</v>
      </c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  <c r="BB55" s="72"/>
    </row>
    <row r="56" spans="1:54" s="93" customFormat="1" ht="15.95" customHeight="1" x14ac:dyDescent="0.25">
      <c r="A56" s="5">
        <v>10</v>
      </c>
      <c r="B56" s="24" t="s">
        <v>74</v>
      </c>
      <c r="C56" s="24" t="s">
        <v>83</v>
      </c>
      <c r="D56" s="50" t="s">
        <v>89</v>
      </c>
      <c r="E56" s="44">
        <v>93.887</v>
      </c>
      <c r="F56" s="7" t="s">
        <v>15</v>
      </c>
      <c r="G56" s="8" t="s">
        <v>16</v>
      </c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  <c r="BB56" s="72"/>
    </row>
    <row r="57" spans="1:54" s="93" customFormat="1" ht="15.95" customHeight="1" x14ac:dyDescent="0.25">
      <c r="A57" s="29">
        <v>11</v>
      </c>
      <c r="B57" s="24" t="s">
        <v>74</v>
      </c>
      <c r="C57" s="24" t="s">
        <v>83</v>
      </c>
      <c r="D57" s="51" t="s">
        <v>90</v>
      </c>
      <c r="E57" s="44">
        <v>55.960999999999999</v>
      </c>
      <c r="F57" s="7" t="s">
        <v>15</v>
      </c>
      <c r="G57" s="8" t="s">
        <v>85</v>
      </c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1"/>
      <c r="AT57" s="71"/>
      <c r="AU57" s="71"/>
      <c r="AV57" s="71"/>
      <c r="AW57" s="71"/>
      <c r="AX57" s="71"/>
      <c r="AY57" s="71"/>
      <c r="AZ57" s="71"/>
      <c r="BA57" s="71"/>
      <c r="BB57" s="72"/>
    </row>
    <row r="58" spans="1:54" s="93" customFormat="1" ht="15.95" customHeight="1" x14ac:dyDescent="0.25">
      <c r="A58" s="5">
        <v>12</v>
      </c>
      <c r="B58" s="24" t="s">
        <v>74</v>
      </c>
      <c r="C58" s="24" t="s">
        <v>83</v>
      </c>
      <c r="D58" s="50" t="s">
        <v>91</v>
      </c>
      <c r="E58" s="44">
        <v>21.265999999999998</v>
      </c>
      <c r="F58" s="7" t="s">
        <v>15</v>
      </c>
      <c r="G58" s="8" t="s">
        <v>85</v>
      </c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71"/>
      <c r="W58" s="71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  <c r="BB58" s="72"/>
    </row>
    <row r="59" spans="1:54" s="93" customFormat="1" ht="15.95" customHeight="1" x14ac:dyDescent="0.25">
      <c r="A59" s="29">
        <v>13</v>
      </c>
      <c r="B59" s="24" t="s">
        <v>74</v>
      </c>
      <c r="C59" s="24" t="s">
        <v>83</v>
      </c>
      <c r="D59" s="50" t="s">
        <v>92</v>
      </c>
      <c r="E59" s="44">
        <v>47.908000000000001</v>
      </c>
      <c r="F59" s="7" t="s">
        <v>15</v>
      </c>
      <c r="G59" s="8" t="s">
        <v>85</v>
      </c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  <c r="BB59" s="72"/>
    </row>
    <row r="60" spans="1:54" s="93" customFormat="1" ht="15.95" customHeight="1" x14ac:dyDescent="0.25">
      <c r="A60" s="5">
        <v>14</v>
      </c>
      <c r="B60" s="24" t="s">
        <v>74</v>
      </c>
      <c r="C60" s="24" t="s">
        <v>83</v>
      </c>
      <c r="D60" s="50" t="s">
        <v>93</v>
      </c>
      <c r="E60" s="44">
        <v>23.75</v>
      </c>
      <c r="F60" s="7" t="s">
        <v>15</v>
      </c>
      <c r="G60" s="8" t="s">
        <v>85</v>
      </c>
      <c r="H60" s="71"/>
      <c r="I60" s="71"/>
      <c r="J60" s="71"/>
      <c r="K60" s="71"/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71"/>
      <c r="W60" s="71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  <c r="BB60" s="72"/>
    </row>
    <row r="61" spans="1:54" s="93" customFormat="1" ht="15.95" customHeight="1" x14ac:dyDescent="0.25">
      <c r="A61" s="29">
        <v>15</v>
      </c>
      <c r="B61" s="24" t="s">
        <v>74</v>
      </c>
      <c r="C61" s="24" t="s">
        <v>83</v>
      </c>
      <c r="D61" s="50" t="s">
        <v>94</v>
      </c>
      <c r="E61" s="44">
        <v>28.027999999999999</v>
      </c>
      <c r="F61" s="7" t="s">
        <v>15</v>
      </c>
      <c r="G61" s="8" t="s">
        <v>85</v>
      </c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  <c r="BB61" s="72"/>
    </row>
    <row r="62" spans="1:54" s="93" customFormat="1" ht="15.95" customHeight="1" x14ac:dyDescent="0.25">
      <c r="A62" s="5">
        <v>16</v>
      </c>
      <c r="B62" s="24" t="s">
        <v>74</v>
      </c>
      <c r="C62" s="24" t="s">
        <v>83</v>
      </c>
      <c r="D62" s="50" t="s">
        <v>95</v>
      </c>
      <c r="E62" s="44">
        <v>2.3559999999999999</v>
      </c>
      <c r="F62" s="7" t="s">
        <v>15</v>
      </c>
      <c r="G62" s="8" t="s">
        <v>85</v>
      </c>
      <c r="H62" s="71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  <c r="BB62" s="72"/>
    </row>
    <row r="63" spans="1:54" s="93" customFormat="1" ht="15.95" customHeight="1" x14ac:dyDescent="0.25">
      <c r="A63" s="29">
        <v>17</v>
      </c>
      <c r="B63" s="24" t="s">
        <v>74</v>
      </c>
      <c r="C63" s="24" t="s">
        <v>83</v>
      </c>
      <c r="D63" s="51" t="s">
        <v>96</v>
      </c>
      <c r="E63" s="44">
        <v>4.8280000000000003</v>
      </c>
      <c r="F63" s="7" t="s">
        <v>15</v>
      </c>
      <c r="G63" s="8" t="s">
        <v>85</v>
      </c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  <c r="BB63" s="72"/>
    </row>
    <row r="64" spans="1:54" s="93" customFormat="1" ht="15.95" customHeight="1" x14ac:dyDescent="0.25">
      <c r="A64" s="5">
        <v>18</v>
      </c>
      <c r="B64" s="24" t="s">
        <v>74</v>
      </c>
      <c r="C64" s="24" t="s">
        <v>83</v>
      </c>
      <c r="D64" s="51" t="s">
        <v>97</v>
      </c>
      <c r="E64" s="44">
        <v>0.67600000000000005</v>
      </c>
      <c r="F64" s="7" t="s">
        <v>15</v>
      </c>
      <c r="G64" s="8" t="s">
        <v>85</v>
      </c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  <c r="BB64" s="72"/>
    </row>
    <row r="65" spans="1:54" s="93" customFormat="1" ht="15.95" customHeight="1" x14ac:dyDescent="0.25">
      <c r="A65" s="29">
        <v>19</v>
      </c>
      <c r="B65" s="24" t="s">
        <v>74</v>
      </c>
      <c r="C65" s="24" t="s">
        <v>83</v>
      </c>
      <c r="D65" s="50" t="s">
        <v>98</v>
      </c>
      <c r="E65" s="44">
        <v>9.1020000000000003</v>
      </c>
      <c r="F65" s="7" t="s">
        <v>15</v>
      </c>
      <c r="G65" s="8" t="s">
        <v>85</v>
      </c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1"/>
      <c r="AV65" s="71"/>
      <c r="AW65" s="71"/>
      <c r="AX65" s="71"/>
      <c r="AY65" s="71"/>
      <c r="AZ65" s="71"/>
      <c r="BA65" s="71"/>
      <c r="BB65" s="72"/>
    </row>
    <row r="66" spans="1:54" s="93" customFormat="1" ht="15.95" customHeight="1" x14ac:dyDescent="0.25">
      <c r="A66" s="5">
        <v>20</v>
      </c>
      <c r="B66" s="24" t="s">
        <v>74</v>
      </c>
      <c r="C66" s="24" t="s">
        <v>83</v>
      </c>
      <c r="D66" s="50" t="s">
        <v>99</v>
      </c>
      <c r="E66" s="44">
        <v>51.378999999999998</v>
      </c>
      <c r="F66" s="7" t="s">
        <v>15</v>
      </c>
      <c r="G66" s="8" t="s">
        <v>85</v>
      </c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  <c r="BB66" s="72"/>
    </row>
    <row r="67" spans="1:54" s="93" customFormat="1" ht="15.95" customHeight="1" x14ac:dyDescent="0.25">
      <c r="A67" s="29">
        <v>21</v>
      </c>
      <c r="B67" s="24" t="s">
        <v>74</v>
      </c>
      <c r="C67" s="24" t="s">
        <v>100</v>
      </c>
      <c r="D67" s="50" t="s">
        <v>101</v>
      </c>
      <c r="E67" s="44">
        <v>52.103000000000002</v>
      </c>
      <c r="F67" s="7" t="s">
        <v>15</v>
      </c>
      <c r="G67" s="8" t="s">
        <v>38</v>
      </c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  <c r="BB67" s="72"/>
    </row>
    <row r="68" spans="1:54" s="93" customFormat="1" ht="25.5" customHeight="1" x14ac:dyDescent="0.25">
      <c r="A68" s="5">
        <v>22</v>
      </c>
      <c r="B68" s="6" t="s">
        <v>74</v>
      </c>
      <c r="C68" s="6" t="s">
        <v>102</v>
      </c>
      <c r="D68" s="50" t="s">
        <v>103</v>
      </c>
      <c r="E68" s="44">
        <v>2.5419999999999998</v>
      </c>
      <c r="F68" s="26" t="s">
        <v>104</v>
      </c>
      <c r="G68" s="7" t="s">
        <v>16</v>
      </c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  <c r="BB68" s="72"/>
    </row>
    <row r="69" spans="1:54" s="93" customFormat="1" ht="15.95" customHeight="1" x14ac:dyDescent="0.25">
      <c r="A69" s="29">
        <v>23</v>
      </c>
      <c r="B69" s="24" t="s">
        <v>74</v>
      </c>
      <c r="C69" s="24" t="s">
        <v>105</v>
      </c>
      <c r="D69" s="50" t="s">
        <v>106</v>
      </c>
      <c r="E69" s="44">
        <v>95.012</v>
      </c>
      <c r="F69" s="7" t="s">
        <v>15</v>
      </c>
      <c r="G69" s="8" t="s">
        <v>32</v>
      </c>
      <c r="H69" s="71"/>
      <c r="I69" s="71"/>
      <c r="J69" s="71"/>
      <c r="K69" s="71"/>
      <c r="L69" s="71"/>
      <c r="M69" s="71"/>
      <c r="N69" s="71"/>
      <c r="O69" s="71"/>
      <c r="P69" s="71"/>
      <c r="Q69" s="71"/>
      <c r="R69" s="71"/>
      <c r="S69" s="71"/>
      <c r="T69" s="71"/>
      <c r="U69" s="71"/>
      <c r="V69" s="71"/>
      <c r="W69" s="71"/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  <c r="AS69" s="71"/>
      <c r="AT69" s="71"/>
      <c r="AU69" s="71"/>
      <c r="AV69" s="71"/>
      <c r="AW69" s="71"/>
      <c r="AX69" s="71"/>
      <c r="AY69" s="71"/>
      <c r="AZ69" s="71"/>
      <c r="BA69" s="71"/>
      <c r="BB69" s="72"/>
    </row>
    <row r="70" spans="1:54" s="93" customFormat="1" ht="15.95" customHeight="1" x14ac:dyDescent="0.25">
      <c r="A70" s="5">
        <v>24</v>
      </c>
      <c r="B70" s="24" t="s">
        <v>74</v>
      </c>
      <c r="C70" s="24" t="s">
        <v>74</v>
      </c>
      <c r="D70" s="55" t="s">
        <v>107</v>
      </c>
      <c r="E70" s="40">
        <v>15.904999999999999</v>
      </c>
      <c r="F70" s="26" t="s">
        <v>15</v>
      </c>
      <c r="G70" s="8" t="s">
        <v>9</v>
      </c>
      <c r="H70" s="71"/>
      <c r="I70" s="71"/>
      <c r="J70" s="71"/>
      <c r="K70" s="71"/>
      <c r="L70" s="71"/>
      <c r="M70" s="71"/>
      <c r="N70" s="71"/>
      <c r="O70" s="71"/>
      <c r="P70" s="71"/>
      <c r="Q70" s="71"/>
      <c r="R70" s="71"/>
      <c r="S70" s="71"/>
      <c r="T70" s="71"/>
      <c r="U70" s="71"/>
      <c r="V70" s="71"/>
      <c r="W70" s="71"/>
      <c r="X70" s="71"/>
      <c r="Y70" s="71"/>
      <c r="Z70" s="71"/>
      <c r="AA70" s="71"/>
      <c r="AB70" s="71"/>
      <c r="AC70" s="71"/>
      <c r="AD70" s="71"/>
      <c r="AE70" s="71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  <c r="BB70" s="72"/>
    </row>
    <row r="71" spans="1:54" s="93" customFormat="1" ht="15.95" customHeight="1" x14ac:dyDescent="0.25">
      <c r="A71" s="29">
        <v>25</v>
      </c>
      <c r="B71" s="24" t="s">
        <v>74</v>
      </c>
      <c r="C71" s="24" t="s">
        <v>74</v>
      </c>
      <c r="D71" s="59" t="s">
        <v>108</v>
      </c>
      <c r="E71" s="47">
        <v>52.125</v>
      </c>
      <c r="F71" s="26" t="s">
        <v>15</v>
      </c>
      <c r="G71" s="8" t="s">
        <v>38</v>
      </c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1"/>
      <c r="Y71" s="71"/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  <c r="BB71" s="72"/>
    </row>
    <row r="72" spans="1:54" s="93" customFormat="1" ht="15.95" customHeight="1" x14ac:dyDescent="0.25">
      <c r="A72" s="5">
        <v>26</v>
      </c>
      <c r="B72" s="24" t="s">
        <v>74</v>
      </c>
      <c r="C72" s="24" t="s">
        <v>109</v>
      </c>
      <c r="D72" s="50" t="s">
        <v>110</v>
      </c>
      <c r="E72" s="40">
        <v>233.958</v>
      </c>
      <c r="F72" s="7" t="s">
        <v>15</v>
      </c>
      <c r="G72" s="8" t="s">
        <v>10</v>
      </c>
      <c r="H72" s="71"/>
      <c r="I72" s="71"/>
      <c r="J72" s="71"/>
      <c r="K72" s="71"/>
      <c r="L72" s="71"/>
      <c r="M72" s="71"/>
      <c r="N72" s="71"/>
      <c r="O72" s="71"/>
      <c r="P72" s="71"/>
      <c r="Q72" s="71"/>
      <c r="R72" s="71"/>
      <c r="S72" s="71"/>
      <c r="T72" s="71"/>
      <c r="U72" s="71"/>
      <c r="V72" s="71"/>
      <c r="W72" s="71"/>
      <c r="X72" s="71"/>
      <c r="Y72" s="71"/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  <c r="BB72" s="72"/>
    </row>
    <row r="73" spans="1:54" s="93" customFormat="1" ht="15.95" customHeight="1" x14ac:dyDescent="0.25">
      <c r="A73" s="29">
        <v>27</v>
      </c>
      <c r="B73" s="24" t="s">
        <v>74</v>
      </c>
      <c r="C73" s="24" t="s">
        <v>109</v>
      </c>
      <c r="D73" s="50" t="s">
        <v>111</v>
      </c>
      <c r="E73" s="40">
        <v>104.268</v>
      </c>
      <c r="F73" s="7" t="s">
        <v>15</v>
      </c>
      <c r="G73" s="8" t="s">
        <v>77</v>
      </c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  <c r="AS73" s="71"/>
      <c r="AT73" s="71"/>
      <c r="AU73" s="71"/>
      <c r="AV73" s="71"/>
      <c r="AW73" s="71"/>
      <c r="AX73" s="71"/>
      <c r="AY73" s="71"/>
      <c r="AZ73" s="71"/>
      <c r="BA73" s="71"/>
      <c r="BB73" s="72"/>
    </row>
    <row r="74" spans="1:54" s="93" customFormat="1" ht="15.95" customHeight="1" x14ac:dyDescent="0.25">
      <c r="A74" s="5">
        <v>28</v>
      </c>
      <c r="B74" s="24" t="s">
        <v>74</v>
      </c>
      <c r="C74" s="24" t="s">
        <v>109</v>
      </c>
      <c r="D74" s="50" t="s">
        <v>112</v>
      </c>
      <c r="E74" s="40">
        <v>78.106999999999999</v>
      </c>
      <c r="F74" s="7" t="s">
        <v>15</v>
      </c>
      <c r="G74" s="8" t="s">
        <v>38</v>
      </c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  <c r="BB74" s="72"/>
    </row>
    <row r="75" spans="1:54" s="93" customFormat="1" ht="15.95" customHeight="1" x14ac:dyDescent="0.25">
      <c r="A75" s="29">
        <v>29</v>
      </c>
      <c r="B75" s="24" t="s">
        <v>74</v>
      </c>
      <c r="C75" s="24" t="s">
        <v>109</v>
      </c>
      <c r="D75" s="50" t="s">
        <v>113</v>
      </c>
      <c r="E75" s="40">
        <v>73.531999999999996</v>
      </c>
      <c r="F75" s="7" t="s">
        <v>15</v>
      </c>
      <c r="G75" s="8" t="s">
        <v>16</v>
      </c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  <c r="BB75" s="72"/>
    </row>
    <row r="76" spans="1:54" s="93" customFormat="1" ht="15.95" customHeight="1" x14ac:dyDescent="0.25">
      <c r="A76" s="5">
        <v>30</v>
      </c>
      <c r="B76" s="24" t="s">
        <v>74</v>
      </c>
      <c r="C76" s="24" t="s">
        <v>109</v>
      </c>
      <c r="D76" s="50" t="s">
        <v>114</v>
      </c>
      <c r="E76" s="40">
        <v>25.649000000000001</v>
      </c>
      <c r="F76" s="7" t="s">
        <v>15</v>
      </c>
      <c r="G76" s="8" t="s">
        <v>9</v>
      </c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  <c r="AH76" s="71"/>
      <c r="AI76" s="71"/>
      <c r="AJ76" s="71"/>
      <c r="AK76" s="71"/>
      <c r="AL76" s="71"/>
      <c r="AM76" s="71"/>
      <c r="AN76" s="71"/>
      <c r="AO76" s="71"/>
      <c r="AP76" s="71"/>
      <c r="AQ76" s="71"/>
      <c r="AR76" s="71"/>
      <c r="AS76" s="71"/>
      <c r="AT76" s="71"/>
      <c r="AU76" s="71"/>
      <c r="AV76" s="71"/>
      <c r="AW76" s="71"/>
      <c r="AX76" s="71"/>
      <c r="AY76" s="71"/>
      <c r="AZ76" s="71"/>
      <c r="BA76" s="71"/>
      <c r="BB76" s="72"/>
    </row>
    <row r="77" spans="1:54" s="93" customFormat="1" ht="15.95" customHeight="1" x14ac:dyDescent="0.25">
      <c r="A77" s="29">
        <v>31</v>
      </c>
      <c r="B77" s="24" t="s">
        <v>74</v>
      </c>
      <c r="C77" s="24" t="s">
        <v>109</v>
      </c>
      <c r="D77" s="50" t="s">
        <v>115</v>
      </c>
      <c r="E77" s="40">
        <v>18.306999999999999</v>
      </c>
      <c r="F77" s="7" t="s">
        <v>15</v>
      </c>
      <c r="G77" s="8" t="s">
        <v>10</v>
      </c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  <c r="AH77" s="71"/>
      <c r="AI77" s="71"/>
      <c r="AJ77" s="71"/>
      <c r="AK77" s="71"/>
      <c r="AL77" s="71"/>
      <c r="AM77" s="71"/>
      <c r="AN77" s="71"/>
      <c r="AO77" s="71"/>
      <c r="AP77" s="71"/>
      <c r="AQ77" s="71"/>
      <c r="AR77" s="71"/>
      <c r="AS77" s="71"/>
      <c r="AT77" s="71"/>
      <c r="AU77" s="71"/>
      <c r="AV77" s="71"/>
      <c r="AW77" s="71"/>
      <c r="AX77" s="71"/>
      <c r="AY77" s="71"/>
      <c r="AZ77" s="71"/>
      <c r="BA77" s="71"/>
      <c r="BB77" s="72"/>
    </row>
    <row r="78" spans="1:54" s="93" customFormat="1" ht="15.95" customHeight="1" x14ac:dyDescent="0.25">
      <c r="A78" s="5">
        <v>32</v>
      </c>
      <c r="B78" s="24" t="s">
        <v>74</v>
      </c>
      <c r="C78" s="24" t="s">
        <v>116</v>
      </c>
      <c r="D78" s="50" t="s">
        <v>117</v>
      </c>
      <c r="E78" s="44">
        <v>119.1</v>
      </c>
      <c r="F78" s="7" t="s">
        <v>15</v>
      </c>
      <c r="G78" s="8" t="s">
        <v>77</v>
      </c>
      <c r="H78" s="71"/>
      <c r="I78" s="71"/>
      <c r="J78" s="71"/>
      <c r="K78" s="71"/>
      <c r="L78" s="71"/>
      <c r="M78" s="71"/>
      <c r="N78" s="71"/>
      <c r="O78" s="71"/>
      <c r="P78" s="71"/>
      <c r="Q78" s="71"/>
      <c r="R78" s="71"/>
      <c r="S78" s="71"/>
      <c r="T78" s="71"/>
      <c r="U78" s="71"/>
      <c r="V78" s="71"/>
      <c r="W78" s="71"/>
      <c r="X78" s="71"/>
      <c r="Y78" s="71"/>
      <c r="Z78" s="71"/>
      <c r="AA78" s="71"/>
      <c r="AB78" s="71"/>
      <c r="AC78" s="71"/>
      <c r="AD78" s="71"/>
      <c r="AE78" s="71"/>
      <c r="AF78" s="71"/>
      <c r="AG78" s="71"/>
      <c r="AH78" s="71"/>
      <c r="AI78" s="71"/>
      <c r="AJ78" s="71"/>
      <c r="AK78" s="71"/>
      <c r="AL78" s="71"/>
      <c r="AM78" s="71"/>
      <c r="AN78" s="71"/>
      <c r="AO78" s="71"/>
      <c r="AP78" s="71"/>
      <c r="AQ78" s="71"/>
      <c r="AR78" s="71"/>
      <c r="AS78" s="71"/>
      <c r="AT78" s="71"/>
      <c r="AU78" s="71"/>
      <c r="AV78" s="71"/>
      <c r="AW78" s="71"/>
      <c r="AX78" s="71"/>
      <c r="AY78" s="71"/>
      <c r="AZ78" s="71"/>
      <c r="BA78" s="71"/>
      <c r="BB78" s="72"/>
    </row>
    <row r="79" spans="1:54" s="93" customFormat="1" ht="15.95" customHeight="1" x14ac:dyDescent="0.25">
      <c r="A79" s="29">
        <v>33</v>
      </c>
      <c r="B79" s="24" t="s">
        <v>74</v>
      </c>
      <c r="C79" s="24" t="s">
        <v>116</v>
      </c>
      <c r="D79" s="50" t="s">
        <v>118</v>
      </c>
      <c r="E79" s="44">
        <v>287.17899999999997</v>
      </c>
      <c r="F79" s="7" t="s">
        <v>15</v>
      </c>
      <c r="G79" s="8" t="s">
        <v>77</v>
      </c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  <c r="AH79" s="71"/>
      <c r="AI79" s="71"/>
      <c r="AJ79" s="71"/>
      <c r="AK79" s="71"/>
      <c r="AL79" s="71"/>
      <c r="AM79" s="71"/>
      <c r="AN79" s="71"/>
      <c r="AO79" s="71"/>
      <c r="AP79" s="71"/>
      <c r="AQ79" s="71"/>
      <c r="AR79" s="71"/>
      <c r="AS79" s="71"/>
      <c r="AT79" s="71"/>
      <c r="AU79" s="71"/>
      <c r="AV79" s="71"/>
      <c r="AW79" s="71"/>
      <c r="AX79" s="71"/>
      <c r="AY79" s="71"/>
      <c r="AZ79" s="71"/>
      <c r="BA79" s="71"/>
      <c r="BB79" s="72"/>
    </row>
    <row r="80" spans="1:54" s="93" customFormat="1" ht="15.95" customHeight="1" x14ac:dyDescent="0.25">
      <c r="A80" s="5">
        <v>34</v>
      </c>
      <c r="B80" s="24" t="s">
        <v>74</v>
      </c>
      <c r="C80" s="24" t="s">
        <v>116</v>
      </c>
      <c r="D80" s="50" t="s">
        <v>119</v>
      </c>
      <c r="E80" s="44">
        <v>45.43</v>
      </c>
      <c r="F80" s="5" t="s">
        <v>15</v>
      </c>
      <c r="G80" s="8" t="s">
        <v>16</v>
      </c>
      <c r="H80" s="71"/>
      <c r="I80" s="71"/>
      <c r="J80" s="71"/>
      <c r="K80" s="71"/>
      <c r="L80" s="71"/>
      <c r="M80" s="71"/>
      <c r="N80" s="71"/>
      <c r="O80" s="71"/>
      <c r="P80" s="71"/>
      <c r="Q80" s="71"/>
      <c r="R80" s="71"/>
      <c r="S80" s="71"/>
      <c r="T80" s="71"/>
      <c r="U80" s="71"/>
      <c r="V80" s="71"/>
      <c r="W80" s="71"/>
      <c r="X80" s="71"/>
      <c r="Y80" s="71"/>
      <c r="Z80" s="71"/>
      <c r="AA80" s="71"/>
      <c r="AB80" s="71"/>
      <c r="AC80" s="71"/>
      <c r="AD80" s="71"/>
      <c r="AE80" s="71"/>
      <c r="AF80" s="71"/>
      <c r="AG80" s="71"/>
      <c r="AH80" s="71"/>
      <c r="AI80" s="71"/>
      <c r="AJ80" s="71"/>
      <c r="AK80" s="71"/>
      <c r="AL80" s="71"/>
      <c r="AM80" s="71"/>
      <c r="AN80" s="71"/>
      <c r="AO80" s="71"/>
      <c r="AP80" s="71"/>
      <c r="AQ80" s="71"/>
      <c r="AR80" s="71"/>
      <c r="AS80" s="71"/>
      <c r="AT80" s="71"/>
      <c r="AU80" s="71"/>
      <c r="AV80" s="71"/>
      <c r="AW80" s="71"/>
      <c r="AX80" s="71"/>
      <c r="AY80" s="71"/>
      <c r="AZ80" s="71"/>
      <c r="BA80" s="71"/>
      <c r="BB80" s="72"/>
    </row>
    <row r="81" spans="1:54" s="93" customFormat="1" ht="15.95" customHeight="1" x14ac:dyDescent="0.25">
      <c r="A81" s="29">
        <v>35</v>
      </c>
      <c r="B81" s="24" t="s">
        <v>74</v>
      </c>
      <c r="C81" s="24" t="s">
        <v>116</v>
      </c>
      <c r="D81" s="50" t="s">
        <v>120</v>
      </c>
      <c r="E81" s="44">
        <v>92.938000000000002</v>
      </c>
      <c r="F81" s="7" t="s">
        <v>15</v>
      </c>
      <c r="G81" s="8" t="s">
        <v>16</v>
      </c>
      <c r="H81" s="71"/>
      <c r="I81" s="71"/>
      <c r="J81" s="71"/>
      <c r="K81" s="71"/>
      <c r="L81" s="71"/>
      <c r="M81" s="71"/>
      <c r="N81" s="71"/>
      <c r="O81" s="71"/>
      <c r="P81" s="71"/>
      <c r="Q81" s="71"/>
      <c r="R81" s="71"/>
      <c r="S81" s="71"/>
      <c r="T81" s="71"/>
      <c r="U81" s="71"/>
      <c r="V81" s="71"/>
      <c r="W81" s="71"/>
      <c r="X81" s="71"/>
      <c r="Y81" s="71"/>
      <c r="Z81" s="71"/>
      <c r="AA81" s="71"/>
      <c r="AB81" s="71"/>
      <c r="AC81" s="71"/>
      <c r="AD81" s="71"/>
      <c r="AE81" s="71"/>
      <c r="AF81" s="71"/>
      <c r="AG81" s="71"/>
      <c r="AH81" s="71"/>
      <c r="AI81" s="71"/>
      <c r="AJ81" s="71"/>
      <c r="AK81" s="71"/>
      <c r="AL81" s="71"/>
      <c r="AM81" s="71"/>
      <c r="AN81" s="71"/>
      <c r="AO81" s="71"/>
      <c r="AP81" s="71"/>
      <c r="AQ81" s="71"/>
      <c r="AR81" s="71"/>
      <c r="AS81" s="71"/>
      <c r="AT81" s="71"/>
      <c r="AU81" s="71"/>
      <c r="AV81" s="71"/>
      <c r="AW81" s="71"/>
      <c r="AX81" s="71"/>
      <c r="AY81" s="71"/>
      <c r="AZ81" s="71"/>
      <c r="BA81" s="71"/>
      <c r="BB81" s="72"/>
    </row>
    <row r="82" spans="1:54" s="93" customFormat="1" ht="15.95" customHeight="1" x14ac:dyDescent="0.25">
      <c r="A82" s="5">
        <v>36</v>
      </c>
      <c r="B82" s="24" t="s">
        <v>74</v>
      </c>
      <c r="C82" s="24" t="s">
        <v>116</v>
      </c>
      <c r="D82" s="50" t="s">
        <v>121</v>
      </c>
      <c r="E82" s="44">
        <v>147.9</v>
      </c>
      <c r="F82" s="7" t="s">
        <v>15</v>
      </c>
      <c r="G82" s="8" t="s">
        <v>16</v>
      </c>
      <c r="H82" s="71"/>
      <c r="I82" s="71"/>
      <c r="J82" s="71"/>
      <c r="K82" s="71"/>
      <c r="L82" s="71"/>
      <c r="M82" s="71"/>
      <c r="N82" s="71"/>
      <c r="O82" s="71"/>
      <c r="P82" s="71"/>
      <c r="Q82" s="71"/>
      <c r="R82" s="71"/>
      <c r="S82" s="71"/>
      <c r="T82" s="71"/>
      <c r="U82" s="71"/>
      <c r="V82" s="71"/>
      <c r="W82" s="71"/>
      <c r="X82" s="71"/>
      <c r="Y82" s="71"/>
      <c r="Z82" s="71"/>
      <c r="AA82" s="71"/>
      <c r="AB82" s="71"/>
      <c r="AC82" s="71"/>
      <c r="AD82" s="71"/>
      <c r="AE82" s="71"/>
      <c r="AF82" s="71"/>
      <c r="AG82" s="71"/>
      <c r="AH82" s="71"/>
      <c r="AI82" s="71"/>
      <c r="AJ82" s="71"/>
      <c r="AK82" s="71"/>
      <c r="AL82" s="71"/>
      <c r="AM82" s="71"/>
      <c r="AN82" s="71"/>
      <c r="AO82" s="71"/>
      <c r="AP82" s="71"/>
      <c r="AQ82" s="71"/>
      <c r="AR82" s="71"/>
      <c r="AS82" s="71"/>
      <c r="AT82" s="71"/>
      <c r="AU82" s="71"/>
      <c r="AV82" s="71"/>
      <c r="AW82" s="71"/>
      <c r="AX82" s="71"/>
      <c r="AY82" s="71"/>
      <c r="AZ82" s="71"/>
      <c r="BA82" s="71"/>
      <c r="BB82" s="72"/>
    </row>
    <row r="83" spans="1:54" s="93" customFormat="1" ht="15.95" customHeight="1" x14ac:dyDescent="0.25">
      <c r="A83" s="29">
        <v>37</v>
      </c>
      <c r="B83" s="24" t="s">
        <v>74</v>
      </c>
      <c r="C83" s="24" t="s">
        <v>116</v>
      </c>
      <c r="D83" s="50" t="s">
        <v>122</v>
      </c>
      <c r="E83" s="44">
        <v>33.334000000000003</v>
      </c>
      <c r="F83" s="7" t="s">
        <v>15</v>
      </c>
      <c r="G83" s="8" t="s">
        <v>38</v>
      </c>
      <c r="H83" s="71"/>
      <c r="I83" s="71"/>
      <c r="J83" s="71"/>
      <c r="K83" s="71"/>
      <c r="L83" s="71"/>
      <c r="M83" s="71"/>
      <c r="N83" s="71"/>
      <c r="O83" s="71"/>
      <c r="P83" s="71"/>
      <c r="Q83" s="71"/>
      <c r="R83" s="71"/>
      <c r="S83" s="71"/>
      <c r="T83" s="71"/>
      <c r="U83" s="71"/>
      <c r="V83" s="71"/>
      <c r="W83" s="71"/>
      <c r="X83" s="71"/>
      <c r="Y83" s="71"/>
      <c r="Z83" s="71"/>
      <c r="AA83" s="71"/>
      <c r="AB83" s="71"/>
      <c r="AC83" s="71"/>
      <c r="AD83" s="71"/>
      <c r="AE83" s="71"/>
      <c r="AF83" s="71"/>
      <c r="AG83" s="71"/>
      <c r="AH83" s="71"/>
      <c r="AI83" s="71"/>
      <c r="AJ83" s="71"/>
      <c r="AK83" s="71"/>
      <c r="AL83" s="71"/>
      <c r="AM83" s="71"/>
      <c r="AN83" s="71"/>
      <c r="AO83" s="71"/>
      <c r="AP83" s="71"/>
      <c r="AQ83" s="71"/>
      <c r="AR83" s="71"/>
      <c r="AS83" s="71"/>
      <c r="AT83" s="71"/>
      <c r="AU83" s="71"/>
      <c r="AV83" s="71"/>
      <c r="AW83" s="71"/>
      <c r="AX83" s="71"/>
      <c r="AY83" s="71"/>
      <c r="AZ83" s="71"/>
      <c r="BA83" s="71"/>
      <c r="BB83" s="72"/>
    </row>
    <row r="84" spans="1:54" s="93" customFormat="1" ht="15.95" customHeight="1" x14ac:dyDescent="0.25">
      <c r="A84" s="5">
        <v>38</v>
      </c>
      <c r="B84" s="28" t="s">
        <v>74</v>
      </c>
      <c r="C84" s="28" t="s">
        <v>116</v>
      </c>
      <c r="D84" s="60" t="s">
        <v>123</v>
      </c>
      <c r="E84" s="48">
        <v>26.05</v>
      </c>
      <c r="F84" s="10" t="s">
        <v>15</v>
      </c>
      <c r="G84" s="11" t="s">
        <v>38</v>
      </c>
      <c r="H84" s="71"/>
      <c r="I84" s="71"/>
      <c r="J84" s="71"/>
      <c r="K84" s="71"/>
      <c r="L84" s="71"/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  <c r="AM84" s="71"/>
      <c r="AN84" s="71"/>
      <c r="AO84" s="71"/>
      <c r="AP84" s="71"/>
      <c r="AQ84" s="71"/>
      <c r="AR84" s="71"/>
      <c r="AS84" s="71"/>
      <c r="AT84" s="71"/>
      <c r="AU84" s="71"/>
      <c r="AV84" s="71"/>
      <c r="AW84" s="71"/>
      <c r="AX84" s="71"/>
      <c r="AY84" s="71"/>
      <c r="AZ84" s="71"/>
      <c r="BA84" s="71"/>
      <c r="BB84" s="72"/>
    </row>
    <row r="85" spans="1:54" s="93" customFormat="1" ht="20.100000000000001" customHeight="1" x14ac:dyDescent="0.25">
      <c r="A85" s="12"/>
      <c r="B85" s="13" t="s">
        <v>7</v>
      </c>
      <c r="C85" s="14"/>
      <c r="D85" s="15" t="str">
        <f>SUBTOTAL(2,E47:E84)&amp;" имота"</f>
        <v>38 имота</v>
      </c>
      <c r="E85" s="16" t="str">
        <f>SUBTOTAL(9,E47:E84)&amp;" дка"</f>
        <v>2687.569 дка</v>
      </c>
      <c r="F85" s="17"/>
      <c r="G85" s="18"/>
      <c r="H85" s="71"/>
      <c r="I85" s="71"/>
      <c r="J85" s="71"/>
      <c r="K85" s="71"/>
      <c r="L85" s="71"/>
      <c r="M85" s="71"/>
      <c r="N85" s="71"/>
      <c r="O85" s="71"/>
      <c r="P85" s="71"/>
      <c r="Q85" s="71"/>
      <c r="R85" s="71"/>
      <c r="S85" s="71"/>
      <c r="T85" s="71"/>
      <c r="U85" s="71"/>
      <c r="V85" s="71"/>
      <c r="W85" s="71"/>
      <c r="X85" s="71"/>
      <c r="Y85" s="71"/>
      <c r="Z85" s="71"/>
      <c r="AA85" s="71"/>
      <c r="AB85" s="71"/>
      <c r="AC85" s="71"/>
      <c r="AD85" s="71"/>
      <c r="AE85" s="71"/>
      <c r="AF85" s="71"/>
      <c r="AG85" s="71"/>
      <c r="AH85" s="71"/>
      <c r="AI85" s="71"/>
      <c r="AJ85" s="71"/>
      <c r="AK85" s="71"/>
      <c r="AL85" s="71"/>
      <c r="AM85" s="71"/>
      <c r="AN85" s="71"/>
      <c r="AO85" s="71"/>
      <c r="AP85" s="71"/>
      <c r="AQ85" s="71"/>
      <c r="AR85" s="71"/>
      <c r="AS85" s="71"/>
      <c r="AT85" s="71"/>
      <c r="AU85" s="71"/>
      <c r="AV85" s="71"/>
      <c r="AW85" s="71"/>
      <c r="AX85" s="71"/>
      <c r="AY85" s="71"/>
      <c r="AZ85" s="71"/>
      <c r="BA85" s="71"/>
      <c r="BB85" s="72"/>
    </row>
    <row r="86" spans="1:54" s="93" customFormat="1" ht="15.95" customHeight="1" x14ac:dyDescent="0.25">
      <c r="A86" s="35">
        <v>1</v>
      </c>
      <c r="B86" s="36" t="s">
        <v>124</v>
      </c>
      <c r="C86" s="36" t="s">
        <v>125</v>
      </c>
      <c r="D86" s="21" t="s">
        <v>126</v>
      </c>
      <c r="E86" s="43">
        <v>3.0030000000000001</v>
      </c>
      <c r="F86" s="34" t="s">
        <v>15</v>
      </c>
      <c r="G86" s="22" t="s">
        <v>10</v>
      </c>
      <c r="H86" s="71"/>
      <c r="I86" s="71"/>
      <c r="J86" s="71"/>
      <c r="K86" s="71"/>
      <c r="L86" s="71"/>
      <c r="M86" s="71"/>
      <c r="N86" s="71"/>
      <c r="O86" s="71"/>
      <c r="P86" s="71"/>
      <c r="Q86" s="71"/>
      <c r="R86" s="71"/>
      <c r="S86" s="71"/>
      <c r="T86" s="71"/>
      <c r="U86" s="71"/>
      <c r="V86" s="71"/>
      <c r="W86" s="71"/>
      <c r="X86" s="71"/>
      <c r="Y86" s="71"/>
      <c r="Z86" s="71"/>
      <c r="AA86" s="71"/>
      <c r="AB86" s="71"/>
      <c r="AC86" s="71"/>
      <c r="AD86" s="71"/>
      <c r="AE86" s="71"/>
      <c r="AF86" s="71"/>
      <c r="AG86" s="71"/>
      <c r="AH86" s="71"/>
      <c r="AI86" s="71"/>
      <c r="AJ86" s="71"/>
      <c r="AK86" s="71"/>
      <c r="AL86" s="71"/>
      <c r="AM86" s="71"/>
      <c r="AN86" s="71"/>
      <c r="AO86" s="71"/>
      <c r="AP86" s="71"/>
      <c r="AQ86" s="71"/>
      <c r="AR86" s="71"/>
      <c r="AS86" s="71"/>
      <c r="AT86" s="71"/>
      <c r="AU86" s="71"/>
      <c r="AV86" s="71"/>
      <c r="AW86" s="71"/>
      <c r="AX86" s="71"/>
      <c r="AY86" s="71"/>
      <c r="AZ86" s="71"/>
      <c r="BA86" s="71"/>
      <c r="BB86" s="72"/>
    </row>
    <row r="87" spans="1:54" s="93" customFormat="1" ht="15.95" customHeight="1" x14ac:dyDescent="0.25">
      <c r="A87" s="37">
        <v>2</v>
      </c>
      <c r="B87" s="38" t="s">
        <v>124</v>
      </c>
      <c r="C87" s="38" t="s">
        <v>125</v>
      </c>
      <c r="D87" s="25" t="s">
        <v>127</v>
      </c>
      <c r="E87" s="44">
        <v>3</v>
      </c>
      <c r="F87" s="26" t="s">
        <v>15</v>
      </c>
      <c r="G87" s="8" t="s">
        <v>10</v>
      </c>
      <c r="H87" s="71"/>
      <c r="I87" s="71"/>
      <c r="J87" s="71"/>
      <c r="K87" s="71"/>
      <c r="L87" s="71"/>
      <c r="M87" s="71"/>
      <c r="N87" s="71"/>
      <c r="O87" s="71"/>
      <c r="P87" s="71"/>
      <c r="Q87" s="71"/>
      <c r="R87" s="71"/>
      <c r="S87" s="71"/>
      <c r="T87" s="71"/>
      <c r="U87" s="71"/>
      <c r="V87" s="71"/>
      <c r="W87" s="71"/>
      <c r="X87" s="71"/>
      <c r="Y87" s="71"/>
      <c r="Z87" s="71"/>
      <c r="AA87" s="71"/>
      <c r="AB87" s="71"/>
      <c r="AC87" s="71"/>
      <c r="AD87" s="71"/>
      <c r="AE87" s="71"/>
      <c r="AF87" s="71"/>
      <c r="AG87" s="71"/>
      <c r="AH87" s="71"/>
      <c r="AI87" s="71"/>
      <c r="AJ87" s="71"/>
      <c r="AK87" s="71"/>
      <c r="AL87" s="71"/>
      <c r="AM87" s="71"/>
      <c r="AN87" s="71"/>
      <c r="AO87" s="71"/>
      <c r="AP87" s="71"/>
      <c r="AQ87" s="71"/>
      <c r="AR87" s="71"/>
      <c r="AS87" s="71"/>
      <c r="AT87" s="71"/>
      <c r="AU87" s="71"/>
      <c r="AV87" s="71"/>
      <c r="AW87" s="71"/>
      <c r="AX87" s="71"/>
      <c r="AY87" s="71"/>
      <c r="AZ87" s="71"/>
      <c r="BA87" s="71"/>
      <c r="BB87" s="72"/>
    </row>
    <row r="88" spans="1:54" s="93" customFormat="1" ht="15.95" customHeight="1" x14ac:dyDescent="0.25">
      <c r="A88" s="35">
        <v>3</v>
      </c>
      <c r="B88" s="38" t="s">
        <v>124</v>
      </c>
      <c r="C88" s="38" t="s">
        <v>125</v>
      </c>
      <c r="D88" s="25" t="s">
        <v>128</v>
      </c>
      <c r="E88" s="44">
        <v>2.9969999999999999</v>
      </c>
      <c r="F88" s="26" t="s">
        <v>15</v>
      </c>
      <c r="G88" s="8" t="s">
        <v>10</v>
      </c>
      <c r="H88" s="71"/>
      <c r="I88" s="71"/>
      <c r="J88" s="71"/>
      <c r="K88" s="71"/>
      <c r="L88" s="71"/>
      <c r="M88" s="71"/>
      <c r="N88" s="71"/>
      <c r="O88" s="71"/>
      <c r="P88" s="71"/>
      <c r="Q88" s="71"/>
      <c r="R88" s="71"/>
      <c r="S88" s="71"/>
      <c r="T88" s="71"/>
      <c r="U88" s="71"/>
      <c r="V88" s="71"/>
      <c r="W88" s="71"/>
      <c r="X88" s="71"/>
      <c r="Y88" s="71"/>
      <c r="Z88" s="71"/>
      <c r="AA88" s="71"/>
      <c r="AB88" s="71"/>
      <c r="AC88" s="71"/>
      <c r="AD88" s="71"/>
      <c r="AE88" s="71"/>
      <c r="AF88" s="71"/>
      <c r="AG88" s="71"/>
      <c r="AH88" s="71"/>
      <c r="AI88" s="71"/>
      <c r="AJ88" s="71"/>
      <c r="AK88" s="71"/>
      <c r="AL88" s="71"/>
      <c r="AM88" s="71"/>
      <c r="AN88" s="71"/>
      <c r="AO88" s="71"/>
      <c r="AP88" s="71"/>
      <c r="AQ88" s="71"/>
      <c r="AR88" s="71"/>
      <c r="AS88" s="71"/>
      <c r="AT88" s="71"/>
      <c r="AU88" s="71"/>
      <c r="AV88" s="71"/>
      <c r="AW88" s="71"/>
      <c r="AX88" s="71"/>
      <c r="AY88" s="71"/>
      <c r="AZ88" s="71"/>
      <c r="BA88" s="71"/>
      <c r="BB88" s="72"/>
    </row>
    <row r="89" spans="1:54" s="93" customFormat="1" ht="15.95" customHeight="1" x14ac:dyDescent="0.25">
      <c r="A89" s="37">
        <v>4</v>
      </c>
      <c r="B89" s="38" t="s">
        <v>124</v>
      </c>
      <c r="C89" s="38" t="s">
        <v>125</v>
      </c>
      <c r="D89" s="25" t="s">
        <v>129</v>
      </c>
      <c r="E89" s="44">
        <v>3</v>
      </c>
      <c r="F89" s="26" t="s">
        <v>15</v>
      </c>
      <c r="G89" s="8" t="s">
        <v>32</v>
      </c>
      <c r="H89" s="71"/>
      <c r="I89" s="71"/>
      <c r="J89" s="71"/>
      <c r="K89" s="71"/>
      <c r="L89" s="71"/>
      <c r="M89" s="71"/>
      <c r="N89" s="71"/>
      <c r="O89" s="71"/>
      <c r="P89" s="71"/>
      <c r="Q89" s="71"/>
      <c r="R89" s="71"/>
      <c r="S89" s="71"/>
      <c r="T89" s="71"/>
      <c r="U89" s="71"/>
      <c r="V89" s="71"/>
      <c r="W89" s="71"/>
      <c r="X89" s="71"/>
      <c r="Y89" s="71"/>
      <c r="Z89" s="71"/>
      <c r="AA89" s="71"/>
      <c r="AB89" s="71"/>
      <c r="AC89" s="71"/>
      <c r="AD89" s="71"/>
      <c r="AE89" s="71"/>
      <c r="AF89" s="71"/>
      <c r="AG89" s="71"/>
      <c r="AH89" s="71"/>
      <c r="AI89" s="71"/>
      <c r="AJ89" s="71"/>
      <c r="AK89" s="71"/>
      <c r="AL89" s="71"/>
      <c r="AM89" s="71"/>
      <c r="AN89" s="71"/>
      <c r="AO89" s="71"/>
      <c r="AP89" s="71"/>
      <c r="AQ89" s="71"/>
      <c r="AR89" s="71"/>
      <c r="AS89" s="71"/>
      <c r="AT89" s="71"/>
      <c r="AU89" s="71"/>
      <c r="AV89" s="71"/>
      <c r="AW89" s="71"/>
      <c r="AX89" s="71"/>
      <c r="AY89" s="71"/>
      <c r="AZ89" s="71"/>
      <c r="BA89" s="71"/>
      <c r="BB89" s="72"/>
    </row>
    <row r="90" spans="1:54" s="93" customFormat="1" ht="15.95" customHeight="1" x14ac:dyDescent="0.25">
      <c r="A90" s="35">
        <v>5</v>
      </c>
      <c r="B90" s="38" t="s">
        <v>124</v>
      </c>
      <c r="C90" s="38" t="s">
        <v>125</v>
      </c>
      <c r="D90" s="25" t="s">
        <v>130</v>
      </c>
      <c r="E90" s="44">
        <v>2.9980000000000002</v>
      </c>
      <c r="F90" s="26" t="s">
        <v>15</v>
      </c>
      <c r="G90" s="8" t="s">
        <v>38</v>
      </c>
      <c r="H90" s="71"/>
      <c r="I90" s="71"/>
      <c r="J90" s="71"/>
      <c r="K90" s="71"/>
      <c r="L90" s="71"/>
      <c r="M90" s="71"/>
      <c r="N90" s="71"/>
      <c r="O90" s="71"/>
      <c r="P90" s="71"/>
      <c r="Q90" s="71"/>
      <c r="R90" s="71"/>
      <c r="S90" s="71"/>
      <c r="T90" s="71"/>
      <c r="U90" s="71"/>
      <c r="V90" s="71"/>
      <c r="W90" s="71"/>
      <c r="X90" s="71"/>
      <c r="Y90" s="71"/>
      <c r="Z90" s="71"/>
      <c r="AA90" s="71"/>
      <c r="AB90" s="71"/>
      <c r="AC90" s="71"/>
      <c r="AD90" s="71"/>
      <c r="AE90" s="71"/>
      <c r="AF90" s="71"/>
      <c r="AG90" s="71"/>
      <c r="AH90" s="71"/>
      <c r="AI90" s="71"/>
      <c r="AJ90" s="71"/>
      <c r="AK90" s="71"/>
      <c r="AL90" s="71"/>
      <c r="AM90" s="71"/>
      <c r="AN90" s="71"/>
      <c r="AO90" s="71"/>
      <c r="AP90" s="71"/>
      <c r="AQ90" s="71"/>
      <c r="AR90" s="71"/>
      <c r="AS90" s="71"/>
      <c r="AT90" s="71"/>
      <c r="AU90" s="71"/>
      <c r="AV90" s="71"/>
      <c r="AW90" s="71"/>
      <c r="AX90" s="71"/>
      <c r="AY90" s="71"/>
      <c r="AZ90" s="71"/>
      <c r="BA90" s="71"/>
      <c r="BB90" s="72"/>
    </row>
    <row r="91" spans="1:54" s="93" customFormat="1" ht="15.95" customHeight="1" x14ac:dyDescent="0.25">
      <c r="A91" s="37">
        <v>6</v>
      </c>
      <c r="B91" s="38" t="s">
        <v>124</v>
      </c>
      <c r="C91" s="38" t="s">
        <v>125</v>
      </c>
      <c r="D91" s="25" t="s">
        <v>131</v>
      </c>
      <c r="E91" s="44">
        <v>2.9929999999999999</v>
      </c>
      <c r="F91" s="26" t="s">
        <v>15</v>
      </c>
      <c r="G91" s="8" t="s">
        <v>9</v>
      </c>
      <c r="H91" s="71"/>
      <c r="I91" s="71"/>
      <c r="J91" s="71"/>
      <c r="K91" s="71"/>
      <c r="L91" s="71"/>
      <c r="M91" s="71"/>
      <c r="N91" s="71"/>
      <c r="O91" s="71"/>
      <c r="P91" s="71"/>
      <c r="Q91" s="71"/>
      <c r="R91" s="71"/>
      <c r="S91" s="71"/>
      <c r="T91" s="71"/>
      <c r="U91" s="71"/>
      <c r="V91" s="71"/>
      <c r="W91" s="71"/>
      <c r="X91" s="71"/>
      <c r="Y91" s="71"/>
      <c r="Z91" s="71"/>
      <c r="AA91" s="71"/>
      <c r="AB91" s="71"/>
      <c r="AC91" s="71"/>
      <c r="AD91" s="71"/>
      <c r="AE91" s="71"/>
      <c r="AF91" s="71"/>
      <c r="AG91" s="71"/>
      <c r="AH91" s="71"/>
      <c r="AI91" s="71"/>
      <c r="AJ91" s="71"/>
      <c r="AK91" s="71"/>
      <c r="AL91" s="71"/>
      <c r="AM91" s="71"/>
      <c r="AN91" s="71"/>
      <c r="AO91" s="71"/>
      <c r="AP91" s="71"/>
      <c r="AQ91" s="71"/>
      <c r="AR91" s="71"/>
      <c r="AS91" s="71"/>
      <c r="AT91" s="71"/>
      <c r="AU91" s="71"/>
      <c r="AV91" s="71"/>
      <c r="AW91" s="71"/>
      <c r="AX91" s="71"/>
      <c r="AY91" s="71"/>
      <c r="AZ91" s="71"/>
      <c r="BA91" s="71"/>
      <c r="BB91" s="72"/>
    </row>
    <row r="92" spans="1:54" s="93" customFormat="1" ht="15.95" customHeight="1" x14ac:dyDescent="0.25">
      <c r="A92" s="35">
        <v>7</v>
      </c>
      <c r="B92" s="38" t="s">
        <v>124</v>
      </c>
      <c r="C92" s="38" t="s">
        <v>125</v>
      </c>
      <c r="D92" s="25" t="s">
        <v>132</v>
      </c>
      <c r="E92" s="44">
        <v>2.9969999999999999</v>
      </c>
      <c r="F92" s="26" t="s">
        <v>15</v>
      </c>
      <c r="G92" s="8" t="s">
        <v>8</v>
      </c>
      <c r="H92" s="71"/>
      <c r="I92" s="71"/>
      <c r="J92" s="71"/>
      <c r="K92" s="71"/>
      <c r="L92" s="71"/>
      <c r="M92" s="71"/>
      <c r="N92" s="71"/>
      <c r="O92" s="71"/>
      <c r="P92" s="71"/>
      <c r="Q92" s="71"/>
      <c r="R92" s="71"/>
      <c r="S92" s="71"/>
      <c r="T92" s="71"/>
      <c r="U92" s="71"/>
      <c r="V92" s="71"/>
      <c r="W92" s="71"/>
      <c r="X92" s="71"/>
      <c r="Y92" s="71"/>
      <c r="Z92" s="71"/>
      <c r="AA92" s="71"/>
      <c r="AB92" s="71"/>
      <c r="AC92" s="71"/>
      <c r="AD92" s="71"/>
      <c r="AE92" s="71"/>
      <c r="AF92" s="71"/>
      <c r="AG92" s="71"/>
      <c r="AH92" s="71"/>
      <c r="AI92" s="71"/>
      <c r="AJ92" s="71"/>
      <c r="AK92" s="71"/>
      <c r="AL92" s="71"/>
      <c r="AM92" s="71"/>
      <c r="AN92" s="71"/>
      <c r="AO92" s="71"/>
      <c r="AP92" s="71"/>
      <c r="AQ92" s="71"/>
      <c r="AR92" s="71"/>
      <c r="AS92" s="71"/>
      <c r="AT92" s="71"/>
      <c r="AU92" s="71"/>
      <c r="AV92" s="71"/>
      <c r="AW92" s="71"/>
      <c r="AX92" s="71"/>
      <c r="AY92" s="71"/>
      <c r="AZ92" s="71"/>
      <c r="BA92" s="71"/>
      <c r="BB92" s="72"/>
    </row>
    <row r="93" spans="1:54" s="93" customFormat="1" ht="15.95" customHeight="1" x14ac:dyDescent="0.25">
      <c r="A93" s="37">
        <v>8</v>
      </c>
      <c r="B93" s="38" t="s">
        <v>124</v>
      </c>
      <c r="C93" s="38" t="s">
        <v>133</v>
      </c>
      <c r="D93" s="25" t="s">
        <v>134</v>
      </c>
      <c r="E93" s="44">
        <v>2.831</v>
      </c>
      <c r="F93" s="26" t="s">
        <v>15</v>
      </c>
      <c r="G93" s="8" t="s">
        <v>38</v>
      </c>
      <c r="H93" s="71"/>
      <c r="I93" s="71"/>
      <c r="J93" s="71"/>
      <c r="K93" s="71"/>
      <c r="L93" s="71"/>
      <c r="M93" s="71"/>
      <c r="N93" s="71"/>
      <c r="O93" s="71"/>
      <c r="P93" s="71"/>
      <c r="Q93" s="71"/>
      <c r="R93" s="71"/>
      <c r="S93" s="71"/>
      <c r="T93" s="71"/>
      <c r="U93" s="71"/>
      <c r="V93" s="71"/>
      <c r="W93" s="71"/>
      <c r="X93" s="71"/>
      <c r="Y93" s="71"/>
      <c r="Z93" s="71"/>
      <c r="AA93" s="71"/>
      <c r="AB93" s="71"/>
      <c r="AC93" s="71"/>
      <c r="AD93" s="71"/>
      <c r="AE93" s="71"/>
      <c r="AF93" s="71"/>
      <c r="AG93" s="71"/>
      <c r="AH93" s="71"/>
      <c r="AI93" s="71"/>
      <c r="AJ93" s="71"/>
      <c r="AK93" s="71"/>
      <c r="AL93" s="71"/>
      <c r="AM93" s="71"/>
      <c r="AN93" s="71"/>
      <c r="AO93" s="71"/>
      <c r="AP93" s="71"/>
      <c r="AQ93" s="71"/>
      <c r="AR93" s="71"/>
      <c r="AS93" s="71"/>
      <c r="AT93" s="71"/>
      <c r="AU93" s="71"/>
      <c r="AV93" s="71"/>
      <c r="AW93" s="71"/>
      <c r="AX93" s="71"/>
      <c r="AY93" s="71"/>
      <c r="AZ93" s="71"/>
      <c r="BA93" s="71"/>
      <c r="BB93" s="72"/>
    </row>
    <row r="94" spans="1:54" s="93" customFormat="1" ht="15.95" customHeight="1" x14ac:dyDescent="0.25">
      <c r="A94" s="37">
        <v>9</v>
      </c>
      <c r="B94" s="38" t="s">
        <v>124</v>
      </c>
      <c r="C94" s="38" t="s">
        <v>133</v>
      </c>
      <c r="D94" s="25" t="s">
        <v>135</v>
      </c>
      <c r="E94" s="44">
        <v>2.4609999999999999</v>
      </c>
      <c r="F94" s="26" t="s">
        <v>15</v>
      </c>
      <c r="G94" s="8" t="s">
        <v>38</v>
      </c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71"/>
      <c r="Z94" s="71"/>
      <c r="AA94" s="71"/>
      <c r="AB94" s="71"/>
      <c r="AC94" s="71"/>
      <c r="AD94" s="71"/>
      <c r="AE94" s="71"/>
      <c r="AF94" s="71"/>
      <c r="AG94" s="71"/>
      <c r="AH94" s="71"/>
      <c r="AI94" s="71"/>
      <c r="AJ94" s="71"/>
      <c r="AK94" s="71"/>
      <c r="AL94" s="71"/>
      <c r="AM94" s="71"/>
      <c r="AN94" s="71"/>
      <c r="AO94" s="71"/>
      <c r="AP94" s="71"/>
      <c r="AQ94" s="71"/>
      <c r="AR94" s="71"/>
      <c r="AS94" s="71"/>
      <c r="AT94" s="71"/>
      <c r="AU94" s="71"/>
      <c r="AV94" s="71"/>
      <c r="AW94" s="71"/>
      <c r="AX94" s="71"/>
      <c r="AY94" s="71"/>
      <c r="AZ94" s="71"/>
      <c r="BA94" s="71"/>
      <c r="BB94" s="72"/>
    </row>
    <row r="95" spans="1:54" s="93" customFormat="1" ht="20.100000000000001" customHeight="1" x14ac:dyDescent="0.25">
      <c r="A95" s="12"/>
      <c r="B95" s="13" t="s">
        <v>7</v>
      </c>
      <c r="C95" s="14"/>
      <c r="D95" s="15" t="str">
        <f>SUBTOTAL(2,E86:E94)&amp;" имота"</f>
        <v>9 имота</v>
      </c>
      <c r="E95" s="16" t="str">
        <f>SUBTOTAL(9,E86:E94)&amp;"0 дка"</f>
        <v>26.280 дка</v>
      </c>
      <c r="F95" s="17"/>
      <c r="G95" s="18"/>
      <c r="H95" s="71"/>
      <c r="I95" s="71"/>
      <c r="J95" s="71"/>
      <c r="K95" s="71"/>
      <c r="L95" s="71"/>
      <c r="M95" s="71"/>
      <c r="N95" s="71"/>
      <c r="O95" s="71"/>
      <c r="P95" s="71"/>
      <c r="Q95" s="71"/>
      <c r="R95" s="71"/>
      <c r="S95" s="71"/>
      <c r="T95" s="71"/>
      <c r="U95" s="71"/>
      <c r="V95" s="71"/>
      <c r="W95" s="71"/>
      <c r="X95" s="71"/>
      <c r="Y95" s="71"/>
      <c r="Z95" s="71"/>
      <c r="AA95" s="71"/>
      <c r="AB95" s="71"/>
      <c r="AC95" s="71"/>
      <c r="AD95" s="71"/>
      <c r="AE95" s="71"/>
      <c r="AF95" s="71"/>
      <c r="AG95" s="71"/>
      <c r="AH95" s="71"/>
      <c r="AI95" s="71"/>
      <c r="AJ95" s="71"/>
      <c r="AK95" s="71"/>
      <c r="AL95" s="71"/>
      <c r="AM95" s="71"/>
      <c r="AN95" s="71"/>
      <c r="AO95" s="71"/>
      <c r="AP95" s="71"/>
      <c r="AQ95" s="71"/>
      <c r="AR95" s="71"/>
      <c r="AS95" s="71"/>
      <c r="AT95" s="71"/>
      <c r="AU95" s="71"/>
      <c r="AV95" s="71"/>
      <c r="AW95" s="71"/>
      <c r="AX95" s="71"/>
      <c r="AY95" s="71"/>
      <c r="AZ95" s="71"/>
      <c r="BA95" s="71"/>
      <c r="BB95" s="72"/>
    </row>
    <row r="96" spans="1:54" s="93" customFormat="1" ht="15.95" customHeight="1" x14ac:dyDescent="0.25">
      <c r="A96" s="19">
        <v>1</v>
      </c>
      <c r="B96" s="32" t="s">
        <v>136</v>
      </c>
      <c r="C96" s="20" t="s">
        <v>137</v>
      </c>
      <c r="D96" s="54" t="s">
        <v>138</v>
      </c>
      <c r="E96" s="39">
        <v>18.507000000000001</v>
      </c>
      <c r="F96" s="29" t="s">
        <v>15</v>
      </c>
      <c r="G96" s="22" t="s">
        <v>16</v>
      </c>
      <c r="H96" s="71"/>
      <c r="I96" s="71"/>
      <c r="J96" s="71"/>
      <c r="K96" s="71"/>
      <c r="L96" s="71"/>
      <c r="M96" s="71"/>
      <c r="N96" s="71"/>
      <c r="O96" s="71"/>
      <c r="P96" s="71"/>
      <c r="Q96" s="71"/>
      <c r="R96" s="71"/>
      <c r="S96" s="71"/>
      <c r="T96" s="71"/>
      <c r="U96" s="71"/>
      <c r="V96" s="71"/>
      <c r="W96" s="71"/>
      <c r="X96" s="71"/>
      <c r="Y96" s="71"/>
      <c r="Z96" s="71"/>
      <c r="AA96" s="71"/>
      <c r="AB96" s="71"/>
      <c r="AC96" s="71"/>
      <c r="AD96" s="71"/>
      <c r="AE96" s="71"/>
      <c r="AF96" s="71"/>
      <c r="AG96" s="71"/>
      <c r="AH96" s="71"/>
      <c r="AI96" s="71"/>
      <c r="AJ96" s="71"/>
      <c r="AK96" s="71"/>
      <c r="AL96" s="71"/>
      <c r="AM96" s="71"/>
      <c r="AN96" s="71"/>
      <c r="AO96" s="71"/>
      <c r="AP96" s="71"/>
      <c r="AQ96" s="71"/>
      <c r="AR96" s="71"/>
      <c r="AS96" s="71"/>
      <c r="AT96" s="71"/>
      <c r="AU96" s="71"/>
      <c r="AV96" s="71"/>
      <c r="AW96" s="71"/>
      <c r="AX96" s="71"/>
      <c r="AY96" s="71"/>
      <c r="AZ96" s="71"/>
      <c r="BA96" s="71"/>
      <c r="BB96" s="72"/>
    </row>
    <row r="97" spans="1:54" s="93" customFormat="1" ht="15.95" customHeight="1" x14ac:dyDescent="0.25">
      <c r="A97" s="23">
        <v>2</v>
      </c>
      <c r="B97" s="31" t="s">
        <v>136</v>
      </c>
      <c r="C97" s="31" t="s">
        <v>136</v>
      </c>
      <c r="D97" s="55" t="s">
        <v>139</v>
      </c>
      <c r="E97" s="40">
        <v>54.341999999999999</v>
      </c>
      <c r="F97" s="5" t="s">
        <v>15</v>
      </c>
      <c r="G97" s="8" t="s">
        <v>16</v>
      </c>
      <c r="H97" s="71"/>
      <c r="I97" s="71"/>
      <c r="J97" s="71"/>
      <c r="K97" s="71"/>
      <c r="L97" s="71"/>
      <c r="M97" s="71"/>
      <c r="N97" s="71"/>
      <c r="O97" s="71"/>
      <c r="P97" s="71"/>
      <c r="Q97" s="71"/>
      <c r="R97" s="71"/>
      <c r="S97" s="71"/>
      <c r="T97" s="71"/>
      <c r="U97" s="71"/>
      <c r="V97" s="71"/>
      <c r="W97" s="71"/>
      <c r="X97" s="71"/>
      <c r="Y97" s="71"/>
      <c r="Z97" s="71"/>
      <c r="AA97" s="71"/>
      <c r="AB97" s="71"/>
      <c r="AC97" s="71"/>
      <c r="AD97" s="71"/>
      <c r="AE97" s="71"/>
      <c r="AF97" s="71"/>
      <c r="AG97" s="71"/>
      <c r="AH97" s="71"/>
      <c r="AI97" s="71"/>
      <c r="AJ97" s="71"/>
      <c r="AK97" s="71"/>
      <c r="AL97" s="71"/>
      <c r="AM97" s="71"/>
      <c r="AN97" s="71"/>
      <c r="AO97" s="71"/>
      <c r="AP97" s="71"/>
      <c r="AQ97" s="71"/>
      <c r="AR97" s="71"/>
      <c r="AS97" s="71"/>
      <c r="AT97" s="71"/>
      <c r="AU97" s="71"/>
      <c r="AV97" s="71"/>
      <c r="AW97" s="71"/>
      <c r="AX97" s="71"/>
      <c r="AY97" s="71"/>
      <c r="AZ97" s="71"/>
      <c r="BA97" s="71"/>
      <c r="BB97" s="72"/>
    </row>
    <row r="98" spans="1:54" s="93" customFormat="1" ht="15.95" customHeight="1" x14ac:dyDescent="0.25">
      <c r="A98" s="19">
        <v>3</v>
      </c>
      <c r="B98" s="31" t="s">
        <v>136</v>
      </c>
      <c r="C98" s="31" t="s">
        <v>136</v>
      </c>
      <c r="D98" s="55" t="s">
        <v>140</v>
      </c>
      <c r="E98" s="40">
        <v>7.6310000000000002</v>
      </c>
      <c r="F98" s="5" t="s">
        <v>15</v>
      </c>
      <c r="G98" s="8" t="s">
        <v>16</v>
      </c>
      <c r="H98" s="71"/>
      <c r="I98" s="71"/>
      <c r="J98" s="71"/>
      <c r="K98" s="71"/>
      <c r="L98" s="71"/>
      <c r="M98" s="71"/>
      <c r="N98" s="71"/>
      <c r="O98" s="71"/>
      <c r="P98" s="71"/>
      <c r="Q98" s="71"/>
      <c r="R98" s="71"/>
      <c r="S98" s="71"/>
      <c r="T98" s="71"/>
      <c r="U98" s="71"/>
      <c r="V98" s="71"/>
      <c r="W98" s="71"/>
      <c r="X98" s="71"/>
      <c r="Y98" s="71"/>
      <c r="Z98" s="71"/>
      <c r="AA98" s="71"/>
      <c r="AB98" s="71"/>
      <c r="AC98" s="71"/>
      <c r="AD98" s="71"/>
      <c r="AE98" s="71"/>
      <c r="AF98" s="71"/>
      <c r="AG98" s="71"/>
      <c r="AH98" s="71"/>
      <c r="AI98" s="71"/>
      <c r="AJ98" s="71"/>
      <c r="AK98" s="71"/>
      <c r="AL98" s="71"/>
      <c r="AM98" s="71"/>
      <c r="AN98" s="71"/>
      <c r="AO98" s="71"/>
      <c r="AP98" s="71"/>
      <c r="AQ98" s="71"/>
      <c r="AR98" s="71"/>
      <c r="AS98" s="71"/>
      <c r="AT98" s="71"/>
      <c r="AU98" s="71"/>
      <c r="AV98" s="71"/>
      <c r="AW98" s="71"/>
      <c r="AX98" s="71"/>
      <c r="AY98" s="71"/>
      <c r="AZ98" s="71"/>
      <c r="BA98" s="71"/>
      <c r="BB98" s="72"/>
    </row>
    <row r="99" spans="1:54" s="93" customFormat="1" ht="15.95" customHeight="1" x14ac:dyDescent="0.25">
      <c r="A99" s="23">
        <v>4</v>
      </c>
      <c r="B99" s="31" t="s">
        <v>136</v>
      </c>
      <c r="C99" s="31" t="s">
        <v>136</v>
      </c>
      <c r="D99" s="55" t="s">
        <v>141</v>
      </c>
      <c r="E99" s="40">
        <v>9.8469999999999995</v>
      </c>
      <c r="F99" s="5" t="s">
        <v>15</v>
      </c>
      <c r="G99" s="8" t="s">
        <v>32</v>
      </c>
      <c r="H99" s="71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71"/>
      <c r="U99" s="71"/>
      <c r="V99" s="71"/>
      <c r="W99" s="71"/>
      <c r="X99" s="71"/>
      <c r="Y99" s="71"/>
      <c r="Z99" s="71"/>
      <c r="AA99" s="71"/>
      <c r="AB99" s="71"/>
      <c r="AC99" s="71"/>
      <c r="AD99" s="71"/>
      <c r="AE99" s="71"/>
      <c r="AF99" s="71"/>
      <c r="AG99" s="71"/>
      <c r="AH99" s="71"/>
      <c r="AI99" s="71"/>
      <c r="AJ99" s="71"/>
      <c r="AK99" s="71"/>
      <c r="AL99" s="71"/>
      <c r="AM99" s="71"/>
      <c r="AN99" s="71"/>
      <c r="AO99" s="71"/>
      <c r="AP99" s="71"/>
      <c r="AQ99" s="71"/>
      <c r="AR99" s="71"/>
      <c r="AS99" s="71"/>
      <c r="AT99" s="71"/>
      <c r="AU99" s="71"/>
      <c r="AV99" s="71"/>
      <c r="AW99" s="71"/>
      <c r="AX99" s="71"/>
      <c r="AY99" s="71"/>
      <c r="AZ99" s="71"/>
      <c r="BA99" s="71"/>
      <c r="BB99" s="72"/>
    </row>
    <row r="100" spans="1:54" s="93" customFormat="1" ht="15.95" customHeight="1" x14ac:dyDescent="0.25">
      <c r="A100" s="19">
        <v>5</v>
      </c>
      <c r="B100" s="31" t="s">
        <v>136</v>
      </c>
      <c r="C100" s="31" t="s">
        <v>136</v>
      </c>
      <c r="D100" s="55" t="s">
        <v>142</v>
      </c>
      <c r="E100" s="40">
        <v>141.32400000000001</v>
      </c>
      <c r="F100" s="5" t="s">
        <v>15</v>
      </c>
      <c r="G100" s="8" t="s">
        <v>38</v>
      </c>
      <c r="H100" s="71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71"/>
      <c r="U100" s="71"/>
      <c r="V100" s="71"/>
      <c r="W100" s="71"/>
      <c r="X100" s="71"/>
      <c r="Y100" s="71"/>
      <c r="Z100" s="71"/>
      <c r="AA100" s="71"/>
      <c r="AB100" s="71"/>
      <c r="AC100" s="71"/>
      <c r="AD100" s="71"/>
      <c r="AE100" s="71"/>
      <c r="AF100" s="71"/>
      <c r="AG100" s="71"/>
      <c r="AH100" s="71"/>
      <c r="AI100" s="71"/>
      <c r="AJ100" s="71"/>
      <c r="AK100" s="71"/>
      <c r="AL100" s="71"/>
      <c r="AM100" s="71"/>
      <c r="AN100" s="71"/>
      <c r="AO100" s="71"/>
      <c r="AP100" s="71"/>
      <c r="AQ100" s="71"/>
      <c r="AR100" s="71"/>
      <c r="AS100" s="71"/>
      <c r="AT100" s="71"/>
      <c r="AU100" s="71"/>
      <c r="AV100" s="71"/>
      <c r="AW100" s="71"/>
      <c r="AX100" s="71"/>
      <c r="AY100" s="71"/>
      <c r="AZ100" s="71"/>
      <c r="BA100" s="71"/>
      <c r="BB100" s="72"/>
    </row>
    <row r="101" spans="1:54" s="93" customFormat="1" ht="15.95" customHeight="1" x14ac:dyDescent="0.25">
      <c r="A101" s="23">
        <v>6</v>
      </c>
      <c r="B101" s="31" t="s">
        <v>136</v>
      </c>
      <c r="C101" s="31" t="s">
        <v>136</v>
      </c>
      <c r="D101" s="55" t="s">
        <v>143</v>
      </c>
      <c r="E101" s="40">
        <v>317.49900000000002</v>
      </c>
      <c r="F101" s="5" t="s">
        <v>15</v>
      </c>
      <c r="G101" s="8" t="s">
        <v>8</v>
      </c>
      <c r="H101" s="71"/>
      <c r="I101" s="71"/>
      <c r="J101" s="71"/>
      <c r="K101" s="71"/>
      <c r="L101" s="71"/>
      <c r="M101" s="71"/>
      <c r="N101" s="71"/>
      <c r="O101" s="71"/>
      <c r="P101" s="71"/>
      <c r="Q101" s="71"/>
      <c r="R101" s="71"/>
      <c r="S101" s="71"/>
      <c r="T101" s="71"/>
      <c r="U101" s="71"/>
      <c r="V101" s="71"/>
      <c r="W101" s="71"/>
      <c r="X101" s="71"/>
      <c r="Y101" s="71"/>
      <c r="Z101" s="71"/>
      <c r="AA101" s="71"/>
      <c r="AB101" s="71"/>
      <c r="AC101" s="71"/>
      <c r="AD101" s="71"/>
      <c r="AE101" s="71"/>
      <c r="AF101" s="71"/>
      <c r="AG101" s="71"/>
      <c r="AH101" s="71"/>
      <c r="AI101" s="71"/>
      <c r="AJ101" s="71"/>
      <c r="AK101" s="71"/>
      <c r="AL101" s="71"/>
      <c r="AM101" s="71"/>
      <c r="AN101" s="71"/>
      <c r="AO101" s="71"/>
      <c r="AP101" s="71"/>
      <c r="AQ101" s="71"/>
      <c r="AR101" s="71"/>
      <c r="AS101" s="71"/>
      <c r="AT101" s="71"/>
      <c r="AU101" s="71"/>
      <c r="AV101" s="71"/>
      <c r="AW101" s="71"/>
      <c r="AX101" s="71"/>
      <c r="AY101" s="71"/>
      <c r="AZ101" s="71"/>
      <c r="BA101" s="71"/>
      <c r="BB101" s="72"/>
    </row>
    <row r="102" spans="1:54" s="93" customFormat="1" ht="15.95" customHeight="1" x14ac:dyDescent="0.25">
      <c r="A102" s="19">
        <v>7</v>
      </c>
      <c r="B102" s="31" t="s">
        <v>136</v>
      </c>
      <c r="C102" s="31" t="s">
        <v>136</v>
      </c>
      <c r="D102" s="55" t="s">
        <v>144</v>
      </c>
      <c r="E102" s="40">
        <v>6.3390000000000004</v>
      </c>
      <c r="F102" s="5" t="s">
        <v>15</v>
      </c>
      <c r="G102" s="8" t="s">
        <v>16</v>
      </c>
      <c r="H102" s="71"/>
      <c r="I102" s="71"/>
      <c r="J102" s="71"/>
      <c r="K102" s="71"/>
      <c r="L102" s="71"/>
      <c r="M102" s="71"/>
      <c r="N102" s="71"/>
      <c r="O102" s="71"/>
      <c r="P102" s="71"/>
      <c r="Q102" s="71"/>
      <c r="R102" s="71"/>
      <c r="S102" s="71"/>
      <c r="T102" s="71"/>
      <c r="U102" s="71"/>
      <c r="V102" s="71"/>
      <c r="W102" s="71"/>
      <c r="X102" s="71"/>
      <c r="Y102" s="71"/>
      <c r="Z102" s="71"/>
      <c r="AA102" s="71"/>
      <c r="AB102" s="71"/>
      <c r="AC102" s="71"/>
      <c r="AD102" s="71"/>
      <c r="AE102" s="71"/>
      <c r="AF102" s="71"/>
      <c r="AG102" s="71"/>
      <c r="AH102" s="71"/>
      <c r="AI102" s="71"/>
      <c r="AJ102" s="71"/>
      <c r="AK102" s="71"/>
      <c r="AL102" s="71"/>
      <c r="AM102" s="71"/>
      <c r="AN102" s="71"/>
      <c r="AO102" s="71"/>
      <c r="AP102" s="71"/>
      <c r="AQ102" s="71"/>
      <c r="AR102" s="71"/>
      <c r="AS102" s="71"/>
      <c r="AT102" s="71"/>
      <c r="AU102" s="71"/>
      <c r="AV102" s="71"/>
      <c r="AW102" s="71"/>
      <c r="AX102" s="71"/>
      <c r="AY102" s="71"/>
      <c r="AZ102" s="71"/>
      <c r="BA102" s="71"/>
      <c r="BB102" s="72"/>
    </row>
    <row r="103" spans="1:54" s="93" customFormat="1" ht="15.95" customHeight="1" x14ac:dyDescent="0.25">
      <c r="A103" s="23">
        <v>8</v>
      </c>
      <c r="B103" s="31" t="s">
        <v>136</v>
      </c>
      <c r="C103" s="31" t="s">
        <v>136</v>
      </c>
      <c r="D103" s="55" t="s">
        <v>145</v>
      </c>
      <c r="E103" s="40">
        <v>32.968000000000004</v>
      </c>
      <c r="F103" s="5" t="s">
        <v>15</v>
      </c>
      <c r="G103" s="8" t="s">
        <v>32</v>
      </c>
      <c r="H103" s="71"/>
      <c r="I103" s="71"/>
      <c r="J103" s="71"/>
      <c r="K103" s="71"/>
      <c r="L103" s="71"/>
      <c r="M103" s="71"/>
      <c r="N103" s="71"/>
      <c r="O103" s="71"/>
      <c r="P103" s="71"/>
      <c r="Q103" s="71"/>
      <c r="R103" s="71"/>
      <c r="S103" s="71"/>
      <c r="T103" s="71"/>
      <c r="U103" s="71"/>
      <c r="V103" s="71"/>
      <c r="W103" s="71"/>
      <c r="X103" s="71"/>
      <c r="Y103" s="71"/>
      <c r="Z103" s="71"/>
      <c r="AA103" s="71"/>
      <c r="AB103" s="71"/>
      <c r="AC103" s="71"/>
      <c r="AD103" s="71"/>
      <c r="AE103" s="71"/>
      <c r="AF103" s="71"/>
      <c r="AG103" s="71"/>
      <c r="AH103" s="71"/>
      <c r="AI103" s="71"/>
      <c r="AJ103" s="71"/>
      <c r="AK103" s="71"/>
      <c r="AL103" s="71"/>
      <c r="AM103" s="71"/>
      <c r="AN103" s="71"/>
      <c r="AO103" s="71"/>
      <c r="AP103" s="71"/>
      <c r="AQ103" s="71"/>
      <c r="AR103" s="71"/>
      <c r="AS103" s="71"/>
      <c r="AT103" s="71"/>
      <c r="AU103" s="71"/>
      <c r="AV103" s="71"/>
      <c r="AW103" s="71"/>
      <c r="AX103" s="71"/>
      <c r="AY103" s="71"/>
      <c r="AZ103" s="71"/>
      <c r="BA103" s="71"/>
      <c r="BB103" s="72"/>
    </row>
    <row r="104" spans="1:54" s="93" customFormat="1" ht="15.95" customHeight="1" x14ac:dyDescent="0.25">
      <c r="A104" s="19">
        <v>9</v>
      </c>
      <c r="B104" s="31" t="s">
        <v>136</v>
      </c>
      <c r="C104" s="31" t="s">
        <v>136</v>
      </c>
      <c r="D104" s="55" t="s">
        <v>146</v>
      </c>
      <c r="E104" s="40">
        <v>192.11099999999999</v>
      </c>
      <c r="F104" s="5" t="s">
        <v>15</v>
      </c>
      <c r="G104" s="8" t="s">
        <v>32</v>
      </c>
      <c r="H104" s="71"/>
      <c r="I104" s="71"/>
      <c r="J104" s="71"/>
      <c r="K104" s="71"/>
      <c r="L104" s="71"/>
      <c r="M104" s="71"/>
      <c r="N104" s="71"/>
      <c r="O104" s="71"/>
      <c r="P104" s="71"/>
      <c r="Q104" s="71"/>
      <c r="R104" s="71"/>
      <c r="S104" s="71"/>
      <c r="T104" s="71"/>
      <c r="U104" s="71"/>
      <c r="V104" s="71"/>
      <c r="W104" s="71"/>
      <c r="X104" s="71"/>
      <c r="Y104" s="71"/>
      <c r="Z104" s="71"/>
      <c r="AA104" s="71"/>
      <c r="AB104" s="71"/>
      <c r="AC104" s="71"/>
      <c r="AD104" s="71"/>
      <c r="AE104" s="71"/>
      <c r="AF104" s="71"/>
      <c r="AG104" s="71"/>
      <c r="AH104" s="71"/>
      <c r="AI104" s="71"/>
      <c r="AJ104" s="71"/>
      <c r="AK104" s="71"/>
      <c r="AL104" s="71"/>
      <c r="AM104" s="71"/>
      <c r="AN104" s="71"/>
      <c r="AO104" s="71"/>
      <c r="AP104" s="71"/>
      <c r="AQ104" s="71"/>
      <c r="AR104" s="71"/>
      <c r="AS104" s="71"/>
      <c r="AT104" s="71"/>
      <c r="AU104" s="71"/>
      <c r="AV104" s="71"/>
      <c r="AW104" s="71"/>
      <c r="AX104" s="71"/>
      <c r="AY104" s="71"/>
      <c r="AZ104" s="71"/>
      <c r="BA104" s="71"/>
      <c r="BB104" s="72"/>
    </row>
    <row r="105" spans="1:54" s="93" customFormat="1" ht="15.95" customHeight="1" x14ac:dyDescent="0.25">
      <c r="A105" s="23">
        <v>10</v>
      </c>
      <c r="B105" s="31" t="s">
        <v>136</v>
      </c>
      <c r="C105" s="31" t="s">
        <v>136</v>
      </c>
      <c r="D105" s="55" t="s">
        <v>147</v>
      </c>
      <c r="E105" s="40">
        <v>17.87</v>
      </c>
      <c r="F105" s="5" t="s">
        <v>15</v>
      </c>
      <c r="G105" s="8" t="s">
        <v>16</v>
      </c>
      <c r="H105" s="71"/>
      <c r="I105" s="71"/>
      <c r="J105" s="71"/>
      <c r="K105" s="71"/>
      <c r="L105" s="71"/>
      <c r="M105" s="71"/>
      <c r="N105" s="71"/>
      <c r="O105" s="71"/>
      <c r="P105" s="71"/>
      <c r="Q105" s="71"/>
      <c r="R105" s="71"/>
      <c r="S105" s="71"/>
      <c r="T105" s="71"/>
      <c r="U105" s="71"/>
      <c r="V105" s="71"/>
      <c r="W105" s="71"/>
      <c r="X105" s="71"/>
      <c r="Y105" s="71"/>
      <c r="Z105" s="71"/>
      <c r="AA105" s="71"/>
      <c r="AB105" s="71"/>
      <c r="AC105" s="71"/>
      <c r="AD105" s="71"/>
      <c r="AE105" s="71"/>
      <c r="AF105" s="71"/>
      <c r="AG105" s="71"/>
      <c r="AH105" s="71"/>
      <c r="AI105" s="71"/>
      <c r="AJ105" s="71"/>
      <c r="AK105" s="71"/>
      <c r="AL105" s="71"/>
      <c r="AM105" s="71"/>
      <c r="AN105" s="71"/>
      <c r="AO105" s="71"/>
      <c r="AP105" s="71"/>
      <c r="AQ105" s="71"/>
      <c r="AR105" s="71"/>
      <c r="AS105" s="71"/>
      <c r="AT105" s="71"/>
      <c r="AU105" s="71"/>
      <c r="AV105" s="71"/>
      <c r="AW105" s="71"/>
      <c r="AX105" s="71"/>
      <c r="AY105" s="71"/>
      <c r="AZ105" s="71"/>
      <c r="BA105" s="71"/>
      <c r="BB105" s="72"/>
    </row>
    <row r="106" spans="1:54" s="93" customFormat="1" ht="15.95" customHeight="1" x14ac:dyDescent="0.25">
      <c r="A106" s="19">
        <v>11</v>
      </c>
      <c r="B106" s="31" t="s">
        <v>136</v>
      </c>
      <c r="C106" s="31" t="s">
        <v>136</v>
      </c>
      <c r="D106" s="55" t="s">
        <v>148</v>
      </c>
      <c r="E106" s="40">
        <v>98.483999999999995</v>
      </c>
      <c r="F106" s="5" t="s">
        <v>15</v>
      </c>
      <c r="G106" s="8" t="s">
        <v>77</v>
      </c>
      <c r="H106" s="71"/>
      <c r="I106" s="71"/>
      <c r="J106" s="71"/>
      <c r="K106" s="71"/>
      <c r="L106" s="71"/>
      <c r="M106" s="71"/>
      <c r="N106" s="71"/>
      <c r="O106" s="71"/>
      <c r="P106" s="71"/>
      <c r="Q106" s="71"/>
      <c r="R106" s="71"/>
      <c r="S106" s="71"/>
      <c r="T106" s="71"/>
      <c r="U106" s="71"/>
      <c r="V106" s="71"/>
      <c r="W106" s="71"/>
      <c r="X106" s="71"/>
      <c r="Y106" s="71"/>
      <c r="Z106" s="71"/>
      <c r="AA106" s="71"/>
      <c r="AB106" s="71"/>
      <c r="AC106" s="71"/>
      <c r="AD106" s="71"/>
      <c r="AE106" s="71"/>
      <c r="AF106" s="71"/>
      <c r="AG106" s="71"/>
      <c r="AH106" s="71"/>
      <c r="AI106" s="71"/>
      <c r="AJ106" s="71"/>
      <c r="AK106" s="71"/>
      <c r="AL106" s="71"/>
      <c r="AM106" s="71"/>
      <c r="AN106" s="71"/>
      <c r="AO106" s="71"/>
      <c r="AP106" s="71"/>
      <c r="AQ106" s="71"/>
      <c r="AR106" s="71"/>
      <c r="AS106" s="71"/>
      <c r="AT106" s="71"/>
      <c r="AU106" s="71"/>
      <c r="AV106" s="71"/>
      <c r="AW106" s="71"/>
      <c r="AX106" s="71"/>
      <c r="AY106" s="71"/>
      <c r="AZ106" s="71"/>
      <c r="BA106" s="71"/>
      <c r="BB106" s="72"/>
    </row>
    <row r="107" spans="1:54" s="93" customFormat="1" ht="15.95" customHeight="1" x14ac:dyDescent="0.25">
      <c r="A107" s="23">
        <v>12</v>
      </c>
      <c r="B107" s="31" t="s">
        <v>136</v>
      </c>
      <c r="C107" s="31" t="s">
        <v>136</v>
      </c>
      <c r="D107" s="55" t="s">
        <v>149</v>
      </c>
      <c r="E107" s="40">
        <v>133.642</v>
      </c>
      <c r="F107" s="5" t="s">
        <v>15</v>
      </c>
      <c r="G107" s="8" t="s">
        <v>8</v>
      </c>
      <c r="H107" s="71"/>
      <c r="I107" s="71"/>
      <c r="J107" s="71"/>
      <c r="K107" s="71"/>
      <c r="L107" s="71"/>
      <c r="M107" s="71"/>
      <c r="N107" s="71"/>
      <c r="O107" s="71"/>
      <c r="P107" s="71"/>
      <c r="Q107" s="71"/>
      <c r="R107" s="71"/>
      <c r="S107" s="71"/>
      <c r="T107" s="71"/>
      <c r="U107" s="71"/>
      <c r="V107" s="71"/>
      <c r="W107" s="71"/>
      <c r="X107" s="71"/>
      <c r="Y107" s="71"/>
      <c r="Z107" s="71"/>
      <c r="AA107" s="71"/>
      <c r="AB107" s="71"/>
      <c r="AC107" s="71"/>
      <c r="AD107" s="71"/>
      <c r="AE107" s="71"/>
      <c r="AF107" s="71"/>
      <c r="AG107" s="71"/>
      <c r="AH107" s="71"/>
      <c r="AI107" s="71"/>
      <c r="AJ107" s="71"/>
      <c r="AK107" s="71"/>
      <c r="AL107" s="71"/>
      <c r="AM107" s="71"/>
      <c r="AN107" s="71"/>
      <c r="AO107" s="71"/>
      <c r="AP107" s="71"/>
      <c r="AQ107" s="71"/>
      <c r="AR107" s="71"/>
      <c r="AS107" s="71"/>
      <c r="AT107" s="71"/>
      <c r="AU107" s="71"/>
      <c r="AV107" s="71"/>
      <c r="AW107" s="71"/>
      <c r="AX107" s="71"/>
      <c r="AY107" s="71"/>
      <c r="AZ107" s="71"/>
      <c r="BA107" s="71"/>
      <c r="BB107" s="72"/>
    </row>
    <row r="108" spans="1:54" s="93" customFormat="1" ht="15.95" customHeight="1" x14ac:dyDescent="0.25">
      <c r="A108" s="19">
        <v>13</v>
      </c>
      <c r="B108" s="31" t="s">
        <v>136</v>
      </c>
      <c r="C108" s="31" t="s">
        <v>136</v>
      </c>
      <c r="D108" s="55" t="s">
        <v>150</v>
      </c>
      <c r="E108" s="40">
        <v>214.982</v>
      </c>
      <c r="F108" s="5" t="s">
        <v>15</v>
      </c>
      <c r="G108" s="8" t="s">
        <v>16</v>
      </c>
      <c r="H108" s="71"/>
      <c r="I108" s="71"/>
      <c r="J108" s="71"/>
      <c r="K108" s="71"/>
      <c r="L108" s="71"/>
      <c r="M108" s="71"/>
      <c r="N108" s="71"/>
      <c r="O108" s="71"/>
      <c r="P108" s="71"/>
      <c r="Q108" s="71"/>
      <c r="R108" s="71"/>
      <c r="S108" s="71"/>
      <c r="T108" s="71"/>
      <c r="U108" s="71"/>
      <c r="V108" s="71"/>
      <c r="W108" s="71"/>
      <c r="X108" s="71"/>
      <c r="Y108" s="71"/>
      <c r="Z108" s="71"/>
      <c r="AA108" s="71"/>
      <c r="AB108" s="71"/>
      <c r="AC108" s="71"/>
      <c r="AD108" s="71"/>
      <c r="AE108" s="71"/>
      <c r="AF108" s="71"/>
      <c r="AG108" s="71"/>
      <c r="AH108" s="71"/>
      <c r="AI108" s="71"/>
      <c r="AJ108" s="71"/>
      <c r="AK108" s="71"/>
      <c r="AL108" s="71"/>
      <c r="AM108" s="71"/>
      <c r="AN108" s="71"/>
      <c r="AO108" s="71"/>
      <c r="AP108" s="71"/>
      <c r="AQ108" s="71"/>
      <c r="AR108" s="71"/>
      <c r="AS108" s="71"/>
      <c r="AT108" s="71"/>
      <c r="AU108" s="71"/>
      <c r="AV108" s="71"/>
      <c r="AW108" s="71"/>
      <c r="AX108" s="71"/>
      <c r="AY108" s="71"/>
      <c r="AZ108" s="71"/>
      <c r="BA108" s="71"/>
      <c r="BB108" s="72"/>
    </row>
    <row r="109" spans="1:54" s="93" customFormat="1" ht="15.95" customHeight="1" x14ac:dyDescent="0.25">
      <c r="A109" s="23">
        <v>14</v>
      </c>
      <c r="B109" s="31" t="s">
        <v>136</v>
      </c>
      <c r="C109" s="31" t="s">
        <v>136</v>
      </c>
      <c r="D109" s="55" t="s">
        <v>151</v>
      </c>
      <c r="E109" s="40">
        <v>12.326000000000001</v>
      </c>
      <c r="F109" s="5" t="s">
        <v>15</v>
      </c>
      <c r="G109" s="8" t="s">
        <v>32</v>
      </c>
      <c r="H109" s="71"/>
      <c r="I109" s="71"/>
      <c r="J109" s="71"/>
      <c r="K109" s="71"/>
      <c r="L109" s="71"/>
      <c r="M109" s="71"/>
      <c r="N109" s="71"/>
      <c r="O109" s="71"/>
      <c r="P109" s="71"/>
      <c r="Q109" s="71"/>
      <c r="R109" s="71"/>
      <c r="S109" s="71"/>
      <c r="T109" s="71"/>
      <c r="U109" s="71"/>
      <c r="V109" s="71"/>
      <c r="W109" s="71"/>
      <c r="X109" s="71"/>
      <c r="Y109" s="71"/>
      <c r="Z109" s="71"/>
      <c r="AA109" s="71"/>
      <c r="AB109" s="71"/>
      <c r="AC109" s="71"/>
      <c r="AD109" s="71"/>
      <c r="AE109" s="71"/>
      <c r="AF109" s="71"/>
      <c r="AG109" s="71"/>
      <c r="AH109" s="71"/>
      <c r="AI109" s="71"/>
      <c r="AJ109" s="71"/>
      <c r="AK109" s="71"/>
      <c r="AL109" s="71"/>
      <c r="AM109" s="71"/>
      <c r="AN109" s="71"/>
      <c r="AO109" s="71"/>
      <c r="AP109" s="71"/>
      <c r="AQ109" s="71"/>
      <c r="AR109" s="71"/>
      <c r="AS109" s="71"/>
      <c r="AT109" s="71"/>
      <c r="AU109" s="71"/>
      <c r="AV109" s="71"/>
      <c r="AW109" s="71"/>
      <c r="AX109" s="71"/>
      <c r="AY109" s="71"/>
      <c r="AZ109" s="71"/>
      <c r="BA109" s="71"/>
      <c r="BB109" s="72"/>
    </row>
    <row r="110" spans="1:54" s="93" customFormat="1" ht="15.95" customHeight="1" x14ac:dyDescent="0.25">
      <c r="A110" s="19">
        <v>15</v>
      </c>
      <c r="B110" s="31" t="s">
        <v>136</v>
      </c>
      <c r="C110" s="31" t="s">
        <v>136</v>
      </c>
      <c r="D110" s="55" t="s">
        <v>152</v>
      </c>
      <c r="E110" s="40">
        <v>50.014000000000003</v>
      </c>
      <c r="F110" s="5" t="s">
        <v>15</v>
      </c>
      <c r="G110" s="8" t="s">
        <v>32</v>
      </c>
      <c r="H110" s="71"/>
      <c r="I110" s="71"/>
      <c r="J110" s="71"/>
      <c r="K110" s="71"/>
      <c r="L110" s="71"/>
      <c r="M110" s="71"/>
      <c r="N110" s="71"/>
      <c r="O110" s="71"/>
      <c r="P110" s="71"/>
      <c r="Q110" s="71"/>
      <c r="R110" s="71"/>
      <c r="S110" s="71"/>
      <c r="T110" s="71"/>
      <c r="U110" s="71"/>
      <c r="V110" s="71"/>
      <c r="W110" s="71"/>
      <c r="X110" s="71"/>
      <c r="Y110" s="71"/>
      <c r="Z110" s="71"/>
      <c r="AA110" s="71"/>
      <c r="AB110" s="71"/>
      <c r="AC110" s="71"/>
      <c r="AD110" s="71"/>
      <c r="AE110" s="71"/>
      <c r="AF110" s="71"/>
      <c r="AG110" s="71"/>
      <c r="AH110" s="71"/>
      <c r="AI110" s="71"/>
      <c r="AJ110" s="71"/>
      <c r="AK110" s="71"/>
      <c r="AL110" s="71"/>
      <c r="AM110" s="71"/>
      <c r="AN110" s="71"/>
      <c r="AO110" s="71"/>
      <c r="AP110" s="71"/>
      <c r="AQ110" s="71"/>
      <c r="AR110" s="71"/>
      <c r="AS110" s="71"/>
      <c r="AT110" s="71"/>
      <c r="AU110" s="71"/>
      <c r="AV110" s="71"/>
      <c r="AW110" s="71"/>
      <c r="AX110" s="71"/>
      <c r="AY110" s="71"/>
      <c r="AZ110" s="71"/>
      <c r="BA110" s="71"/>
      <c r="BB110" s="72"/>
    </row>
    <row r="111" spans="1:54" s="93" customFormat="1" ht="15.95" customHeight="1" x14ac:dyDescent="0.25">
      <c r="A111" s="23">
        <v>16</v>
      </c>
      <c r="B111" s="31" t="s">
        <v>136</v>
      </c>
      <c r="C111" s="31" t="s">
        <v>136</v>
      </c>
      <c r="D111" s="55" t="s">
        <v>153</v>
      </c>
      <c r="E111" s="40">
        <v>103.61499999999999</v>
      </c>
      <c r="F111" s="5" t="s">
        <v>15</v>
      </c>
      <c r="G111" s="8" t="s">
        <v>77</v>
      </c>
      <c r="H111" s="71"/>
      <c r="I111" s="71"/>
      <c r="J111" s="71"/>
      <c r="K111" s="71"/>
      <c r="L111" s="71"/>
      <c r="M111" s="71"/>
      <c r="N111" s="71"/>
      <c r="O111" s="71"/>
      <c r="P111" s="71"/>
      <c r="Q111" s="71"/>
      <c r="R111" s="71"/>
      <c r="S111" s="71"/>
      <c r="T111" s="71"/>
      <c r="U111" s="71"/>
      <c r="V111" s="71"/>
      <c r="W111" s="71"/>
      <c r="X111" s="71"/>
      <c r="Y111" s="71"/>
      <c r="Z111" s="71"/>
      <c r="AA111" s="71"/>
      <c r="AB111" s="71"/>
      <c r="AC111" s="71"/>
      <c r="AD111" s="71"/>
      <c r="AE111" s="71"/>
      <c r="AF111" s="71"/>
      <c r="AG111" s="71"/>
      <c r="AH111" s="71"/>
      <c r="AI111" s="71"/>
      <c r="AJ111" s="71"/>
      <c r="AK111" s="71"/>
      <c r="AL111" s="71"/>
      <c r="AM111" s="71"/>
      <c r="AN111" s="71"/>
      <c r="AO111" s="71"/>
      <c r="AP111" s="71"/>
      <c r="AQ111" s="71"/>
      <c r="AR111" s="71"/>
      <c r="AS111" s="71"/>
      <c r="AT111" s="71"/>
      <c r="AU111" s="71"/>
      <c r="AV111" s="71"/>
      <c r="AW111" s="71"/>
      <c r="AX111" s="71"/>
      <c r="AY111" s="71"/>
      <c r="AZ111" s="71"/>
      <c r="BA111" s="71"/>
      <c r="BB111" s="72"/>
    </row>
    <row r="112" spans="1:54" s="93" customFormat="1" ht="15.95" customHeight="1" x14ac:dyDescent="0.25">
      <c r="A112" s="19">
        <v>17</v>
      </c>
      <c r="B112" s="31" t="s">
        <v>136</v>
      </c>
      <c r="C112" s="31" t="s">
        <v>136</v>
      </c>
      <c r="D112" s="55" t="s">
        <v>154</v>
      </c>
      <c r="E112" s="40">
        <v>11.398</v>
      </c>
      <c r="F112" s="5" t="s">
        <v>15</v>
      </c>
      <c r="G112" s="8" t="s">
        <v>77</v>
      </c>
      <c r="H112" s="71"/>
      <c r="I112" s="71"/>
      <c r="J112" s="71"/>
      <c r="K112" s="71"/>
      <c r="L112" s="71"/>
      <c r="M112" s="71"/>
      <c r="N112" s="71"/>
      <c r="O112" s="71"/>
      <c r="P112" s="71"/>
      <c r="Q112" s="71"/>
      <c r="R112" s="71"/>
      <c r="S112" s="71"/>
      <c r="T112" s="71"/>
      <c r="U112" s="71"/>
      <c r="V112" s="71"/>
      <c r="W112" s="71"/>
      <c r="X112" s="71"/>
      <c r="Y112" s="71"/>
      <c r="Z112" s="71"/>
      <c r="AA112" s="71"/>
      <c r="AB112" s="71"/>
      <c r="AC112" s="71"/>
      <c r="AD112" s="71"/>
      <c r="AE112" s="71"/>
      <c r="AF112" s="71"/>
      <c r="AG112" s="71"/>
      <c r="AH112" s="71"/>
      <c r="AI112" s="71"/>
      <c r="AJ112" s="71"/>
      <c r="AK112" s="71"/>
      <c r="AL112" s="71"/>
      <c r="AM112" s="71"/>
      <c r="AN112" s="71"/>
      <c r="AO112" s="71"/>
      <c r="AP112" s="71"/>
      <c r="AQ112" s="71"/>
      <c r="AR112" s="71"/>
      <c r="AS112" s="71"/>
      <c r="AT112" s="71"/>
      <c r="AU112" s="71"/>
      <c r="AV112" s="71"/>
      <c r="AW112" s="71"/>
      <c r="AX112" s="71"/>
      <c r="AY112" s="71"/>
      <c r="AZ112" s="71"/>
      <c r="BA112" s="71"/>
      <c r="BB112" s="72"/>
    </row>
    <row r="113" spans="1:54" s="93" customFormat="1" ht="15.95" customHeight="1" x14ac:dyDescent="0.25">
      <c r="A113" s="23">
        <v>18</v>
      </c>
      <c r="B113" s="31" t="s">
        <v>136</v>
      </c>
      <c r="C113" s="31" t="s">
        <v>136</v>
      </c>
      <c r="D113" s="55" t="s">
        <v>155</v>
      </c>
      <c r="E113" s="40">
        <v>2.012</v>
      </c>
      <c r="F113" s="5" t="s">
        <v>15</v>
      </c>
      <c r="G113" s="8" t="s">
        <v>38</v>
      </c>
      <c r="H113" s="71"/>
      <c r="I113" s="71"/>
      <c r="J113" s="71"/>
      <c r="K113" s="71"/>
      <c r="L113" s="71"/>
      <c r="M113" s="71"/>
      <c r="N113" s="71"/>
      <c r="O113" s="71"/>
      <c r="P113" s="71"/>
      <c r="Q113" s="71"/>
      <c r="R113" s="71"/>
      <c r="S113" s="71"/>
      <c r="T113" s="71"/>
      <c r="U113" s="71"/>
      <c r="V113" s="71"/>
      <c r="W113" s="71"/>
      <c r="X113" s="71"/>
      <c r="Y113" s="71"/>
      <c r="Z113" s="71"/>
      <c r="AA113" s="71"/>
      <c r="AB113" s="71"/>
      <c r="AC113" s="71"/>
      <c r="AD113" s="71"/>
      <c r="AE113" s="71"/>
      <c r="AF113" s="71"/>
      <c r="AG113" s="71"/>
      <c r="AH113" s="71"/>
      <c r="AI113" s="71"/>
      <c r="AJ113" s="71"/>
      <c r="AK113" s="71"/>
      <c r="AL113" s="71"/>
      <c r="AM113" s="71"/>
      <c r="AN113" s="71"/>
      <c r="AO113" s="71"/>
      <c r="AP113" s="71"/>
      <c r="AQ113" s="71"/>
      <c r="AR113" s="71"/>
      <c r="AS113" s="71"/>
      <c r="AT113" s="71"/>
      <c r="AU113" s="71"/>
      <c r="AV113" s="71"/>
      <c r="AW113" s="71"/>
      <c r="AX113" s="71"/>
      <c r="AY113" s="71"/>
      <c r="AZ113" s="71"/>
      <c r="BA113" s="71"/>
      <c r="BB113" s="72"/>
    </row>
    <row r="114" spans="1:54" s="93" customFormat="1" ht="15.95" customHeight="1" x14ac:dyDescent="0.25">
      <c r="A114" s="19">
        <v>19</v>
      </c>
      <c r="B114" s="31" t="s">
        <v>136</v>
      </c>
      <c r="C114" s="31" t="s">
        <v>136</v>
      </c>
      <c r="D114" s="55" t="s">
        <v>156</v>
      </c>
      <c r="E114" s="40">
        <v>188.45400000000001</v>
      </c>
      <c r="F114" s="5" t="s">
        <v>15</v>
      </c>
      <c r="G114" s="8" t="s">
        <v>32</v>
      </c>
      <c r="H114" s="71"/>
      <c r="I114" s="71"/>
      <c r="J114" s="71"/>
      <c r="K114" s="71"/>
      <c r="L114" s="71"/>
      <c r="M114" s="71"/>
      <c r="N114" s="71"/>
      <c r="O114" s="71"/>
      <c r="P114" s="71"/>
      <c r="Q114" s="71"/>
      <c r="R114" s="71"/>
      <c r="S114" s="71"/>
      <c r="T114" s="71"/>
      <c r="U114" s="71"/>
      <c r="V114" s="71"/>
      <c r="W114" s="71"/>
      <c r="X114" s="71"/>
      <c r="Y114" s="71"/>
      <c r="Z114" s="71"/>
      <c r="AA114" s="71"/>
      <c r="AB114" s="71"/>
      <c r="AC114" s="71"/>
      <c r="AD114" s="71"/>
      <c r="AE114" s="71"/>
      <c r="AF114" s="71"/>
      <c r="AG114" s="71"/>
      <c r="AH114" s="71"/>
      <c r="AI114" s="71"/>
      <c r="AJ114" s="71"/>
      <c r="AK114" s="71"/>
      <c r="AL114" s="71"/>
      <c r="AM114" s="71"/>
      <c r="AN114" s="71"/>
      <c r="AO114" s="71"/>
      <c r="AP114" s="71"/>
      <c r="AQ114" s="71"/>
      <c r="AR114" s="71"/>
      <c r="AS114" s="71"/>
      <c r="AT114" s="71"/>
      <c r="AU114" s="71"/>
      <c r="AV114" s="71"/>
      <c r="AW114" s="71"/>
      <c r="AX114" s="71"/>
      <c r="AY114" s="71"/>
      <c r="AZ114" s="71"/>
      <c r="BA114" s="71"/>
      <c r="BB114" s="72"/>
    </row>
    <row r="115" spans="1:54" s="93" customFormat="1" ht="15.95" customHeight="1" x14ac:dyDescent="0.25">
      <c r="A115" s="23">
        <v>20</v>
      </c>
      <c r="B115" s="31" t="s">
        <v>136</v>
      </c>
      <c r="C115" s="31" t="s">
        <v>136</v>
      </c>
      <c r="D115" s="55" t="s">
        <v>157</v>
      </c>
      <c r="E115" s="40">
        <v>95.391999999999996</v>
      </c>
      <c r="F115" s="5" t="s">
        <v>15</v>
      </c>
      <c r="G115" s="8" t="s">
        <v>38</v>
      </c>
      <c r="H115" s="71"/>
      <c r="I115" s="71"/>
      <c r="J115" s="71"/>
      <c r="K115" s="71"/>
      <c r="L115" s="71"/>
      <c r="M115" s="71"/>
      <c r="N115" s="71"/>
      <c r="O115" s="71"/>
      <c r="P115" s="71"/>
      <c r="Q115" s="71"/>
      <c r="R115" s="71"/>
      <c r="S115" s="71"/>
      <c r="T115" s="71"/>
      <c r="U115" s="71"/>
      <c r="V115" s="71"/>
      <c r="W115" s="71"/>
      <c r="X115" s="71"/>
      <c r="Y115" s="71"/>
      <c r="Z115" s="71"/>
      <c r="AA115" s="71"/>
      <c r="AB115" s="71"/>
      <c r="AC115" s="71"/>
      <c r="AD115" s="71"/>
      <c r="AE115" s="71"/>
      <c r="AF115" s="71"/>
      <c r="AG115" s="71"/>
      <c r="AH115" s="71"/>
      <c r="AI115" s="71"/>
      <c r="AJ115" s="71"/>
      <c r="AK115" s="71"/>
      <c r="AL115" s="71"/>
      <c r="AM115" s="71"/>
      <c r="AN115" s="71"/>
      <c r="AO115" s="71"/>
      <c r="AP115" s="71"/>
      <c r="AQ115" s="71"/>
      <c r="AR115" s="71"/>
      <c r="AS115" s="71"/>
      <c r="AT115" s="71"/>
      <c r="AU115" s="71"/>
      <c r="AV115" s="71"/>
      <c r="AW115" s="71"/>
      <c r="AX115" s="71"/>
      <c r="AY115" s="71"/>
      <c r="AZ115" s="71"/>
      <c r="BA115" s="71"/>
      <c r="BB115" s="72"/>
    </row>
    <row r="116" spans="1:54" s="93" customFormat="1" ht="15.95" customHeight="1" x14ac:dyDescent="0.25">
      <c r="A116" s="19">
        <v>21</v>
      </c>
      <c r="B116" s="31" t="s">
        <v>136</v>
      </c>
      <c r="C116" s="31" t="s">
        <v>136</v>
      </c>
      <c r="D116" s="55" t="s">
        <v>158</v>
      </c>
      <c r="E116" s="40">
        <v>245.82400000000001</v>
      </c>
      <c r="F116" s="5" t="s">
        <v>15</v>
      </c>
      <c r="G116" s="8" t="s">
        <v>77</v>
      </c>
      <c r="H116" s="71"/>
      <c r="I116" s="71"/>
      <c r="J116" s="71"/>
      <c r="K116" s="71"/>
      <c r="L116" s="71"/>
      <c r="M116" s="71"/>
      <c r="N116" s="71"/>
      <c r="O116" s="71"/>
      <c r="P116" s="71"/>
      <c r="Q116" s="71"/>
      <c r="R116" s="71"/>
      <c r="S116" s="71"/>
      <c r="T116" s="71"/>
      <c r="U116" s="71"/>
      <c r="V116" s="71"/>
      <c r="W116" s="71"/>
      <c r="X116" s="71"/>
      <c r="Y116" s="71"/>
      <c r="Z116" s="71"/>
      <c r="AA116" s="71"/>
      <c r="AB116" s="71"/>
      <c r="AC116" s="71"/>
      <c r="AD116" s="71"/>
      <c r="AE116" s="71"/>
      <c r="AF116" s="71"/>
      <c r="AG116" s="71"/>
      <c r="AH116" s="71"/>
      <c r="AI116" s="71"/>
      <c r="AJ116" s="71"/>
      <c r="AK116" s="71"/>
      <c r="AL116" s="71"/>
      <c r="AM116" s="71"/>
      <c r="AN116" s="71"/>
      <c r="AO116" s="71"/>
      <c r="AP116" s="71"/>
      <c r="AQ116" s="71"/>
      <c r="AR116" s="71"/>
      <c r="AS116" s="71"/>
      <c r="AT116" s="71"/>
      <c r="AU116" s="71"/>
      <c r="AV116" s="71"/>
      <c r="AW116" s="71"/>
      <c r="AX116" s="71"/>
      <c r="AY116" s="71"/>
      <c r="AZ116" s="71"/>
      <c r="BA116" s="71"/>
      <c r="BB116" s="72"/>
    </row>
    <row r="117" spans="1:54" s="93" customFormat="1" ht="15.95" customHeight="1" x14ac:dyDescent="0.25">
      <c r="A117" s="23">
        <v>22</v>
      </c>
      <c r="B117" s="31" t="s">
        <v>136</v>
      </c>
      <c r="C117" s="31" t="s">
        <v>136</v>
      </c>
      <c r="D117" s="55" t="s">
        <v>159</v>
      </c>
      <c r="E117" s="40">
        <v>21.960999999999999</v>
      </c>
      <c r="F117" s="5" t="s">
        <v>15</v>
      </c>
      <c r="G117" s="8" t="s">
        <v>16</v>
      </c>
      <c r="H117" s="71"/>
      <c r="I117" s="71"/>
      <c r="J117" s="71"/>
      <c r="K117" s="71"/>
      <c r="L117" s="71"/>
      <c r="M117" s="71"/>
      <c r="N117" s="71"/>
      <c r="O117" s="71"/>
      <c r="P117" s="71"/>
      <c r="Q117" s="71"/>
      <c r="R117" s="71"/>
      <c r="S117" s="71"/>
      <c r="T117" s="71"/>
      <c r="U117" s="71"/>
      <c r="V117" s="71"/>
      <c r="W117" s="71"/>
      <c r="X117" s="71"/>
      <c r="Y117" s="71"/>
      <c r="Z117" s="71"/>
      <c r="AA117" s="71"/>
      <c r="AB117" s="71"/>
      <c r="AC117" s="71"/>
      <c r="AD117" s="71"/>
      <c r="AE117" s="71"/>
      <c r="AF117" s="71"/>
      <c r="AG117" s="71"/>
      <c r="AH117" s="71"/>
      <c r="AI117" s="71"/>
      <c r="AJ117" s="71"/>
      <c r="AK117" s="71"/>
      <c r="AL117" s="71"/>
      <c r="AM117" s="71"/>
      <c r="AN117" s="71"/>
      <c r="AO117" s="71"/>
      <c r="AP117" s="71"/>
      <c r="AQ117" s="71"/>
      <c r="AR117" s="71"/>
      <c r="AS117" s="71"/>
      <c r="AT117" s="71"/>
      <c r="AU117" s="71"/>
      <c r="AV117" s="71"/>
      <c r="AW117" s="71"/>
      <c r="AX117" s="71"/>
      <c r="AY117" s="71"/>
      <c r="AZ117" s="71"/>
      <c r="BA117" s="71"/>
      <c r="BB117" s="72"/>
    </row>
    <row r="118" spans="1:54" s="93" customFormat="1" ht="15.95" customHeight="1" x14ac:dyDescent="0.25">
      <c r="A118" s="19">
        <v>23</v>
      </c>
      <c r="B118" s="31" t="s">
        <v>136</v>
      </c>
      <c r="C118" s="31" t="s">
        <v>136</v>
      </c>
      <c r="D118" s="55" t="s">
        <v>160</v>
      </c>
      <c r="E118" s="40">
        <v>1.806</v>
      </c>
      <c r="F118" s="26" t="s">
        <v>161</v>
      </c>
      <c r="G118" s="8" t="s">
        <v>16</v>
      </c>
      <c r="H118" s="71"/>
      <c r="I118" s="71"/>
      <c r="J118" s="71"/>
      <c r="K118" s="71"/>
      <c r="L118" s="71"/>
      <c r="M118" s="71"/>
      <c r="N118" s="71"/>
      <c r="O118" s="71"/>
      <c r="P118" s="71"/>
      <c r="Q118" s="71"/>
      <c r="R118" s="71"/>
      <c r="S118" s="71"/>
      <c r="T118" s="71"/>
      <c r="U118" s="71"/>
      <c r="V118" s="71"/>
      <c r="W118" s="71"/>
      <c r="X118" s="71"/>
      <c r="Y118" s="71"/>
      <c r="Z118" s="71"/>
      <c r="AA118" s="71"/>
      <c r="AB118" s="71"/>
      <c r="AC118" s="71"/>
      <c r="AD118" s="71"/>
      <c r="AE118" s="71"/>
      <c r="AF118" s="71"/>
      <c r="AG118" s="71"/>
      <c r="AH118" s="71"/>
      <c r="AI118" s="71"/>
      <c r="AJ118" s="71"/>
      <c r="AK118" s="71"/>
      <c r="AL118" s="71"/>
      <c r="AM118" s="71"/>
      <c r="AN118" s="71"/>
      <c r="AO118" s="71"/>
      <c r="AP118" s="71"/>
      <c r="AQ118" s="71"/>
      <c r="AR118" s="71"/>
      <c r="AS118" s="71"/>
      <c r="AT118" s="71"/>
      <c r="AU118" s="71"/>
      <c r="AV118" s="71"/>
      <c r="AW118" s="71"/>
      <c r="AX118" s="71"/>
      <c r="AY118" s="71"/>
      <c r="AZ118" s="71"/>
      <c r="BA118" s="71"/>
      <c r="BB118" s="72"/>
    </row>
    <row r="119" spans="1:54" s="93" customFormat="1" ht="15.95" customHeight="1" x14ac:dyDescent="0.25">
      <c r="A119" s="23">
        <v>24</v>
      </c>
      <c r="B119" s="31" t="s">
        <v>136</v>
      </c>
      <c r="C119" s="31" t="s">
        <v>136</v>
      </c>
      <c r="D119" s="55" t="s">
        <v>162</v>
      </c>
      <c r="E119" s="40">
        <v>23.957000000000001</v>
      </c>
      <c r="F119" s="5" t="s">
        <v>15</v>
      </c>
      <c r="G119" s="8" t="s">
        <v>16</v>
      </c>
      <c r="H119" s="71"/>
      <c r="I119" s="71"/>
      <c r="J119" s="71"/>
      <c r="K119" s="71"/>
      <c r="L119" s="71"/>
      <c r="M119" s="71"/>
      <c r="N119" s="71"/>
      <c r="O119" s="71"/>
      <c r="P119" s="71"/>
      <c r="Q119" s="71"/>
      <c r="R119" s="71"/>
      <c r="S119" s="71"/>
      <c r="T119" s="71"/>
      <c r="U119" s="71"/>
      <c r="V119" s="71"/>
      <c r="W119" s="71"/>
      <c r="X119" s="71"/>
      <c r="Y119" s="71"/>
      <c r="Z119" s="71"/>
      <c r="AA119" s="71"/>
      <c r="AB119" s="71"/>
      <c r="AC119" s="71"/>
      <c r="AD119" s="71"/>
      <c r="AE119" s="71"/>
      <c r="AF119" s="71"/>
      <c r="AG119" s="71"/>
      <c r="AH119" s="71"/>
      <c r="AI119" s="71"/>
      <c r="AJ119" s="71"/>
      <c r="AK119" s="71"/>
      <c r="AL119" s="71"/>
      <c r="AM119" s="71"/>
      <c r="AN119" s="71"/>
      <c r="AO119" s="71"/>
      <c r="AP119" s="71"/>
      <c r="AQ119" s="71"/>
      <c r="AR119" s="71"/>
      <c r="AS119" s="71"/>
      <c r="AT119" s="71"/>
      <c r="AU119" s="71"/>
      <c r="AV119" s="71"/>
      <c r="AW119" s="71"/>
      <c r="AX119" s="71"/>
      <c r="AY119" s="71"/>
      <c r="AZ119" s="71"/>
      <c r="BA119" s="71"/>
      <c r="BB119" s="72"/>
    </row>
    <row r="120" spans="1:54" s="93" customFormat="1" ht="15.95" customHeight="1" x14ac:dyDescent="0.25">
      <c r="A120" s="23">
        <v>25</v>
      </c>
      <c r="B120" s="31" t="s">
        <v>136</v>
      </c>
      <c r="C120" s="31" t="s">
        <v>136</v>
      </c>
      <c r="D120" s="55" t="s">
        <v>163</v>
      </c>
      <c r="E120" s="40">
        <v>10.557</v>
      </c>
      <c r="F120" s="26" t="s">
        <v>161</v>
      </c>
      <c r="G120" s="8" t="s">
        <v>16</v>
      </c>
      <c r="H120" s="71"/>
      <c r="I120" s="71"/>
      <c r="J120" s="71"/>
      <c r="K120" s="71"/>
      <c r="L120" s="71"/>
      <c r="M120" s="71"/>
      <c r="N120" s="71"/>
      <c r="O120" s="71"/>
      <c r="P120" s="71"/>
      <c r="Q120" s="71"/>
      <c r="R120" s="71"/>
      <c r="S120" s="71"/>
      <c r="T120" s="71"/>
      <c r="U120" s="71"/>
      <c r="V120" s="71"/>
      <c r="W120" s="71"/>
      <c r="X120" s="71"/>
      <c r="Y120" s="71"/>
      <c r="Z120" s="71"/>
      <c r="AA120" s="71"/>
      <c r="AB120" s="71"/>
      <c r="AC120" s="71"/>
      <c r="AD120" s="71"/>
      <c r="AE120" s="71"/>
      <c r="AF120" s="71"/>
      <c r="AG120" s="71"/>
      <c r="AH120" s="71"/>
      <c r="AI120" s="71"/>
      <c r="AJ120" s="71"/>
      <c r="AK120" s="71"/>
      <c r="AL120" s="71"/>
      <c r="AM120" s="71"/>
      <c r="AN120" s="71"/>
      <c r="AO120" s="71"/>
      <c r="AP120" s="71"/>
      <c r="AQ120" s="71"/>
      <c r="AR120" s="71"/>
      <c r="AS120" s="71"/>
      <c r="AT120" s="71"/>
      <c r="AU120" s="71"/>
      <c r="AV120" s="71"/>
      <c r="AW120" s="71"/>
      <c r="AX120" s="71"/>
      <c r="AY120" s="71"/>
      <c r="AZ120" s="71"/>
      <c r="BA120" s="71"/>
      <c r="BB120" s="72"/>
    </row>
    <row r="121" spans="1:54" s="93" customFormat="1" ht="20.100000000000001" customHeight="1" x14ac:dyDescent="0.25">
      <c r="A121" s="12"/>
      <c r="B121" s="13" t="s">
        <v>7</v>
      </c>
      <c r="C121" s="15"/>
      <c r="D121" s="15" t="str">
        <f>SUBTOTAL(2,E96:E120)&amp;" имота"</f>
        <v>25 имота</v>
      </c>
      <c r="E121" s="16" t="str">
        <f>SUBTOTAL(9,E96:E120)&amp;" дка"</f>
        <v>2012.862 дка</v>
      </c>
      <c r="F121" s="17"/>
      <c r="G121" s="61"/>
      <c r="H121" s="71"/>
      <c r="I121" s="71"/>
      <c r="J121" s="71"/>
      <c r="K121" s="71"/>
      <c r="L121" s="71"/>
      <c r="M121" s="71"/>
      <c r="N121" s="71"/>
      <c r="O121" s="71"/>
      <c r="P121" s="71"/>
      <c r="Q121" s="71"/>
      <c r="R121" s="71"/>
      <c r="S121" s="71"/>
      <c r="T121" s="71"/>
      <c r="U121" s="71"/>
      <c r="V121" s="71"/>
      <c r="W121" s="71"/>
      <c r="X121" s="71"/>
      <c r="Y121" s="71"/>
      <c r="Z121" s="71"/>
      <c r="AA121" s="71"/>
      <c r="AB121" s="71"/>
      <c r="AC121" s="71"/>
      <c r="AD121" s="71"/>
      <c r="AE121" s="71"/>
      <c r="AF121" s="71"/>
      <c r="AG121" s="71"/>
      <c r="AH121" s="71"/>
      <c r="AI121" s="71"/>
      <c r="AJ121" s="71"/>
      <c r="AK121" s="71"/>
      <c r="AL121" s="71"/>
      <c r="AM121" s="71"/>
      <c r="AN121" s="71"/>
      <c r="AO121" s="71"/>
      <c r="AP121" s="71"/>
      <c r="AQ121" s="71"/>
      <c r="AR121" s="71"/>
      <c r="AS121" s="71"/>
      <c r="AT121" s="71"/>
      <c r="AU121" s="71"/>
      <c r="AV121" s="71"/>
      <c r="AW121" s="71"/>
      <c r="AX121" s="71"/>
      <c r="AY121" s="71"/>
      <c r="AZ121" s="71"/>
      <c r="BA121" s="71"/>
      <c r="BB121" s="72"/>
    </row>
    <row r="122" spans="1:54" s="93" customFormat="1" ht="20.100000000000001" customHeight="1" x14ac:dyDescent="0.25">
      <c r="A122" s="62"/>
      <c r="B122" s="63" t="s">
        <v>2</v>
      </c>
      <c r="C122" s="17"/>
      <c r="D122" s="64" t="str">
        <f>SUBTOTAL(2,E6:E10,E12:E21,E23:E35,E37:E45,E47:E84,E86:E94,E96:E120)&amp;" имота"</f>
        <v>109 имота</v>
      </c>
      <c r="E122" s="16" t="str">
        <f>SUBTOTAL(9,E6:E10,E12:E21,E23:E35,E37:E45,E47:E84,E86:E94,E96:E120)&amp;" дка"</f>
        <v>6068.332 дка</v>
      </c>
      <c r="F122" s="17"/>
      <c r="G122" s="61"/>
      <c r="H122" s="71"/>
      <c r="I122" s="71"/>
      <c r="J122" s="71"/>
      <c r="K122" s="71"/>
      <c r="L122" s="71"/>
      <c r="M122" s="71"/>
      <c r="N122" s="71"/>
      <c r="O122" s="71"/>
      <c r="P122" s="71"/>
      <c r="Q122" s="71"/>
      <c r="R122" s="71"/>
      <c r="S122" s="71"/>
      <c r="T122" s="71"/>
      <c r="U122" s="71"/>
      <c r="V122" s="71"/>
      <c r="W122" s="71"/>
      <c r="X122" s="71"/>
      <c r="Y122" s="71"/>
      <c r="Z122" s="71"/>
      <c r="AA122" s="71"/>
      <c r="AB122" s="71"/>
      <c r="AC122" s="71"/>
      <c r="AD122" s="71"/>
      <c r="AE122" s="71"/>
      <c r="AF122" s="71"/>
      <c r="AG122" s="71"/>
      <c r="AH122" s="71"/>
      <c r="AI122" s="71"/>
      <c r="AJ122" s="71"/>
      <c r="AK122" s="71"/>
      <c r="AL122" s="71"/>
      <c r="AM122" s="71"/>
      <c r="AN122" s="71"/>
      <c r="AO122" s="71"/>
      <c r="AP122" s="71"/>
      <c r="AQ122" s="71"/>
      <c r="AR122" s="71"/>
      <c r="AS122" s="71"/>
      <c r="AT122" s="71"/>
      <c r="AU122" s="71"/>
      <c r="AV122" s="71"/>
      <c r="AW122" s="71"/>
      <c r="AX122" s="71"/>
      <c r="AY122" s="71"/>
      <c r="AZ122" s="71"/>
      <c r="BA122" s="71"/>
      <c r="BB122" s="72"/>
    </row>
    <row r="123" spans="1:54" s="93" customFormat="1" ht="15.75" customHeight="1" x14ac:dyDescent="0.25">
      <c r="A123" s="97"/>
      <c r="B123" s="101"/>
      <c r="C123" s="101"/>
      <c r="D123" s="98"/>
      <c r="E123" s="99"/>
      <c r="F123" s="100"/>
      <c r="G123" s="92"/>
      <c r="H123" s="71"/>
      <c r="I123" s="71"/>
      <c r="J123" s="71"/>
      <c r="K123" s="71"/>
      <c r="L123" s="71"/>
      <c r="M123" s="71"/>
      <c r="N123" s="71"/>
      <c r="O123" s="71"/>
      <c r="P123" s="71"/>
      <c r="Q123" s="71"/>
      <c r="R123" s="71"/>
      <c r="S123" s="71"/>
      <c r="T123" s="71"/>
      <c r="U123" s="71"/>
      <c r="V123" s="71"/>
      <c r="W123" s="71"/>
      <c r="X123" s="71"/>
      <c r="Y123" s="71"/>
      <c r="Z123" s="71"/>
      <c r="AA123" s="71"/>
      <c r="AB123" s="71"/>
      <c r="AC123" s="71"/>
      <c r="AD123" s="71"/>
      <c r="AE123" s="71"/>
      <c r="AF123" s="71"/>
      <c r="AG123" s="71"/>
      <c r="AH123" s="71"/>
      <c r="AI123" s="71"/>
      <c r="AJ123" s="71"/>
      <c r="AK123" s="71"/>
      <c r="AL123" s="71"/>
      <c r="AM123" s="71"/>
      <c r="AN123" s="71"/>
      <c r="AO123" s="71"/>
      <c r="AP123" s="71"/>
      <c r="AQ123" s="71"/>
      <c r="AR123" s="71"/>
      <c r="AS123" s="71"/>
      <c r="AT123" s="71"/>
      <c r="AU123" s="71"/>
      <c r="AV123" s="71"/>
      <c r="AW123" s="71"/>
      <c r="AX123" s="71"/>
      <c r="AY123" s="71"/>
      <c r="AZ123" s="71"/>
      <c r="BA123" s="71"/>
      <c r="BB123" s="72"/>
    </row>
    <row r="124" spans="1:54" s="93" customFormat="1" ht="15.75" customHeight="1" x14ac:dyDescent="0.25">
      <c r="A124" s="91"/>
      <c r="B124" s="94"/>
      <c r="C124" s="95"/>
      <c r="D124" s="95"/>
      <c r="E124" s="96"/>
      <c r="F124" s="90"/>
      <c r="G124" s="102"/>
      <c r="H124" s="71"/>
      <c r="I124" s="71"/>
      <c r="J124" s="71"/>
      <c r="K124" s="71"/>
      <c r="L124" s="71"/>
      <c r="M124" s="71"/>
      <c r="N124" s="71"/>
      <c r="O124" s="71"/>
      <c r="P124" s="71"/>
      <c r="Q124" s="71"/>
      <c r="R124" s="71"/>
      <c r="S124" s="71"/>
      <c r="T124" s="71"/>
      <c r="U124" s="71"/>
      <c r="V124" s="71"/>
      <c r="W124" s="71"/>
      <c r="X124" s="71"/>
      <c r="Y124" s="71"/>
      <c r="Z124" s="71"/>
      <c r="AA124" s="71"/>
      <c r="AB124" s="71"/>
      <c r="AC124" s="71"/>
      <c r="AD124" s="71"/>
      <c r="AE124" s="71"/>
      <c r="AF124" s="71"/>
      <c r="AG124" s="71"/>
      <c r="AH124" s="71"/>
      <c r="AI124" s="71"/>
      <c r="AJ124" s="71"/>
      <c r="AK124" s="71"/>
      <c r="AL124" s="71"/>
      <c r="AM124" s="71"/>
      <c r="AN124" s="71"/>
      <c r="AO124" s="71"/>
      <c r="AP124" s="71"/>
      <c r="AQ124" s="71"/>
      <c r="AR124" s="71"/>
      <c r="AS124" s="71"/>
      <c r="AT124" s="71"/>
      <c r="AU124" s="71"/>
      <c r="AV124" s="71"/>
      <c r="AW124" s="71"/>
      <c r="AX124" s="71"/>
      <c r="AY124" s="71"/>
      <c r="AZ124" s="71"/>
      <c r="BA124" s="71"/>
      <c r="BB124" s="72"/>
    </row>
    <row r="125" spans="1:54" s="93" customFormat="1" ht="15.75" customHeight="1" x14ac:dyDescent="0.25">
      <c r="A125" s="103"/>
      <c r="B125" s="104"/>
      <c r="C125" s="90"/>
      <c r="D125" s="105"/>
      <c r="E125" s="96"/>
      <c r="F125" s="90"/>
      <c r="G125" s="102"/>
      <c r="H125" s="71"/>
      <c r="I125" s="71"/>
      <c r="J125" s="71"/>
      <c r="K125" s="71"/>
      <c r="L125" s="71"/>
      <c r="M125" s="71"/>
      <c r="N125" s="71"/>
      <c r="O125" s="71"/>
      <c r="P125" s="71"/>
      <c r="Q125" s="71"/>
      <c r="R125" s="71"/>
      <c r="S125" s="71"/>
      <c r="T125" s="71"/>
      <c r="U125" s="71"/>
      <c r="V125" s="71"/>
      <c r="W125" s="71"/>
      <c r="X125" s="71"/>
      <c r="Y125" s="71"/>
      <c r="Z125" s="71"/>
      <c r="AA125" s="71"/>
      <c r="AB125" s="71"/>
      <c r="AC125" s="71"/>
      <c r="AD125" s="71"/>
      <c r="AE125" s="71"/>
      <c r="AF125" s="71"/>
      <c r="AG125" s="71"/>
      <c r="AH125" s="71"/>
      <c r="AI125" s="71"/>
      <c r="AJ125" s="71"/>
      <c r="AK125" s="71"/>
      <c r="AL125" s="71"/>
      <c r="AM125" s="71"/>
      <c r="AN125" s="71"/>
      <c r="AO125" s="71"/>
      <c r="AP125" s="71"/>
      <c r="AQ125" s="71"/>
      <c r="AR125" s="71"/>
      <c r="AS125" s="71"/>
      <c r="AT125" s="71"/>
      <c r="AU125" s="71"/>
      <c r="AV125" s="71"/>
      <c r="AW125" s="71"/>
      <c r="AX125" s="71"/>
      <c r="AY125" s="71"/>
      <c r="AZ125" s="71"/>
      <c r="BA125" s="71"/>
      <c r="BB125" s="72"/>
    </row>
    <row r="126" spans="1:54" s="93" customFormat="1" ht="15.75" customHeight="1" x14ac:dyDescent="0.25">
      <c r="A126" s="84"/>
      <c r="B126" s="71"/>
      <c r="C126" s="71"/>
      <c r="D126" s="71"/>
      <c r="E126" s="71"/>
      <c r="F126" s="71"/>
      <c r="G126" s="71"/>
      <c r="H126" s="71"/>
      <c r="I126" s="71"/>
      <c r="J126" s="71"/>
      <c r="K126" s="71"/>
      <c r="L126" s="71"/>
      <c r="M126" s="71"/>
      <c r="N126" s="71"/>
      <c r="O126" s="71"/>
      <c r="P126" s="71"/>
      <c r="Q126" s="71"/>
      <c r="R126" s="71"/>
      <c r="S126" s="71"/>
      <c r="T126" s="71"/>
      <c r="U126" s="71"/>
      <c r="V126" s="71"/>
      <c r="W126" s="71"/>
      <c r="X126" s="71"/>
      <c r="Y126" s="71"/>
      <c r="Z126" s="71"/>
      <c r="AA126" s="71"/>
      <c r="AB126" s="71"/>
      <c r="AC126" s="71"/>
      <c r="AD126" s="71"/>
      <c r="AE126" s="71"/>
      <c r="AF126" s="71"/>
      <c r="AG126" s="71"/>
      <c r="AH126" s="71"/>
      <c r="AI126" s="71"/>
      <c r="AJ126" s="71"/>
      <c r="AK126" s="71"/>
      <c r="AL126" s="71"/>
      <c r="AM126" s="71"/>
      <c r="AN126" s="71"/>
      <c r="AO126" s="71"/>
      <c r="AP126" s="71"/>
      <c r="AQ126" s="71"/>
      <c r="AR126" s="71"/>
      <c r="AS126" s="71"/>
      <c r="AT126" s="71"/>
      <c r="AU126" s="71"/>
      <c r="AV126" s="71"/>
      <c r="AW126" s="71"/>
      <c r="AX126" s="71"/>
      <c r="AY126" s="71"/>
      <c r="AZ126" s="71"/>
      <c r="BA126" s="71"/>
      <c r="BB126" s="72"/>
    </row>
    <row r="127" spans="1:54" s="74" customFormat="1" ht="15" customHeight="1" x14ac:dyDescent="0.25">
      <c r="E127" s="106"/>
      <c r="BB127" s="75"/>
    </row>
    <row r="128" spans="1:54" ht="15" customHeight="1" x14ac:dyDescent="0.25"/>
    <row r="129" spans="1:54" ht="15" customHeight="1" x14ac:dyDescent="0.25"/>
    <row r="130" spans="1:54" s="2" customFormat="1" ht="15" customHeight="1" x14ac:dyDescent="0.25">
      <c r="A130" s="76" t="s">
        <v>165</v>
      </c>
      <c r="B130" s="49"/>
      <c r="E130" s="77" t="s">
        <v>166</v>
      </c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78"/>
      <c r="BB130" s="79"/>
    </row>
    <row r="131" spans="1:54" ht="15" customHeight="1" x14ac:dyDescent="0.25"/>
    <row r="132" spans="1:54" ht="15" customHeight="1" x14ac:dyDescent="0.25"/>
    <row r="133" spans="1:54" x14ac:dyDescent="0.25">
      <c r="A133" s="80"/>
      <c r="B133" s="80"/>
      <c r="C133" s="80"/>
      <c r="D133" s="80"/>
      <c r="E133" s="81"/>
      <c r="F133" s="80"/>
      <c r="G133" s="80"/>
      <c r="H133" s="80"/>
      <c r="I133" s="80"/>
      <c r="J133" s="80"/>
      <c r="K133" s="80"/>
      <c r="L133" s="80"/>
      <c r="M133" s="80"/>
      <c r="N133" s="80"/>
      <c r="O133" s="80"/>
      <c r="P133" s="80"/>
      <c r="Q133" s="80"/>
      <c r="R133" s="80"/>
      <c r="S133" s="80"/>
      <c r="T133" s="80"/>
      <c r="U133" s="80"/>
      <c r="V133" s="80"/>
      <c r="W133" s="80"/>
      <c r="X133" s="80"/>
      <c r="Y133" s="80"/>
      <c r="Z133" s="80"/>
      <c r="AA133" s="80"/>
      <c r="AB133" s="80"/>
      <c r="AC133" s="80"/>
      <c r="AD133" s="80"/>
      <c r="AE133" s="80"/>
      <c r="AF133" s="80"/>
      <c r="AG133" s="80"/>
      <c r="AH133" s="80"/>
      <c r="AI133" s="80"/>
      <c r="AJ133" s="80"/>
      <c r="AK133" s="80"/>
      <c r="AL133" s="80"/>
      <c r="AM133" s="80"/>
      <c r="AN133" s="80"/>
      <c r="AO133" s="80"/>
      <c r="AP133" s="80"/>
      <c r="AQ133" s="80"/>
      <c r="AR133" s="80"/>
      <c r="AS133" s="80"/>
      <c r="AT133" s="80"/>
      <c r="AU133" s="80"/>
      <c r="AV133" s="80"/>
      <c r="AW133" s="80"/>
      <c r="AX133" s="80"/>
      <c r="AY133" s="80"/>
      <c r="AZ133" s="80"/>
      <c r="BA133" s="82"/>
      <c r="BB133" s="83"/>
    </row>
    <row r="134" spans="1:54" x14ac:dyDescent="0.25">
      <c r="A134" s="80"/>
      <c r="B134" s="80"/>
      <c r="C134" s="80"/>
      <c r="D134" s="80"/>
      <c r="E134" s="81"/>
      <c r="F134" s="80"/>
      <c r="G134" s="80"/>
      <c r="H134" s="80"/>
      <c r="I134" s="80"/>
      <c r="J134" s="80"/>
      <c r="K134" s="80"/>
      <c r="L134" s="80"/>
      <c r="M134" s="80"/>
      <c r="N134" s="80"/>
      <c r="O134" s="80"/>
      <c r="P134" s="80"/>
      <c r="Q134" s="80"/>
      <c r="R134" s="80"/>
      <c r="S134" s="80"/>
      <c r="T134" s="80"/>
      <c r="U134" s="80"/>
      <c r="V134" s="80"/>
      <c r="W134" s="80"/>
      <c r="X134" s="80"/>
      <c r="Y134" s="80"/>
      <c r="Z134" s="80"/>
      <c r="AA134" s="80"/>
      <c r="AB134" s="80"/>
      <c r="AC134" s="80"/>
      <c r="AD134" s="80"/>
      <c r="AE134" s="80"/>
      <c r="AF134" s="80"/>
      <c r="AG134" s="80"/>
      <c r="AH134" s="80"/>
      <c r="AI134" s="80"/>
      <c r="AJ134" s="80"/>
      <c r="AK134" s="80"/>
      <c r="AL134" s="80"/>
      <c r="AM134" s="80"/>
      <c r="AN134" s="80"/>
      <c r="AO134" s="80"/>
      <c r="AP134" s="80"/>
      <c r="AQ134" s="80"/>
      <c r="AR134" s="80"/>
      <c r="AS134" s="80"/>
      <c r="AT134" s="80"/>
      <c r="AU134" s="80"/>
      <c r="AV134" s="80"/>
      <c r="AW134" s="80"/>
      <c r="AX134" s="80"/>
      <c r="AY134" s="80"/>
      <c r="AZ134" s="80"/>
      <c r="BA134" s="82"/>
      <c r="BB134" s="83"/>
    </row>
    <row r="135" spans="1:54" x14ac:dyDescent="0.25">
      <c r="A135" s="80"/>
      <c r="B135" s="80"/>
      <c r="C135" s="80"/>
      <c r="D135" s="80"/>
      <c r="E135" s="81"/>
      <c r="F135" s="80"/>
      <c r="G135" s="80"/>
      <c r="H135" s="80"/>
      <c r="I135" s="80"/>
      <c r="J135" s="80"/>
      <c r="K135" s="80"/>
      <c r="L135" s="80"/>
      <c r="M135" s="80"/>
      <c r="N135" s="80"/>
      <c r="O135" s="80"/>
      <c r="P135" s="80"/>
      <c r="Q135" s="80"/>
      <c r="R135" s="80"/>
      <c r="S135" s="80"/>
      <c r="T135" s="80"/>
      <c r="U135" s="80"/>
      <c r="V135" s="80"/>
      <c r="W135" s="80"/>
      <c r="X135" s="80"/>
      <c r="Y135" s="80"/>
      <c r="Z135" s="80"/>
      <c r="AA135" s="80"/>
      <c r="AB135" s="80"/>
      <c r="AC135" s="80"/>
      <c r="AD135" s="80"/>
      <c r="AE135" s="80"/>
      <c r="AF135" s="80"/>
      <c r="AG135" s="80"/>
      <c r="AH135" s="80"/>
      <c r="AI135" s="80"/>
      <c r="AJ135" s="80"/>
      <c r="AK135" s="80"/>
      <c r="AL135" s="80"/>
      <c r="AM135" s="80"/>
      <c r="AN135" s="80"/>
      <c r="AO135" s="80"/>
      <c r="AP135" s="80"/>
      <c r="AQ135" s="80"/>
      <c r="AR135" s="80"/>
      <c r="AS135" s="80"/>
      <c r="AT135" s="80"/>
      <c r="AU135" s="80"/>
      <c r="AV135" s="80"/>
      <c r="AW135" s="80"/>
      <c r="AX135" s="80"/>
      <c r="AY135" s="80"/>
      <c r="AZ135" s="80"/>
      <c r="BA135" s="82"/>
      <c r="BB135" s="83"/>
    </row>
    <row r="136" spans="1:54" x14ac:dyDescent="0.25">
      <c r="A136" s="80"/>
      <c r="B136" s="80"/>
      <c r="C136" s="80"/>
      <c r="D136" s="80"/>
      <c r="E136" s="81"/>
      <c r="F136" s="80"/>
      <c r="G136" s="80"/>
      <c r="H136" s="80"/>
      <c r="I136" s="80"/>
      <c r="J136" s="80"/>
      <c r="K136" s="80"/>
      <c r="L136" s="80"/>
      <c r="M136" s="80"/>
      <c r="N136" s="80"/>
      <c r="O136" s="80"/>
      <c r="P136" s="80"/>
      <c r="Q136" s="80"/>
      <c r="R136" s="80"/>
      <c r="S136" s="80"/>
      <c r="T136" s="80"/>
      <c r="U136" s="80"/>
      <c r="V136" s="80"/>
      <c r="W136" s="80"/>
      <c r="X136" s="80"/>
      <c r="Y136" s="80"/>
      <c r="Z136" s="80"/>
      <c r="AA136" s="80"/>
      <c r="AB136" s="80"/>
      <c r="AC136" s="80"/>
      <c r="AD136" s="80"/>
      <c r="AE136" s="80"/>
      <c r="AF136" s="80"/>
      <c r="AG136" s="80"/>
      <c r="AH136" s="80"/>
      <c r="AI136" s="80"/>
      <c r="AJ136" s="80"/>
      <c r="AK136" s="80"/>
      <c r="AL136" s="80"/>
      <c r="AM136" s="80"/>
      <c r="AN136" s="80"/>
      <c r="AO136" s="80"/>
      <c r="AP136" s="80"/>
      <c r="AQ136" s="80"/>
      <c r="AR136" s="80"/>
      <c r="AS136" s="80"/>
      <c r="AT136" s="80"/>
      <c r="AU136" s="80"/>
      <c r="AV136" s="80"/>
      <c r="AW136" s="80"/>
      <c r="AX136" s="80"/>
      <c r="AY136" s="80"/>
      <c r="AZ136" s="80"/>
      <c r="BA136" s="82"/>
      <c r="BB136" s="83"/>
    </row>
    <row r="137" spans="1:54" x14ac:dyDescent="0.25">
      <c r="A137" s="80"/>
      <c r="B137" s="80"/>
      <c r="C137" s="80"/>
      <c r="D137" s="80"/>
      <c r="E137" s="81"/>
      <c r="F137" s="80"/>
      <c r="G137" s="80"/>
      <c r="H137" s="80"/>
      <c r="I137" s="80"/>
      <c r="J137" s="80"/>
      <c r="K137" s="80"/>
      <c r="L137" s="80"/>
      <c r="M137" s="80"/>
      <c r="N137" s="80"/>
      <c r="O137" s="80"/>
      <c r="P137" s="80"/>
      <c r="Q137" s="80"/>
      <c r="R137" s="80"/>
      <c r="S137" s="80"/>
      <c r="T137" s="80"/>
      <c r="U137" s="80"/>
      <c r="V137" s="80"/>
      <c r="W137" s="80"/>
      <c r="X137" s="80"/>
      <c r="Y137" s="80"/>
      <c r="Z137" s="80"/>
      <c r="AA137" s="80"/>
      <c r="AB137" s="80"/>
      <c r="AC137" s="80"/>
      <c r="AD137" s="80"/>
      <c r="AE137" s="80"/>
      <c r="AF137" s="80"/>
      <c r="AG137" s="80"/>
      <c r="AH137" s="80"/>
      <c r="AI137" s="80"/>
      <c r="AJ137" s="80"/>
      <c r="AK137" s="80"/>
      <c r="AL137" s="80"/>
      <c r="AM137" s="80"/>
      <c r="AN137" s="80"/>
      <c r="AO137" s="80"/>
      <c r="AP137" s="80"/>
      <c r="AQ137" s="80"/>
      <c r="AR137" s="80"/>
      <c r="AS137" s="80"/>
      <c r="AT137" s="80"/>
      <c r="AU137" s="80"/>
      <c r="AV137" s="80"/>
      <c r="AW137" s="80"/>
      <c r="AX137" s="80"/>
      <c r="AY137" s="80"/>
      <c r="AZ137" s="80"/>
      <c r="BA137" s="82"/>
      <c r="BB137" s="83"/>
    </row>
    <row r="138" spans="1:54" x14ac:dyDescent="0.25">
      <c r="A138" s="80"/>
      <c r="B138" s="80"/>
      <c r="C138" s="80"/>
      <c r="D138" s="80"/>
      <c r="E138" s="81"/>
      <c r="F138" s="80"/>
      <c r="G138" s="80"/>
      <c r="H138" s="80"/>
      <c r="I138" s="80"/>
      <c r="J138" s="80"/>
      <c r="K138" s="80"/>
      <c r="L138" s="80"/>
      <c r="M138" s="80"/>
      <c r="N138" s="80"/>
      <c r="O138" s="80"/>
      <c r="P138" s="80"/>
      <c r="Q138" s="80"/>
      <c r="R138" s="80"/>
      <c r="S138" s="80"/>
      <c r="T138" s="80"/>
      <c r="U138" s="80"/>
      <c r="V138" s="80"/>
      <c r="W138" s="80"/>
      <c r="X138" s="80"/>
      <c r="Y138" s="80"/>
      <c r="Z138" s="80"/>
      <c r="AA138" s="80"/>
      <c r="AB138" s="80"/>
      <c r="AC138" s="80"/>
      <c r="AD138" s="80"/>
      <c r="AE138" s="80"/>
      <c r="AF138" s="80"/>
      <c r="AG138" s="80"/>
      <c r="AH138" s="80"/>
      <c r="AI138" s="80"/>
      <c r="AJ138" s="80"/>
      <c r="AK138" s="80"/>
      <c r="AL138" s="80"/>
      <c r="AM138" s="80"/>
      <c r="AN138" s="80"/>
      <c r="AO138" s="80"/>
      <c r="AP138" s="80"/>
      <c r="AQ138" s="80"/>
      <c r="AR138" s="80"/>
      <c r="AS138" s="80"/>
      <c r="AT138" s="80"/>
      <c r="AU138" s="80"/>
      <c r="AV138" s="80"/>
      <c r="AW138" s="80"/>
      <c r="AX138" s="80"/>
      <c r="AY138" s="80"/>
      <c r="AZ138" s="80"/>
      <c r="BA138" s="82"/>
      <c r="BB138" s="83"/>
    </row>
    <row r="139" spans="1:54" x14ac:dyDescent="0.25">
      <c r="A139" s="80"/>
      <c r="B139" s="80"/>
      <c r="C139" s="80"/>
      <c r="D139" s="80"/>
      <c r="E139" s="81"/>
      <c r="F139" s="80"/>
      <c r="G139" s="80"/>
      <c r="H139" s="80"/>
      <c r="I139" s="80"/>
      <c r="J139" s="80"/>
      <c r="K139" s="80"/>
      <c r="L139" s="80"/>
      <c r="M139" s="80"/>
      <c r="N139" s="80"/>
      <c r="O139" s="80"/>
      <c r="P139" s="80"/>
      <c r="Q139" s="80"/>
      <c r="R139" s="80"/>
      <c r="S139" s="80"/>
      <c r="T139" s="80"/>
      <c r="U139" s="80"/>
      <c r="V139" s="80"/>
      <c r="W139" s="80"/>
      <c r="X139" s="80"/>
      <c r="Y139" s="80"/>
      <c r="Z139" s="80"/>
      <c r="AA139" s="80"/>
      <c r="AB139" s="80"/>
      <c r="AC139" s="80"/>
      <c r="AD139" s="80"/>
      <c r="AE139" s="80"/>
      <c r="AF139" s="80"/>
      <c r="AG139" s="80"/>
      <c r="AH139" s="80"/>
      <c r="AI139" s="80"/>
      <c r="AJ139" s="80"/>
      <c r="AK139" s="80"/>
      <c r="AL139" s="80"/>
      <c r="AM139" s="80"/>
      <c r="AN139" s="80"/>
      <c r="AO139" s="80"/>
      <c r="AP139" s="80"/>
      <c r="AQ139" s="80"/>
      <c r="AR139" s="80"/>
      <c r="AS139" s="80"/>
      <c r="AT139" s="80"/>
      <c r="AU139" s="80"/>
      <c r="AV139" s="80"/>
      <c r="AW139" s="80"/>
      <c r="AX139" s="80"/>
      <c r="AY139" s="80"/>
      <c r="AZ139" s="80"/>
      <c r="BA139" s="82"/>
      <c r="BB139" s="83"/>
    </row>
    <row r="140" spans="1:54" x14ac:dyDescent="0.25">
      <c r="A140" s="80"/>
      <c r="B140" s="80"/>
      <c r="C140" s="80"/>
      <c r="D140" s="80"/>
      <c r="E140" s="81"/>
      <c r="F140" s="80"/>
      <c r="G140" s="80"/>
      <c r="H140" s="80"/>
      <c r="I140" s="80"/>
      <c r="J140" s="80"/>
      <c r="K140" s="80"/>
      <c r="L140" s="80"/>
      <c r="M140" s="80"/>
      <c r="N140" s="80"/>
      <c r="O140" s="80"/>
      <c r="P140" s="80"/>
      <c r="Q140" s="80"/>
      <c r="R140" s="80"/>
      <c r="S140" s="80"/>
      <c r="T140" s="80"/>
      <c r="U140" s="80"/>
      <c r="V140" s="80"/>
      <c r="W140" s="80"/>
      <c r="X140" s="80"/>
      <c r="Y140" s="80"/>
      <c r="Z140" s="80"/>
      <c r="AA140" s="80"/>
      <c r="AB140" s="80"/>
      <c r="AC140" s="80"/>
      <c r="AD140" s="80"/>
      <c r="AE140" s="80"/>
      <c r="AF140" s="80"/>
      <c r="AG140" s="80"/>
      <c r="AH140" s="80"/>
      <c r="AI140" s="80"/>
      <c r="AJ140" s="80"/>
      <c r="AK140" s="80"/>
      <c r="AL140" s="80"/>
      <c r="AM140" s="80"/>
      <c r="AN140" s="80"/>
      <c r="AO140" s="80"/>
      <c r="AP140" s="80"/>
      <c r="AQ140" s="80"/>
      <c r="AR140" s="80"/>
      <c r="AS140" s="80"/>
      <c r="AT140" s="80"/>
      <c r="AU140" s="80"/>
      <c r="AV140" s="80"/>
      <c r="AW140" s="80"/>
      <c r="AX140" s="80"/>
      <c r="AY140" s="80"/>
      <c r="AZ140" s="80"/>
      <c r="BA140" s="82"/>
      <c r="BB140" s="83"/>
    </row>
    <row r="141" spans="1:54" x14ac:dyDescent="0.25">
      <c r="A141" s="80"/>
      <c r="B141" s="80"/>
      <c r="C141" s="80"/>
      <c r="D141" s="80"/>
      <c r="E141" s="81"/>
      <c r="F141" s="80"/>
      <c r="G141" s="80"/>
      <c r="H141" s="80"/>
      <c r="I141" s="80"/>
      <c r="J141" s="80"/>
      <c r="K141" s="80"/>
      <c r="L141" s="80"/>
      <c r="M141" s="80"/>
      <c r="N141" s="80"/>
      <c r="O141" s="80"/>
      <c r="P141" s="80"/>
      <c r="Q141" s="80"/>
      <c r="R141" s="80"/>
      <c r="S141" s="80"/>
      <c r="T141" s="80"/>
      <c r="U141" s="80"/>
      <c r="V141" s="80"/>
      <c r="W141" s="80"/>
      <c r="X141" s="80"/>
      <c r="Y141" s="80"/>
      <c r="Z141" s="80"/>
      <c r="AA141" s="80"/>
      <c r="AB141" s="80"/>
      <c r="AC141" s="80"/>
      <c r="AD141" s="80"/>
      <c r="AE141" s="80"/>
      <c r="AF141" s="80"/>
      <c r="AG141" s="80"/>
      <c r="AH141" s="80"/>
      <c r="AI141" s="80"/>
      <c r="AJ141" s="80"/>
      <c r="AK141" s="80"/>
      <c r="AL141" s="80"/>
      <c r="AM141" s="80"/>
      <c r="AN141" s="80"/>
      <c r="AO141" s="80"/>
      <c r="AP141" s="80"/>
      <c r="AQ141" s="80"/>
      <c r="AR141" s="80"/>
      <c r="AS141" s="80"/>
      <c r="AT141" s="80"/>
      <c r="AU141" s="80"/>
      <c r="AV141" s="80"/>
      <c r="AW141" s="80"/>
      <c r="AX141" s="80"/>
      <c r="AY141" s="80"/>
      <c r="AZ141" s="80"/>
      <c r="BA141" s="82"/>
      <c r="BB141" s="83"/>
    </row>
    <row r="142" spans="1:54" x14ac:dyDescent="0.25">
      <c r="A142" s="80"/>
      <c r="B142" s="80"/>
      <c r="C142" s="80"/>
      <c r="D142" s="80"/>
      <c r="E142" s="81"/>
      <c r="F142" s="80"/>
      <c r="G142" s="80"/>
      <c r="H142" s="80"/>
      <c r="I142" s="80"/>
      <c r="J142" s="80"/>
      <c r="K142" s="80"/>
      <c r="L142" s="80"/>
      <c r="M142" s="80"/>
      <c r="N142" s="80"/>
      <c r="O142" s="80"/>
      <c r="P142" s="80"/>
      <c r="Q142" s="80"/>
      <c r="R142" s="80"/>
      <c r="S142" s="80"/>
      <c r="T142" s="80"/>
      <c r="U142" s="80"/>
      <c r="V142" s="80"/>
      <c r="W142" s="80"/>
      <c r="X142" s="80"/>
      <c r="Y142" s="80"/>
      <c r="Z142" s="80"/>
      <c r="AA142" s="80"/>
      <c r="AB142" s="80"/>
      <c r="AC142" s="80"/>
      <c r="AD142" s="80"/>
      <c r="AE142" s="80"/>
      <c r="AF142" s="80"/>
      <c r="AG142" s="80"/>
      <c r="AH142" s="80"/>
      <c r="AI142" s="80"/>
      <c r="AJ142" s="80"/>
      <c r="AK142" s="80"/>
      <c r="AL142" s="80"/>
      <c r="AM142" s="80"/>
      <c r="AN142" s="80"/>
      <c r="AO142" s="80"/>
      <c r="AP142" s="80"/>
      <c r="AQ142" s="80"/>
      <c r="AR142" s="80"/>
      <c r="AS142" s="80"/>
      <c r="AT142" s="80"/>
      <c r="AU142" s="80"/>
      <c r="AV142" s="80"/>
      <c r="AW142" s="80"/>
      <c r="AX142" s="80"/>
      <c r="AY142" s="80"/>
      <c r="AZ142" s="80"/>
      <c r="BA142" s="82"/>
      <c r="BB142" s="83"/>
    </row>
    <row r="143" spans="1:54" x14ac:dyDescent="0.25">
      <c r="A143" s="80"/>
      <c r="B143" s="80"/>
      <c r="C143" s="80"/>
      <c r="D143" s="80"/>
      <c r="E143" s="81"/>
      <c r="F143" s="80"/>
      <c r="G143" s="80"/>
      <c r="H143" s="80"/>
      <c r="I143" s="80"/>
      <c r="J143" s="80"/>
      <c r="K143" s="80"/>
      <c r="L143" s="80"/>
      <c r="M143" s="80"/>
      <c r="N143" s="80"/>
      <c r="O143" s="80"/>
      <c r="P143" s="80"/>
      <c r="Q143" s="80"/>
      <c r="R143" s="80"/>
      <c r="S143" s="80"/>
      <c r="T143" s="80"/>
      <c r="U143" s="80"/>
      <c r="V143" s="80"/>
      <c r="W143" s="80"/>
      <c r="X143" s="80"/>
      <c r="Y143" s="80"/>
      <c r="Z143" s="80"/>
      <c r="AA143" s="80"/>
      <c r="AB143" s="80"/>
      <c r="AC143" s="80"/>
      <c r="AD143" s="80"/>
      <c r="AE143" s="80"/>
      <c r="AF143" s="80"/>
      <c r="AG143" s="80"/>
      <c r="AH143" s="80"/>
      <c r="AI143" s="80"/>
      <c r="AJ143" s="80"/>
      <c r="AK143" s="80"/>
      <c r="AL143" s="80"/>
      <c r="AM143" s="80"/>
      <c r="AN143" s="80"/>
      <c r="AO143" s="80"/>
      <c r="AP143" s="80"/>
      <c r="AQ143" s="80"/>
      <c r="AR143" s="80"/>
      <c r="AS143" s="80"/>
      <c r="AT143" s="80"/>
      <c r="AU143" s="80"/>
      <c r="AV143" s="80"/>
      <c r="AW143" s="80"/>
      <c r="AX143" s="80"/>
      <c r="AY143" s="80"/>
      <c r="AZ143" s="80"/>
      <c r="BA143" s="82"/>
      <c r="BB143" s="83"/>
    </row>
    <row r="144" spans="1:54" x14ac:dyDescent="0.25">
      <c r="A144" s="80"/>
      <c r="B144" s="80"/>
      <c r="C144" s="80"/>
      <c r="D144" s="80"/>
      <c r="E144" s="81"/>
      <c r="F144" s="80"/>
      <c r="G144" s="80"/>
      <c r="H144" s="80"/>
      <c r="I144" s="80"/>
      <c r="J144" s="80"/>
      <c r="K144" s="80"/>
      <c r="L144" s="80"/>
      <c r="M144" s="80"/>
      <c r="N144" s="80"/>
      <c r="O144" s="80"/>
      <c r="P144" s="80"/>
      <c r="Q144" s="80"/>
      <c r="R144" s="80"/>
      <c r="S144" s="80"/>
      <c r="T144" s="80"/>
      <c r="U144" s="80"/>
      <c r="V144" s="80"/>
      <c r="W144" s="80"/>
      <c r="X144" s="80"/>
      <c r="Y144" s="80"/>
      <c r="Z144" s="80"/>
      <c r="AA144" s="80"/>
      <c r="AB144" s="80"/>
      <c r="AC144" s="80"/>
      <c r="AD144" s="80"/>
      <c r="AE144" s="80"/>
      <c r="AF144" s="80"/>
      <c r="AG144" s="80"/>
      <c r="AH144" s="80"/>
      <c r="AI144" s="80"/>
      <c r="AJ144" s="80"/>
      <c r="AK144" s="80"/>
      <c r="AL144" s="80"/>
      <c r="AM144" s="80"/>
      <c r="AN144" s="80"/>
      <c r="AO144" s="80"/>
      <c r="AP144" s="80"/>
      <c r="AQ144" s="80"/>
      <c r="AR144" s="80"/>
      <c r="AS144" s="80"/>
      <c r="AT144" s="80"/>
      <c r="AU144" s="80"/>
      <c r="AV144" s="80"/>
      <c r="AW144" s="80"/>
      <c r="AX144" s="80"/>
      <c r="AY144" s="80"/>
      <c r="AZ144" s="80"/>
      <c r="BA144" s="82"/>
      <c r="BB144" s="83"/>
    </row>
    <row r="145" spans="1:54" x14ac:dyDescent="0.25">
      <c r="A145" s="80"/>
      <c r="B145" s="80"/>
      <c r="C145" s="80"/>
      <c r="D145" s="80"/>
      <c r="E145" s="81"/>
      <c r="F145" s="80"/>
      <c r="G145" s="80"/>
      <c r="H145" s="80"/>
      <c r="I145" s="80"/>
      <c r="J145" s="80"/>
      <c r="K145" s="80"/>
      <c r="L145" s="80"/>
      <c r="M145" s="80"/>
      <c r="N145" s="80"/>
      <c r="O145" s="80"/>
      <c r="P145" s="80"/>
      <c r="Q145" s="80"/>
      <c r="R145" s="80"/>
      <c r="S145" s="80"/>
      <c r="T145" s="80"/>
      <c r="U145" s="80"/>
      <c r="V145" s="80"/>
      <c r="W145" s="80"/>
      <c r="X145" s="80"/>
      <c r="Y145" s="80"/>
      <c r="Z145" s="80"/>
      <c r="AA145" s="80"/>
      <c r="AB145" s="80"/>
      <c r="AC145" s="80"/>
      <c r="AD145" s="80"/>
      <c r="AE145" s="80"/>
      <c r="AF145" s="80"/>
      <c r="AG145" s="80"/>
      <c r="AH145" s="80"/>
      <c r="AI145" s="80"/>
      <c r="AJ145" s="80"/>
      <c r="AK145" s="80"/>
      <c r="AL145" s="80"/>
      <c r="AM145" s="80"/>
      <c r="AN145" s="80"/>
      <c r="AO145" s="80"/>
      <c r="AP145" s="80"/>
      <c r="AQ145" s="80"/>
      <c r="AR145" s="80"/>
      <c r="AS145" s="80"/>
      <c r="AT145" s="80"/>
      <c r="AU145" s="80"/>
      <c r="AV145" s="80"/>
      <c r="AW145" s="80"/>
      <c r="AX145" s="80"/>
      <c r="AY145" s="80"/>
      <c r="AZ145" s="80"/>
      <c r="BA145" s="82"/>
      <c r="BB145" s="83"/>
    </row>
    <row r="146" spans="1:54" x14ac:dyDescent="0.25">
      <c r="A146" s="80"/>
      <c r="B146" s="80"/>
      <c r="C146" s="80"/>
      <c r="D146" s="80"/>
      <c r="E146" s="81"/>
      <c r="F146" s="80"/>
      <c r="G146" s="80"/>
      <c r="H146" s="80"/>
      <c r="I146" s="80"/>
      <c r="J146" s="80"/>
      <c r="K146" s="80"/>
      <c r="L146" s="80"/>
      <c r="M146" s="80"/>
      <c r="N146" s="80"/>
      <c r="O146" s="80"/>
      <c r="P146" s="80"/>
      <c r="Q146" s="80"/>
      <c r="R146" s="80"/>
      <c r="S146" s="80"/>
      <c r="T146" s="80"/>
      <c r="U146" s="80"/>
      <c r="V146" s="80"/>
      <c r="W146" s="80"/>
      <c r="X146" s="80"/>
      <c r="Y146" s="80"/>
      <c r="Z146" s="80"/>
      <c r="AA146" s="80"/>
      <c r="AB146" s="80"/>
      <c r="AC146" s="80"/>
      <c r="AD146" s="80"/>
      <c r="AE146" s="80"/>
      <c r="AF146" s="80"/>
      <c r="AG146" s="80"/>
      <c r="AH146" s="80"/>
      <c r="AI146" s="80"/>
      <c r="AJ146" s="80"/>
      <c r="AK146" s="80"/>
      <c r="AL146" s="80"/>
      <c r="AM146" s="80"/>
      <c r="AN146" s="80"/>
      <c r="AO146" s="80"/>
      <c r="AP146" s="80"/>
      <c r="AQ146" s="80"/>
      <c r="AR146" s="80"/>
      <c r="AS146" s="80"/>
      <c r="AT146" s="80"/>
      <c r="AU146" s="80"/>
      <c r="AV146" s="80"/>
      <c r="AW146" s="80"/>
      <c r="AX146" s="80"/>
      <c r="AY146" s="80"/>
      <c r="AZ146" s="80"/>
      <c r="BA146" s="82"/>
      <c r="BB146" s="83"/>
    </row>
    <row r="147" spans="1:54" x14ac:dyDescent="0.25">
      <c r="A147" s="80"/>
      <c r="B147" s="80"/>
      <c r="C147" s="80"/>
      <c r="D147" s="80"/>
      <c r="E147" s="81"/>
      <c r="F147" s="80"/>
      <c r="G147" s="80"/>
      <c r="H147" s="80"/>
      <c r="I147" s="80"/>
      <c r="J147" s="80"/>
      <c r="K147" s="80"/>
      <c r="L147" s="80"/>
      <c r="M147" s="80"/>
      <c r="N147" s="80"/>
      <c r="O147" s="80"/>
      <c r="P147" s="80"/>
      <c r="Q147" s="80"/>
      <c r="R147" s="80"/>
      <c r="S147" s="80"/>
      <c r="T147" s="80"/>
      <c r="U147" s="80"/>
      <c r="V147" s="80"/>
      <c r="W147" s="80"/>
      <c r="X147" s="80"/>
      <c r="Y147" s="80"/>
      <c r="Z147" s="80"/>
      <c r="AA147" s="80"/>
      <c r="AB147" s="80"/>
      <c r="AC147" s="80"/>
      <c r="AD147" s="80"/>
      <c r="AE147" s="80"/>
      <c r="AF147" s="80"/>
      <c r="AG147" s="80"/>
      <c r="AH147" s="80"/>
      <c r="AI147" s="80"/>
      <c r="AJ147" s="80"/>
      <c r="AK147" s="80"/>
      <c r="AL147" s="80"/>
      <c r="AM147" s="80"/>
      <c r="AN147" s="80"/>
      <c r="AO147" s="80"/>
      <c r="AP147" s="80"/>
      <c r="AQ147" s="80"/>
      <c r="AR147" s="80"/>
      <c r="AS147" s="80"/>
      <c r="AT147" s="80"/>
      <c r="AU147" s="80"/>
      <c r="AV147" s="80"/>
      <c r="AW147" s="80"/>
      <c r="AX147" s="80"/>
      <c r="AY147" s="80"/>
      <c r="AZ147" s="80"/>
      <c r="BA147" s="82"/>
      <c r="BB147" s="83"/>
    </row>
    <row r="148" spans="1:54" x14ac:dyDescent="0.25">
      <c r="A148" s="80"/>
      <c r="B148" s="80"/>
      <c r="C148" s="80"/>
      <c r="D148" s="80"/>
      <c r="E148" s="81"/>
      <c r="F148" s="80"/>
      <c r="G148" s="80"/>
      <c r="H148" s="80"/>
      <c r="I148" s="80"/>
      <c r="J148" s="80"/>
      <c r="K148" s="80"/>
      <c r="L148" s="80"/>
      <c r="M148" s="80"/>
      <c r="N148" s="80"/>
      <c r="O148" s="80"/>
      <c r="P148" s="80"/>
      <c r="Q148" s="80"/>
      <c r="R148" s="80"/>
      <c r="S148" s="80"/>
      <c r="T148" s="80"/>
      <c r="U148" s="80"/>
      <c r="V148" s="80"/>
      <c r="W148" s="80"/>
      <c r="X148" s="80"/>
      <c r="Y148" s="80"/>
      <c r="Z148" s="80"/>
      <c r="AA148" s="80"/>
      <c r="AB148" s="80"/>
      <c r="AC148" s="80"/>
      <c r="AD148" s="80"/>
      <c r="AE148" s="80"/>
      <c r="AF148" s="80"/>
      <c r="AG148" s="80"/>
      <c r="AH148" s="80"/>
      <c r="AI148" s="80"/>
      <c r="AJ148" s="80"/>
      <c r="AK148" s="80"/>
      <c r="AL148" s="80"/>
      <c r="AM148" s="80"/>
      <c r="AN148" s="80"/>
      <c r="AO148" s="80"/>
      <c r="AP148" s="80"/>
      <c r="AQ148" s="80"/>
      <c r="AR148" s="80"/>
      <c r="AS148" s="80"/>
      <c r="AT148" s="80"/>
      <c r="AU148" s="80"/>
      <c r="AV148" s="80"/>
      <c r="AW148" s="80"/>
      <c r="AX148" s="80"/>
      <c r="AY148" s="80"/>
      <c r="AZ148" s="80"/>
      <c r="BA148" s="82"/>
      <c r="BB148" s="83"/>
    </row>
    <row r="149" spans="1:54" x14ac:dyDescent="0.25">
      <c r="A149" s="80"/>
      <c r="B149" s="80"/>
      <c r="C149" s="80"/>
      <c r="D149" s="80"/>
      <c r="E149" s="81"/>
      <c r="F149" s="80"/>
      <c r="G149" s="80"/>
      <c r="H149" s="80"/>
      <c r="I149" s="80"/>
      <c r="J149" s="80"/>
      <c r="K149" s="80"/>
      <c r="L149" s="80"/>
      <c r="M149" s="80"/>
      <c r="N149" s="80"/>
      <c r="O149" s="80"/>
      <c r="P149" s="80"/>
      <c r="Q149" s="80"/>
      <c r="R149" s="80"/>
      <c r="S149" s="80"/>
      <c r="T149" s="80"/>
      <c r="U149" s="80"/>
      <c r="V149" s="80"/>
      <c r="W149" s="80"/>
      <c r="X149" s="80"/>
      <c r="Y149" s="80"/>
      <c r="Z149" s="80"/>
      <c r="AA149" s="80"/>
      <c r="AB149" s="80"/>
      <c r="AC149" s="80"/>
      <c r="AD149" s="80"/>
      <c r="AE149" s="80"/>
      <c r="AF149" s="80"/>
      <c r="AG149" s="80"/>
      <c r="AH149" s="80"/>
      <c r="AI149" s="80"/>
      <c r="AJ149" s="80"/>
      <c r="AK149" s="80"/>
      <c r="AL149" s="80"/>
      <c r="AM149" s="80"/>
      <c r="AN149" s="80"/>
      <c r="AO149" s="80"/>
      <c r="AP149" s="80"/>
      <c r="AQ149" s="80"/>
      <c r="AR149" s="80"/>
      <c r="AS149" s="80"/>
      <c r="AT149" s="80"/>
      <c r="AU149" s="80"/>
      <c r="AV149" s="80"/>
      <c r="AW149" s="80"/>
      <c r="AX149" s="80"/>
      <c r="AY149" s="80"/>
      <c r="AZ149" s="80"/>
      <c r="BA149" s="82"/>
      <c r="BB149" s="83"/>
    </row>
    <row r="150" spans="1:54" x14ac:dyDescent="0.25">
      <c r="A150" s="80"/>
      <c r="B150" s="80"/>
      <c r="C150" s="80"/>
      <c r="D150" s="80"/>
      <c r="E150" s="81"/>
      <c r="F150" s="80"/>
      <c r="G150" s="80"/>
      <c r="H150" s="80"/>
      <c r="I150" s="80"/>
      <c r="J150" s="80"/>
      <c r="K150" s="80"/>
      <c r="L150" s="80"/>
      <c r="M150" s="80"/>
      <c r="N150" s="80"/>
      <c r="O150" s="80"/>
      <c r="P150" s="80"/>
      <c r="Q150" s="80"/>
      <c r="R150" s="80"/>
      <c r="S150" s="80"/>
      <c r="T150" s="80"/>
      <c r="U150" s="80"/>
      <c r="V150" s="80"/>
      <c r="W150" s="80"/>
      <c r="X150" s="80"/>
      <c r="Y150" s="80"/>
      <c r="Z150" s="80"/>
      <c r="AA150" s="80"/>
      <c r="AB150" s="80"/>
      <c r="AC150" s="80"/>
      <c r="AD150" s="80"/>
      <c r="AE150" s="80"/>
      <c r="AF150" s="80"/>
      <c r="AG150" s="80"/>
      <c r="AH150" s="80"/>
      <c r="AI150" s="80"/>
      <c r="AJ150" s="80"/>
      <c r="AK150" s="80"/>
      <c r="AL150" s="80"/>
      <c r="AM150" s="80"/>
      <c r="AN150" s="80"/>
      <c r="AO150" s="80"/>
      <c r="AP150" s="80"/>
      <c r="AQ150" s="80"/>
      <c r="AR150" s="80"/>
      <c r="AS150" s="80"/>
      <c r="AT150" s="80"/>
      <c r="AU150" s="80"/>
      <c r="AV150" s="80"/>
      <c r="AW150" s="80"/>
      <c r="AX150" s="80"/>
      <c r="AY150" s="80"/>
      <c r="AZ150" s="80"/>
      <c r="BA150" s="82"/>
      <c r="BB150" s="83"/>
    </row>
    <row r="151" spans="1:54" x14ac:dyDescent="0.25">
      <c r="A151" s="80"/>
      <c r="B151" s="80"/>
      <c r="C151" s="80"/>
      <c r="D151" s="80"/>
      <c r="E151" s="81"/>
      <c r="F151" s="80"/>
      <c r="G151" s="80"/>
      <c r="H151" s="80"/>
      <c r="I151" s="80"/>
      <c r="J151" s="80"/>
      <c r="K151" s="80"/>
      <c r="L151" s="80"/>
      <c r="M151" s="80"/>
      <c r="N151" s="80"/>
      <c r="O151" s="80"/>
      <c r="P151" s="80"/>
      <c r="Q151" s="80"/>
      <c r="R151" s="80"/>
      <c r="S151" s="80"/>
      <c r="T151" s="80"/>
      <c r="U151" s="80"/>
      <c r="V151" s="80"/>
      <c r="W151" s="80"/>
      <c r="X151" s="80"/>
      <c r="Y151" s="80"/>
      <c r="Z151" s="80"/>
      <c r="AA151" s="80"/>
      <c r="AB151" s="80"/>
      <c r="AC151" s="80"/>
      <c r="AD151" s="80"/>
      <c r="AE151" s="80"/>
      <c r="AF151" s="80"/>
      <c r="AG151" s="80"/>
      <c r="AH151" s="80"/>
      <c r="AI151" s="80"/>
      <c r="AJ151" s="80"/>
      <c r="AK151" s="80"/>
      <c r="AL151" s="80"/>
      <c r="AM151" s="80"/>
      <c r="AN151" s="80"/>
      <c r="AO151" s="80"/>
      <c r="AP151" s="80"/>
      <c r="AQ151" s="80"/>
      <c r="AR151" s="80"/>
      <c r="AS151" s="80"/>
      <c r="AT151" s="80"/>
      <c r="AU151" s="80"/>
      <c r="AV151" s="80"/>
      <c r="AW151" s="80"/>
      <c r="AX151" s="80"/>
      <c r="AY151" s="80"/>
      <c r="AZ151" s="80"/>
      <c r="BA151" s="82"/>
      <c r="BB151" s="83"/>
    </row>
    <row r="152" spans="1:54" x14ac:dyDescent="0.25">
      <c r="A152" s="80"/>
      <c r="B152" s="80"/>
      <c r="C152" s="80"/>
      <c r="D152" s="80"/>
      <c r="E152" s="81"/>
      <c r="F152" s="80"/>
      <c r="G152" s="80"/>
      <c r="H152" s="80"/>
      <c r="I152" s="80"/>
      <c r="J152" s="80"/>
      <c r="K152" s="80"/>
      <c r="L152" s="80"/>
      <c r="M152" s="80"/>
      <c r="N152" s="80"/>
      <c r="O152" s="80"/>
      <c r="P152" s="80"/>
      <c r="Q152" s="80"/>
      <c r="R152" s="80"/>
      <c r="S152" s="80"/>
      <c r="T152" s="80"/>
      <c r="U152" s="80"/>
      <c r="V152" s="80"/>
      <c r="W152" s="80"/>
      <c r="X152" s="80"/>
      <c r="Y152" s="80"/>
      <c r="Z152" s="80"/>
      <c r="AA152" s="80"/>
      <c r="AB152" s="80"/>
      <c r="AC152" s="80"/>
      <c r="AD152" s="80"/>
      <c r="AE152" s="80"/>
      <c r="AF152" s="80"/>
      <c r="AG152" s="80"/>
      <c r="AH152" s="80"/>
      <c r="AI152" s="80"/>
      <c r="AJ152" s="80"/>
      <c r="AK152" s="80"/>
      <c r="AL152" s="80"/>
      <c r="AM152" s="80"/>
      <c r="AN152" s="80"/>
      <c r="AO152" s="80"/>
      <c r="AP152" s="80"/>
      <c r="AQ152" s="80"/>
      <c r="AR152" s="80"/>
      <c r="AS152" s="80"/>
      <c r="AT152" s="80"/>
      <c r="AU152" s="80"/>
      <c r="AV152" s="80"/>
      <c r="AW152" s="80"/>
      <c r="AX152" s="80"/>
      <c r="AY152" s="80"/>
      <c r="AZ152" s="80"/>
      <c r="BA152" s="82"/>
      <c r="BB152" s="83"/>
    </row>
    <row r="153" spans="1:54" x14ac:dyDescent="0.25">
      <c r="A153" s="80"/>
      <c r="B153" s="80"/>
      <c r="C153" s="80"/>
      <c r="D153" s="80"/>
      <c r="E153" s="81"/>
      <c r="F153" s="80"/>
      <c r="G153" s="80"/>
      <c r="H153" s="80"/>
      <c r="I153" s="80"/>
      <c r="J153" s="80"/>
      <c r="K153" s="80"/>
      <c r="L153" s="80"/>
      <c r="M153" s="80"/>
      <c r="N153" s="80"/>
      <c r="O153" s="80"/>
      <c r="P153" s="80"/>
      <c r="Q153" s="80"/>
      <c r="R153" s="80"/>
      <c r="S153" s="80"/>
      <c r="T153" s="80"/>
      <c r="U153" s="80"/>
      <c r="V153" s="80"/>
      <c r="W153" s="80"/>
      <c r="X153" s="80"/>
      <c r="Y153" s="80"/>
      <c r="Z153" s="80"/>
      <c r="AA153" s="80"/>
      <c r="AB153" s="80"/>
      <c r="AC153" s="80"/>
      <c r="AD153" s="80"/>
      <c r="AE153" s="80"/>
      <c r="AF153" s="80"/>
      <c r="AG153" s="80"/>
      <c r="AH153" s="80"/>
      <c r="AI153" s="80"/>
      <c r="AJ153" s="80"/>
      <c r="AK153" s="80"/>
      <c r="AL153" s="80"/>
      <c r="AM153" s="80"/>
      <c r="AN153" s="80"/>
      <c r="AO153" s="80"/>
      <c r="AP153" s="80"/>
      <c r="AQ153" s="80"/>
      <c r="AR153" s="80"/>
      <c r="AS153" s="80"/>
      <c r="AT153" s="80"/>
      <c r="AU153" s="80"/>
      <c r="AV153" s="80"/>
      <c r="AW153" s="80"/>
      <c r="AX153" s="80"/>
      <c r="AY153" s="80"/>
      <c r="AZ153" s="80"/>
      <c r="BA153" s="82"/>
      <c r="BB153" s="83"/>
    </row>
    <row r="154" spans="1:54" x14ac:dyDescent="0.25">
      <c r="A154" s="80"/>
      <c r="B154" s="80"/>
      <c r="C154" s="80"/>
      <c r="D154" s="80"/>
      <c r="E154" s="81"/>
      <c r="F154" s="80"/>
      <c r="G154" s="80"/>
      <c r="H154" s="80"/>
      <c r="I154" s="80"/>
      <c r="J154" s="80"/>
      <c r="K154" s="80"/>
      <c r="L154" s="80"/>
      <c r="M154" s="80"/>
      <c r="N154" s="80"/>
      <c r="O154" s="80"/>
      <c r="P154" s="80"/>
      <c r="Q154" s="80"/>
      <c r="R154" s="80"/>
      <c r="S154" s="80"/>
      <c r="T154" s="80"/>
      <c r="U154" s="80"/>
      <c r="V154" s="80"/>
      <c r="W154" s="80"/>
      <c r="X154" s="80"/>
      <c r="Y154" s="80"/>
      <c r="Z154" s="80"/>
      <c r="AA154" s="80"/>
      <c r="AB154" s="80"/>
      <c r="AC154" s="80"/>
      <c r="AD154" s="80"/>
      <c r="AE154" s="80"/>
      <c r="AF154" s="80"/>
      <c r="AG154" s="80"/>
      <c r="AH154" s="80"/>
      <c r="AI154" s="80"/>
      <c r="AJ154" s="80"/>
      <c r="AK154" s="80"/>
      <c r="AL154" s="80"/>
      <c r="AM154" s="80"/>
      <c r="AN154" s="80"/>
      <c r="AO154" s="80"/>
      <c r="AP154" s="80"/>
      <c r="AQ154" s="80"/>
      <c r="AR154" s="80"/>
      <c r="AS154" s="80"/>
      <c r="AT154" s="80"/>
      <c r="AU154" s="80"/>
      <c r="AV154" s="80"/>
      <c r="AW154" s="80"/>
      <c r="AX154" s="80"/>
      <c r="AY154" s="80"/>
      <c r="AZ154" s="80"/>
      <c r="BA154" s="82"/>
      <c r="BB154" s="83"/>
    </row>
  </sheetData>
  <autoFilter ref="A5:G125"/>
  <mergeCells count="7">
    <mergeCell ref="A1:G1"/>
    <mergeCell ref="A3:A4"/>
    <mergeCell ref="B3:B4"/>
    <mergeCell ref="C3:C4"/>
    <mergeCell ref="D3:D4"/>
    <mergeCell ref="F3:F4"/>
    <mergeCell ref="G3:G4"/>
  </mergeCells>
  <printOptions horizontalCentered="1"/>
  <pageMargins left="0.39370078740157483" right="0.39370078740157483" top="0.39370078740157483" bottom="0.44" header="0.31496062992125984" footer="0.19"/>
  <pageSetup paperSize="9" orientation="landscape" r:id="rId1"/>
  <headerFooter>
    <oddFooter>&amp;RСтр.&amp;P от &amp;N</oddFooter>
  </headerFooter>
  <ignoredErrors>
    <ignoredError sqref="D122:E122 D11:E1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Yulian Yordanov</cp:lastModifiedBy>
  <cp:lastPrinted>2021-02-04T08:08:52Z</cp:lastPrinted>
  <dcterms:created xsi:type="dcterms:W3CDTF">2015-04-06T16:04:16Z</dcterms:created>
  <dcterms:modified xsi:type="dcterms:W3CDTF">2021-02-25T06:41:16Z</dcterms:modified>
</cp:coreProperties>
</file>