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6420" windowWidth="14310" windowHeight="6450"/>
  </bookViews>
  <sheets>
    <sheet name="Имоти за търг" sheetId="2" r:id="rId1"/>
  </sheets>
  <definedNames>
    <definedName name="_xlnm._FilterDatabase" localSheetId="0" hidden="1">'Имоти за търг'!$B$10:$K$89</definedName>
    <definedName name="_xlnm.Print_Area" localSheetId="0">'Имоти за търг'!$B$1:$K$124</definedName>
  </definedNames>
  <calcPr calcId="145621"/>
</workbook>
</file>

<file path=xl/calcChain.xml><?xml version="1.0" encoding="utf-8"?>
<calcChain xmlns="http://schemas.openxmlformats.org/spreadsheetml/2006/main">
  <c r="F72" i="2" l="1"/>
  <c r="F23" i="2"/>
  <c r="F88" i="2" l="1"/>
  <c r="F89" i="2" l="1"/>
  <c r="E89" i="2"/>
  <c r="E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E72" i="2"/>
  <c r="J71" i="2"/>
  <c r="J70" i="2"/>
  <c r="J69" i="2"/>
  <c r="J68" i="2"/>
  <c r="J67" i="2"/>
  <c r="J66" i="2"/>
  <c r="J65" i="2"/>
  <c r="J64" i="2"/>
  <c r="J63" i="2"/>
  <c r="F62" i="2"/>
  <c r="E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F44" i="2"/>
  <c r="E44" i="2"/>
  <c r="J43" i="2"/>
  <c r="J42" i="2"/>
  <c r="J41" i="2"/>
  <c r="J40" i="2"/>
  <c r="F39" i="2"/>
  <c r="E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E23" i="2"/>
  <c r="J22" i="2"/>
  <c r="J21" i="2"/>
  <c r="J20" i="2"/>
  <c r="J19" i="2"/>
  <c r="J18" i="2"/>
  <c r="J17" i="2"/>
  <c r="F16" i="2"/>
  <c r="E16" i="2"/>
  <c r="J15" i="2"/>
  <c r="J14" i="2"/>
  <c r="J13" i="2"/>
  <c r="J12" i="2"/>
  <c r="J11" i="2"/>
</calcChain>
</file>

<file path=xl/sharedStrings.xml><?xml version="1.0" encoding="utf-8"?>
<sst xmlns="http://schemas.openxmlformats.org/spreadsheetml/2006/main" count="415" uniqueCount="160">
  <si>
    <t>РЕПУБЛИКА БЪЛГАРИЯ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</si>
  <si>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</si>
  <si>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Областна дирекция “Земеделие” Разград</t>
  </si>
  <si>
    <r>
      <rPr>
        <b/>
        <sz val="10"/>
        <color indexed="8"/>
        <rFont val="Verdana"/>
        <family val="2"/>
        <charset val="204"/>
      </rPr>
      <t>№ по ред</t>
    </r>
  </si>
  <si>
    <t>Община</t>
  </si>
  <si>
    <t>Землище</t>
  </si>
  <si>
    <t>№ имот по КККР</t>
  </si>
  <si>
    <t>Площ ( дка )</t>
  </si>
  <si>
    <t>НТП</t>
  </si>
  <si>
    <t>Категория на земята</t>
  </si>
  <si>
    <t>Депозит/лв/</t>
  </si>
  <si>
    <t>ЗАБЕЛЕЖКА: имот по предходен план (КВС)</t>
  </si>
  <si>
    <t>9</t>
  </si>
  <si>
    <t>10</t>
  </si>
  <si>
    <t>Завет</t>
  </si>
  <si>
    <t>Брестовене</t>
  </si>
  <si>
    <t>06481.4.39</t>
  </si>
  <si>
    <t>Пасище</t>
  </si>
  <si>
    <t>III</t>
  </si>
  <si>
    <t>004039</t>
  </si>
  <si>
    <t>06481.4.47</t>
  </si>
  <si>
    <t>004047</t>
  </si>
  <si>
    <t>06481.4.51</t>
  </si>
  <si>
    <t>004051</t>
  </si>
  <si>
    <t>06481.4.59</t>
  </si>
  <si>
    <t>004059</t>
  </si>
  <si>
    <t>06481.40.3</t>
  </si>
  <si>
    <t>V</t>
  </si>
  <si>
    <t>040003</t>
  </si>
  <si>
    <t>Общо за общината</t>
  </si>
  <si>
    <t>Исперих</t>
  </si>
  <si>
    <t>Вазово</t>
  </si>
  <si>
    <t>10015.100.96</t>
  </si>
  <si>
    <t>Изоставена ливада</t>
  </si>
  <si>
    <t>10015.100.99</t>
  </si>
  <si>
    <t>Драгомъж</t>
  </si>
  <si>
    <t>24921.10.10</t>
  </si>
  <si>
    <t>24921.10.11</t>
  </si>
  <si>
    <t>Йонково</t>
  </si>
  <si>
    <t>VI</t>
  </si>
  <si>
    <t>VII</t>
  </si>
  <si>
    <t>34103.25.33</t>
  </si>
  <si>
    <t>IX</t>
  </si>
  <si>
    <t>Свещари</t>
  </si>
  <si>
    <t>65650.23.30</t>
  </si>
  <si>
    <t>IV</t>
  </si>
  <si>
    <t>Кубрат</t>
  </si>
  <si>
    <t>Беловец</t>
  </si>
  <si>
    <t>03575.97.1</t>
  </si>
  <si>
    <t>097001</t>
  </si>
  <si>
    <t>Каменово</t>
  </si>
  <si>
    <t>35897.138.22</t>
  </si>
  <si>
    <t>35897.167.1</t>
  </si>
  <si>
    <t>35897.188.4</t>
  </si>
  <si>
    <t>35897.196.111</t>
  </si>
  <si>
    <t>35897.210.33</t>
  </si>
  <si>
    <t>35897.211.19</t>
  </si>
  <si>
    <t>35897.243.22</t>
  </si>
  <si>
    <t>35897.251.7</t>
  </si>
  <si>
    <t>35897.359.13</t>
  </si>
  <si>
    <t>35897.359.14</t>
  </si>
  <si>
    <t>Медовене</t>
  </si>
  <si>
    <t>47617.318.37</t>
  </si>
  <si>
    <t>000037</t>
  </si>
  <si>
    <t>47617.321.40</t>
  </si>
  <si>
    <t>000040</t>
  </si>
  <si>
    <t>47617.300.153</t>
  </si>
  <si>
    <t>000153</t>
  </si>
  <si>
    <t>Сеслав</t>
  </si>
  <si>
    <t>66295.100.44</t>
  </si>
  <si>
    <t>000044</t>
  </si>
  <si>
    <t>Лозница</t>
  </si>
  <si>
    <t>44166.3.368</t>
  </si>
  <si>
    <t>44166.3.370</t>
  </si>
  <si>
    <t>44166.9.378</t>
  </si>
  <si>
    <t>44166.10.380</t>
  </si>
  <si>
    <t>Разград</t>
  </si>
  <si>
    <t>X</t>
  </si>
  <si>
    <t>Дянково</t>
  </si>
  <si>
    <t>24829.33.387</t>
  </si>
  <si>
    <t>000387</t>
  </si>
  <si>
    <t>Киченица</t>
  </si>
  <si>
    <t>37109.1.23</t>
  </si>
  <si>
    <t>II</t>
  </si>
  <si>
    <t>000009</t>
  </si>
  <si>
    <t>37109.12.50</t>
  </si>
  <si>
    <t>000050</t>
  </si>
  <si>
    <t>37109.20.75</t>
  </si>
  <si>
    <t>000075</t>
  </si>
  <si>
    <t>37109.54.97</t>
  </si>
  <si>
    <t>000097</t>
  </si>
  <si>
    <t>37109.39.121</t>
  </si>
  <si>
    <t>000121</t>
  </si>
  <si>
    <t>37109.40.124</t>
  </si>
  <si>
    <t>000124</t>
  </si>
  <si>
    <t>37109.49.137</t>
  </si>
  <si>
    <t>000137</t>
  </si>
  <si>
    <t>Радинград</t>
  </si>
  <si>
    <t>61385.10.11</t>
  </si>
  <si>
    <t>010011</t>
  </si>
  <si>
    <t>61710.311.289</t>
  </si>
  <si>
    <t>Топчии</t>
  </si>
  <si>
    <t>72850.57.7</t>
  </si>
  <si>
    <t>057007</t>
  </si>
  <si>
    <t>72850.57.13</t>
  </si>
  <si>
    <t>057013</t>
  </si>
  <si>
    <t>72850.76.7</t>
  </si>
  <si>
    <t>076007</t>
  </si>
  <si>
    <t>Ясеновец</t>
  </si>
  <si>
    <t>87624.9.65</t>
  </si>
  <si>
    <t>009065</t>
  </si>
  <si>
    <t>87624.11.53</t>
  </si>
  <si>
    <t>011053</t>
  </si>
  <si>
    <t>87624.11.110</t>
  </si>
  <si>
    <t>011110</t>
  </si>
  <si>
    <t>87624.18.6</t>
  </si>
  <si>
    <t>018006</t>
  </si>
  <si>
    <t>Самуил</t>
  </si>
  <si>
    <t>Желязковец</t>
  </si>
  <si>
    <t>29218.15.11</t>
  </si>
  <si>
    <t>015011</t>
  </si>
  <si>
    <t>29218.17.3</t>
  </si>
  <si>
    <t>017003</t>
  </si>
  <si>
    <t>29218.21.20</t>
  </si>
  <si>
    <t>021020</t>
  </si>
  <si>
    <t>29218.34.8</t>
  </si>
  <si>
    <t>034008</t>
  </si>
  <si>
    <t>29218.36.11</t>
  </si>
  <si>
    <t>036011</t>
  </si>
  <si>
    <t>29218.41.3</t>
  </si>
  <si>
    <t>041003</t>
  </si>
  <si>
    <t>29218.70.3</t>
  </si>
  <si>
    <t>070003</t>
  </si>
  <si>
    <t>Здравец</t>
  </si>
  <si>
    <t>30630.161.18</t>
  </si>
  <si>
    <t>30630.161.22</t>
  </si>
  <si>
    <t>Цар Калоян</t>
  </si>
  <si>
    <t>Костанденец</t>
  </si>
  <si>
    <t>38830.200.1</t>
  </si>
  <si>
    <t>77308.12.10</t>
  </si>
  <si>
    <t>77308.30.1</t>
  </si>
  <si>
    <t>77308.72.11</t>
  </si>
  <si>
    <t>77308.84.1</t>
  </si>
  <si>
    <t>77308.95.58</t>
  </si>
  <si>
    <t>77308.135.17</t>
  </si>
  <si>
    <t>77308.151.1</t>
  </si>
  <si>
    <t>77308.156.15</t>
  </si>
  <si>
    <t>77308.296.1</t>
  </si>
  <si>
    <t>77308.324.1</t>
  </si>
  <si>
    <t>77308.337.4</t>
  </si>
  <si>
    <t>77308.339.26</t>
  </si>
  <si>
    <t>Ливада</t>
  </si>
  <si>
    <t>77308.339.38</t>
  </si>
  <si>
    <t>77308.341.6</t>
  </si>
  <si>
    <t>ОБЩО за областта</t>
  </si>
  <si>
    <t>Директор ОД “Земеделие” Разград</t>
  </si>
  <si>
    <t>Мини-мална цена /лева за декар/</t>
  </si>
  <si>
    <t>Свободни имоти от държавен поземлен фонд за отдаване под наем с начин на трайно ползване "Пасище",  "Изоставена ливада", "Деградирала ливада", "Неизползвана ливада" и "Ливада" - обекти на процедура по чл. 37и ал.14 от ЗСПЗЗ за стопанската 2019-2020 г. на територията на област Разград, утвърдени със заповед № РД 46-104/28.02.2019 г. на Министъра на земеделието, храните и горите.</t>
  </si>
  <si>
    <t>СПИСЪК-ПРИЛОЖЕНИЕ КЪМ ЗАПОВЕД № ПО-05-105/31.10.2019 г.</t>
  </si>
  <si>
    <t>ВАЛЕНТИНА ФРЕНКЕВА   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</si>
</sst>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_ ;[Red]\-#,##0.000\ "/>
    <numFmt numFmtId="166" formatCode="#,##0.000"/>
  </numFmts>
  <fonts count="18" x14ac:knownFonts="1"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sz val="10"/>
      <name val="Verdana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Verdana"/>
      <family val="2"/>
      <charset val="204"/>
    </font>
    <font>
      <b/>
      <i/>
      <sz val="10"/>
      <name val="Verdana"/>
      <family val="2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theme="0"/>
      <name val="Verdana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6">
    <xf numFmtId="0" fontId="0" fillId="0" borderId="0" xfId="0"/>
    <xf numFmtId="0" fontId="0" fillId="0" borderId="0" xfId="0" applyFill="1"/>
    <xf numFmtId="0" fontId="3" fillId="0" borderId="1" xfId="0" applyFont="1" applyFill="1" applyBorder="1" applyAlignment="1">
      <alignment horizontal="center"/>
    </xf>
    <xf numFmtId="0" fontId="7" fillId="0" borderId="0" xfId="0" applyFont="1" applyFill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49" fontId="1" fillId="0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left" vertical="center"/>
    </xf>
    <xf numFmtId="1" fontId="1" fillId="0" borderId="5" xfId="0" applyNumberFormat="1" applyFont="1" applyFill="1" applyBorder="1" applyAlignment="1">
      <alignment horizontal="left" vertical="center"/>
    </xf>
    <xf numFmtId="1" fontId="2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/>
    </xf>
    <xf numFmtId="164" fontId="3" fillId="0" borderId="7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/>
    </xf>
    <xf numFmtId="166" fontId="3" fillId="0" borderId="9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/>
    <xf numFmtId="0" fontId="1" fillId="0" borderId="6" xfId="0" applyFont="1" applyFill="1" applyBorder="1"/>
    <xf numFmtId="0" fontId="1" fillId="0" borderId="8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left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/>
    <xf numFmtId="0" fontId="1" fillId="0" borderId="11" xfId="0" applyFont="1" applyFill="1" applyBorder="1"/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/>
    <xf numFmtId="49" fontId="13" fillId="0" borderId="0" xfId="0" applyNumberFormat="1" applyFont="1" applyFill="1"/>
    <xf numFmtId="49" fontId="3" fillId="0" borderId="0" xfId="0" applyNumberFormat="1" applyFont="1" applyFill="1"/>
    <xf numFmtId="49" fontId="7" fillId="0" borderId="0" xfId="0" applyNumberFormat="1" applyFont="1" applyFill="1"/>
    <xf numFmtId="49" fontId="7" fillId="0" borderId="0" xfId="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right"/>
    </xf>
    <xf numFmtId="49" fontId="15" fillId="0" borderId="0" xfId="0" applyNumberFormat="1" applyFont="1" applyFill="1"/>
    <xf numFmtId="49" fontId="3" fillId="0" borderId="0" xfId="0" quotePrefix="1" applyNumberFormat="1" applyFont="1" applyFill="1"/>
    <xf numFmtId="0" fontId="4" fillId="0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31445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66675</xdr:rowOff>
    </xdr:from>
    <xdr:to>
      <xdr:col>1</xdr:col>
      <xdr:colOff>605790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66675"/>
          <a:ext cx="57721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6"/>
  <sheetViews>
    <sheetView tabSelected="1" zoomScale="85" zoomScaleNormal="85" workbookViewId="0">
      <selection activeCell="O10" sqref="O10"/>
    </sheetView>
  </sheetViews>
  <sheetFormatPr defaultColWidth="8" defaultRowHeight="15.75" x14ac:dyDescent="0.25"/>
  <cols>
    <col min="1" max="1" width="8" style="3"/>
    <col min="2" max="2" width="9.25" style="3" customWidth="1"/>
    <col min="3" max="3" width="19.25" style="91" customWidth="1"/>
    <col min="4" max="4" width="21.5" style="91" customWidth="1"/>
    <col min="5" max="5" width="16.75" style="92" bestFit="1" customWidth="1"/>
    <col min="6" max="6" width="17.75" style="93" customWidth="1"/>
    <col min="7" max="7" width="16" style="94" bestFit="1" customWidth="1"/>
    <col min="8" max="8" width="11.375" style="94" customWidth="1"/>
    <col min="9" max="9" width="10.25" style="94" customWidth="1"/>
    <col min="10" max="10" width="9" style="94" customWidth="1"/>
    <col min="11" max="11" width="14.625" style="94" customWidth="1"/>
    <col min="12" max="16384" width="8" style="3"/>
  </cols>
  <sheetData>
    <row r="1" spans="2:11" s="1" customFormat="1" ht="22.35" customHeight="1" x14ac:dyDescent="0.3">
      <c r="C1" s="98" t="s">
        <v>0</v>
      </c>
      <c r="D1" s="99"/>
      <c r="E1" s="99"/>
      <c r="F1" s="99"/>
      <c r="G1" s="99"/>
    </row>
    <row r="2" spans="2:11" s="1" customFormat="1" ht="22.35" customHeight="1" x14ac:dyDescent="0.3">
      <c r="C2" s="100" t="s">
        <v>1</v>
      </c>
      <c r="D2" s="101"/>
      <c r="E2" s="101"/>
      <c r="F2" s="101"/>
      <c r="G2" s="101"/>
    </row>
    <row r="3" spans="2:11" s="1" customFormat="1" ht="22.35" customHeight="1" x14ac:dyDescent="0.2">
      <c r="C3" s="102" t="s">
        <v>2</v>
      </c>
      <c r="D3" s="103"/>
      <c r="E3" s="103"/>
      <c r="F3" s="103"/>
      <c r="G3" s="103"/>
    </row>
    <row r="4" spans="2:11" s="1" customFormat="1" ht="12.75" x14ac:dyDescent="0.2"/>
    <row r="5" spans="2:11" s="1" customFormat="1" ht="12.75" x14ac:dyDescent="0.2"/>
    <row r="6" spans="2:11" ht="18.75" x14ac:dyDescent="0.25">
      <c r="B6" s="104" t="s">
        <v>158</v>
      </c>
      <c r="C6" s="104"/>
      <c r="D6" s="104"/>
      <c r="E6" s="104"/>
      <c r="F6" s="104"/>
      <c r="G6" s="104"/>
      <c r="H6" s="104"/>
      <c r="I6" s="104"/>
      <c r="J6" s="104"/>
      <c r="K6" s="104"/>
    </row>
    <row r="7" spans="2:11" ht="80.25" customHeight="1" x14ac:dyDescent="0.25">
      <c r="B7" s="105" t="s">
        <v>157</v>
      </c>
      <c r="C7" s="105"/>
      <c r="D7" s="105"/>
      <c r="E7" s="105"/>
      <c r="F7" s="105"/>
      <c r="G7" s="105"/>
      <c r="H7" s="105"/>
      <c r="I7" s="105"/>
      <c r="J7" s="105"/>
      <c r="K7" s="105"/>
    </row>
    <row r="8" spans="2:11" ht="24.75" customHeight="1" x14ac:dyDescent="0.25">
      <c r="B8" s="4"/>
      <c r="C8" s="5"/>
      <c r="D8" s="5"/>
      <c r="E8" s="5"/>
      <c r="F8" s="5"/>
      <c r="G8" s="5"/>
      <c r="H8" s="6"/>
      <c r="I8" s="6"/>
      <c r="J8" s="6"/>
      <c r="K8" s="6"/>
    </row>
    <row r="9" spans="2:11" ht="66.75" customHeight="1" x14ac:dyDescent="0.25">
      <c r="B9" s="7" t="s">
        <v>3</v>
      </c>
      <c r="C9" s="8" t="s">
        <v>4</v>
      </c>
      <c r="D9" s="8" t="s">
        <v>5</v>
      </c>
      <c r="E9" s="8" t="s">
        <v>6</v>
      </c>
      <c r="F9" s="9" t="s">
        <v>7</v>
      </c>
      <c r="G9" s="8" t="s">
        <v>8</v>
      </c>
      <c r="H9" s="8" t="s">
        <v>9</v>
      </c>
      <c r="I9" s="8" t="s">
        <v>156</v>
      </c>
      <c r="J9" s="8" t="s">
        <v>10</v>
      </c>
      <c r="K9" s="8" t="s">
        <v>11</v>
      </c>
    </row>
    <row r="10" spans="2:11" s="12" customFormat="1" ht="15.75" customHeight="1" x14ac:dyDescent="0.25"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 t="s">
        <v>12</v>
      </c>
      <c r="K10" s="11" t="s">
        <v>13</v>
      </c>
    </row>
    <row r="11" spans="2:11" s="12" customFormat="1" ht="19.899999999999999" customHeight="1" x14ac:dyDescent="0.25">
      <c r="B11" s="13">
        <v>1</v>
      </c>
      <c r="C11" s="14" t="s">
        <v>14</v>
      </c>
      <c r="D11" s="14" t="s">
        <v>15</v>
      </c>
      <c r="E11" s="15" t="s">
        <v>16</v>
      </c>
      <c r="F11" s="16">
        <v>1.3939999999999999</v>
      </c>
      <c r="G11" s="17" t="s">
        <v>17</v>
      </c>
      <c r="H11" s="18" t="s">
        <v>18</v>
      </c>
      <c r="I11" s="18">
        <v>7</v>
      </c>
      <c r="J11" s="19">
        <f>ROUND(F11*I11*0.2,2)</f>
        <v>1.95</v>
      </c>
      <c r="K11" s="18" t="s">
        <v>19</v>
      </c>
    </row>
    <row r="12" spans="2:11" s="12" customFormat="1" ht="19.899999999999999" customHeight="1" x14ac:dyDescent="0.25">
      <c r="B12" s="13">
        <v>2</v>
      </c>
      <c r="C12" s="14" t="s">
        <v>14</v>
      </c>
      <c r="D12" s="14" t="s">
        <v>15</v>
      </c>
      <c r="E12" s="15" t="s">
        <v>20</v>
      </c>
      <c r="F12" s="16">
        <v>0.16200000000000001</v>
      </c>
      <c r="G12" s="17" t="s">
        <v>17</v>
      </c>
      <c r="H12" s="18" t="s">
        <v>18</v>
      </c>
      <c r="I12" s="18">
        <v>7</v>
      </c>
      <c r="J12" s="19">
        <f t="shared" ref="J12:J53" si="0">ROUND(F12*I12*0.2,2)</f>
        <v>0.23</v>
      </c>
      <c r="K12" s="18" t="s">
        <v>21</v>
      </c>
    </row>
    <row r="13" spans="2:11" s="12" customFormat="1" ht="19.899999999999999" customHeight="1" x14ac:dyDescent="0.25">
      <c r="B13" s="13">
        <v>3</v>
      </c>
      <c r="C13" s="14" t="s">
        <v>14</v>
      </c>
      <c r="D13" s="14" t="s">
        <v>15</v>
      </c>
      <c r="E13" s="15" t="s">
        <v>22</v>
      </c>
      <c r="F13" s="16">
        <v>0.2</v>
      </c>
      <c r="G13" s="17" t="s">
        <v>17</v>
      </c>
      <c r="H13" s="18" t="s">
        <v>18</v>
      </c>
      <c r="I13" s="18">
        <v>7</v>
      </c>
      <c r="J13" s="19">
        <f t="shared" si="0"/>
        <v>0.28000000000000003</v>
      </c>
      <c r="K13" s="18" t="s">
        <v>23</v>
      </c>
    </row>
    <row r="14" spans="2:11" s="12" customFormat="1" ht="19.899999999999999" customHeight="1" x14ac:dyDescent="0.25">
      <c r="B14" s="13">
        <v>4</v>
      </c>
      <c r="C14" s="14" t="s">
        <v>14</v>
      </c>
      <c r="D14" s="14" t="s">
        <v>15</v>
      </c>
      <c r="E14" s="15" t="s">
        <v>24</v>
      </c>
      <c r="F14" s="16">
        <v>0.14299999999999999</v>
      </c>
      <c r="G14" s="17" t="s">
        <v>17</v>
      </c>
      <c r="H14" s="18" t="s">
        <v>18</v>
      </c>
      <c r="I14" s="18">
        <v>7</v>
      </c>
      <c r="J14" s="19">
        <f t="shared" si="0"/>
        <v>0.2</v>
      </c>
      <c r="K14" s="18" t="s">
        <v>25</v>
      </c>
    </row>
    <row r="15" spans="2:11" s="12" customFormat="1" ht="19.899999999999999" customHeight="1" x14ac:dyDescent="0.25">
      <c r="B15" s="20">
        <v>5</v>
      </c>
      <c r="C15" s="21" t="s">
        <v>14</v>
      </c>
      <c r="D15" s="21" t="s">
        <v>15</v>
      </c>
      <c r="E15" s="22" t="s">
        <v>26</v>
      </c>
      <c r="F15" s="23">
        <v>34.308999999999997</v>
      </c>
      <c r="G15" s="24" t="s">
        <v>17</v>
      </c>
      <c r="H15" s="25" t="s">
        <v>27</v>
      </c>
      <c r="I15" s="25">
        <v>7</v>
      </c>
      <c r="J15" s="26">
        <f t="shared" si="0"/>
        <v>48.03</v>
      </c>
      <c r="K15" s="25" t="s">
        <v>28</v>
      </c>
    </row>
    <row r="16" spans="2:11" s="12" customFormat="1" ht="20.100000000000001" customHeight="1" x14ac:dyDescent="0.25">
      <c r="B16" s="27"/>
      <c r="C16" s="28" t="s">
        <v>29</v>
      </c>
      <c r="D16" s="29"/>
      <c r="E16" s="30" t="str">
        <f>SUBTOTAL(2,F11:F15)&amp;" имота"</f>
        <v>5 имота</v>
      </c>
      <c r="F16" s="31" t="str">
        <f>SUBTOTAL(9,F11:F15)&amp;" дка"</f>
        <v>36.208 дка</v>
      </c>
      <c r="G16" s="32"/>
      <c r="H16" s="33"/>
      <c r="I16" s="33"/>
      <c r="J16" s="33"/>
      <c r="K16" s="34"/>
    </row>
    <row r="17" spans="2:11" s="12" customFormat="1" ht="30" customHeight="1" x14ac:dyDescent="0.25">
      <c r="B17" s="35">
        <v>1</v>
      </c>
      <c r="C17" s="36" t="s">
        <v>30</v>
      </c>
      <c r="D17" s="36" t="s">
        <v>31</v>
      </c>
      <c r="E17" s="37" t="s">
        <v>32</v>
      </c>
      <c r="F17" s="38">
        <v>18.161000000000001</v>
      </c>
      <c r="G17" s="39" t="s">
        <v>33</v>
      </c>
      <c r="H17" s="40" t="s">
        <v>18</v>
      </c>
      <c r="I17" s="40">
        <v>8</v>
      </c>
      <c r="J17" s="41">
        <f t="shared" si="0"/>
        <v>29.06</v>
      </c>
      <c r="K17" s="40"/>
    </row>
    <row r="18" spans="2:11" s="12" customFormat="1" ht="30" customHeight="1" x14ac:dyDescent="0.25">
      <c r="B18" s="2">
        <v>2</v>
      </c>
      <c r="C18" s="42" t="s">
        <v>30</v>
      </c>
      <c r="D18" s="42" t="s">
        <v>31</v>
      </c>
      <c r="E18" s="43" t="s">
        <v>34</v>
      </c>
      <c r="F18" s="44">
        <v>31.529</v>
      </c>
      <c r="G18" s="45" t="s">
        <v>33</v>
      </c>
      <c r="H18" s="18" t="s">
        <v>18</v>
      </c>
      <c r="I18" s="18">
        <v>8</v>
      </c>
      <c r="J18" s="19">
        <f t="shared" si="0"/>
        <v>50.45</v>
      </c>
      <c r="K18" s="18"/>
    </row>
    <row r="19" spans="2:11" s="12" customFormat="1" ht="19.899999999999999" customHeight="1" x14ac:dyDescent="0.25">
      <c r="B19" s="35">
        <v>3</v>
      </c>
      <c r="C19" s="42" t="s">
        <v>30</v>
      </c>
      <c r="D19" s="42" t="s">
        <v>35</v>
      </c>
      <c r="E19" s="43" t="s">
        <v>36</v>
      </c>
      <c r="F19" s="46">
        <v>79.489000000000004</v>
      </c>
      <c r="G19" s="47" t="s">
        <v>17</v>
      </c>
      <c r="H19" s="18" t="s">
        <v>18</v>
      </c>
      <c r="I19" s="18">
        <v>8</v>
      </c>
      <c r="J19" s="19">
        <f t="shared" si="0"/>
        <v>127.18</v>
      </c>
      <c r="K19" s="18"/>
    </row>
    <row r="20" spans="2:11" s="12" customFormat="1" ht="19.899999999999999" customHeight="1" x14ac:dyDescent="0.25">
      <c r="B20" s="2">
        <v>4</v>
      </c>
      <c r="C20" s="42" t="s">
        <v>30</v>
      </c>
      <c r="D20" s="42" t="s">
        <v>35</v>
      </c>
      <c r="E20" s="43" t="s">
        <v>37</v>
      </c>
      <c r="F20" s="46">
        <v>11.401999999999999</v>
      </c>
      <c r="G20" s="47" t="s">
        <v>17</v>
      </c>
      <c r="H20" s="18" t="s">
        <v>18</v>
      </c>
      <c r="I20" s="18">
        <v>8</v>
      </c>
      <c r="J20" s="19">
        <f t="shared" si="0"/>
        <v>18.239999999999998</v>
      </c>
      <c r="K20" s="18"/>
    </row>
    <row r="21" spans="2:11" s="12" customFormat="1" ht="19.899999999999999" customHeight="1" x14ac:dyDescent="0.25">
      <c r="B21" s="35">
        <v>5</v>
      </c>
      <c r="C21" s="42" t="s">
        <v>30</v>
      </c>
      <c r="D21" s="42" t="s">
        <v>38</v>
      </c>
      <c r="E21" s="15" t="s">
        <v>41</v>
      </c>
      <c r="F21" s="48">
        <v>171.52199999999999</v>
      </c>
      <c r="G21" s="45" t="s">
        <v>17</v>
      </c>
      <c r="H21" s="18" t="s">
        <v>40</v>
      </c>
      <c r="I21" s="18">
        <v>8</v>
      </c>
      <c r="J21" s="19">
        <f t="shared" si="0"/>
        <v>274.44</v>
      </c>
      <c r="K21" s="18"/>
    </row>
    <row r="22" spans="2:11" s="12" customFormat="1" ht="19.899999999999999" customHeight="1" x14ac:dyDescent="0.25">
      <c r="B22" s="2">
        <v>6</v>
      </c>
      <c r="C22" s="42" t="s">
        <v>30</v>
      </c>
      <c r="D22" s="42" t="s">
        <v>43</v>
      </c>
      <c r="E22" s="43" t="s">
        <v>44</v>
      </c>
      <c r="F22" s="44">
        <v>6.367</v>
      </c>
      <c r="G22" s="47" t="s">
        <v>17</v>
      </c>
      <c r="H22" s="18" t="s">
        <v>45</v>
      </c>
      <c r="I22" s="18">
        <v>8</v>
      </c>
      <c r="J22" s="19">
        <f t="shared" si="0"/>
        <v>10.19</v>
      </c>
      <c r="K22" s="18"/>
    </row>
    <row r="23" spans="2:11" s="12" customFormat="1" ht="20.100000000000001" customHeight="1" x14ac:dyDescent="0.25">
      <c r="B23" s="27"/>
      <c r="C23" s="28" t="s">
        <v>29</v>
      </c>
      <c r="D23" s="29"/>
      <c r="E23" s="30" t="str">
        <f>SUBTOTAL(2,F17:F22)&amp;" имота"</f>
        <v>6 имота</v>
      </c>
      <c r="F23" s="31" t="str">
        <f>SUBTOTAL(9,F17:F22)&amp;"0 дка"</f>
        <v>318.470 дка</v>
      </c>
      <c r="G23" s="32"/>
      <c r="H23" s="33"/>
      <c r="I23" s="33"/>
      <c r="J23" s="33"/>
      <c r="K23" s="34"/>
    </row>
    <row r="24" spans="2:11" s="12" customFormat="1" ht="19.899999999999999" customHeight="1" x14ac:dyDescent="0.25">
      <c r="B24" s="52">
        <v>1</v>
      </c>
      <c r="C24" s="36" t="s">
        <v>46</v>
      </c>
      <c r="D24" s="36" t="s">
        <v>47</v>
      </c>
      <c r="E24" s="53" t="s">
        <v>48</v>
      </c>
      <c r="F24" s="54">
        <v>15.617000000000001</v>
      </c>
      <c r="G24" s="55" t="s">
        <v>17</v>
      </c>
      <c r="H24" s="40" t="s">
        <v>18</v>
      </c>
      <c r="I24" s="40">
        <v>7</v>
      </c>
      <c r="J24" s="41">
        <f t="shared" si="0"/>
        <v>21.86</v>
      </c>
      <c r="K24" s="40" t="s">
        <v>49</v>
      </c>
    </row>
    <row r="25" spans="2:11" s="12" customFormat="1" ht="19.899999999999999" customHeight="1" x14ac:dyDescent="0.25">
      <c r="B25" s="13">
        <v>2</v>
      </c>
      <c r="C25" s="42" t="s">
        <v>46</v>
      </c>
      <c r="D25" s="56" t="s">
        <v>50</v>
      </c>
      <c r="E25" s="13" t="s">
        <v>51</v>
      </c>
      <c r="F25" s="57">
        <v>3.0009999999999999</v>
      </c>
      <c r="G25" s="13" t="s">
        <v>17</v>
      </c>
      <c r="H25" s="18" t="s">
        <v>39</v>
      </c>
      <c r="I25" s="18">
        <v>7</v>
      </c>
      <c r="J25" s="19">
        <f t="shared" si="0"/>
        <v>4.2</v>
      </c>
      <c r="K25" s="18"/>
    </row>
    <row r="26" spans="2:11" s="12" customFormat="1" ht="19.899999999999999" customHeight="1" x14ac:dyDescent="0.25">
      <c r="B26" s="52">
        <v>3</v>
      </c>
      <c r="C26" s="42" t="s">
        <v>46</v>
      </c>
      <c r="D26" s="56" t="s">
        <v>50</v>
      </c>
      <c r="E26" s="13" t="s">
        <v>52</v>
      </c>
      <c r="F26" s="57">
        <v>2.9980000000000002</v>
      </c>
      <c r="G26" s="13" t="s">
        <v>17</v>
      </c>
      <c r="H26" s="18" t="s">
        <v>45</v>
      </c>
      <c r="I26" s="18">
        <v>7</v>
      </c>
      <c r="J26" s="19">
        <f t="shared" si="0"/>
        <v>4.2</v>
      </c>
      <c r="K26" s="18"/>
    </row>
    <row r="27" spans="2:11" s="12" customFormat="1" ht="19.899999999999999" customHeight="1" x14ac:dyDescent="0.25">
      <c r="B27" s="13">
        <v>4</v>
      </c>
      <c r="C27" s="42" t="s">
        <v>46</v>
      </c>
      <c r="D27" s="56" t="s">
        <v>50</v>
      </c>
      <c r="E27" s="13" t="s">
        <v>53</v>
      </c>
      <c r="F27" s="57">
        <v>2</v>
      </c>
      <c r="G27" s="13" t="s">
        <v>17</v>
      </c>
      <c r="H27" s="18" t="s">
        <v>45</v>
      </c>
      <c r="I27" s="18">
        <v>7</v>
      </c>
      <c r="J27" s="19">
        <f t="shared" si="0"/>
        <v>2.8</v>
      </c>
      <c r="K27" s="18"/>
    </row>
    <row r="28" spans="2:11" s="12" customFormat="1" ht="19.899999999999999" customHeight="1" x14ac:dyDescent="0.25">
      <c r="B28" s="52">
        <v>5</v>
      </c>
      <c r="C28" s="42" t="s">
        <v>46</v>
      </c>
      <c r="D28" s="56" t="s">
        <v>50</v>
      </c>
      <c r="E28" s="13" t="s">
        <v>54</v>
      </c>
      <c r="F28" s="57">
        <v>1.0049999999999999</v>
      </c>
      <c r="G28" s="13" t="s">
        <v>17</v>
      </c>
      <c r="H28" s="18" t="s">
        <v>27</v>
      </c>
      <c r="I28" s="18">
        <v>7</v>
      </c>
      <c r="J28" s="19">
        <f t="shared" si="0"/>
        <v>1.41</v>
      </c>
      <c r="K28" s="18"/>
    </row>
    <row r="29" spans="2:11" s="12" customFormat="1" ht="19.899999999999999" customHeight="1" x14ac:dyDescent="0.25">
      <c r="B29" s="13">
        <v>6</v>
      </c>
      <c r="C29" s="42" t="s">
        <v>46</v>
      </c>
      <c r="D29" s="56" t="s">
        <v>50</v>
      </c>
      <c r="E29" s="13" t="s">
        <v>55</v>
      </c>
      <c r="F29" s="57">
        <v>5</v>
      </c>
      <c r="G29" s="13" t="s">
        <v>17</v>
      </c>
      <c r="H29" s="18" t="s">
        <v>27</v>
      </c>
      <c r="I29" s="18">
        <v>7</v>
      </c>
      <c r="J29" s="19">
        <f t="shared" si="0"/>
        <v>7</v>
      </c>
      <c r="K29" s="18"/>
    </row>
    <row r="30" spans="2:11" s="12" customFormat="1" ht="19.899999999999999" customHeight="1" x14ac:dyDescent="0.25">
      <c r="B30" s="52">
        <v>7</v>
      </c>
      <c r="C30" s="36" t="s">
        <v>46</v>
      </c>
      <c r="D30" s="58" t="s">
        <v>50</v>
      </c>
      <c r="E30" s="52" t="s">
        <v>56</v>
      </c>
      <c r="F30" s="59">
        <v>3.0019999999999998</v>
      </c>
      <c r="G30" s="52" t="s">
        <v>17</v>
      </c>
      <c r="H30" s="18" t="s">
        <v>27</v>
      </c>
      <c r="I30" s="18">
        <v>7</v>
      </c>
      <c r="J30" s="19">
        <f t="shared" si="0"/>
        <v>4.2</v>
      </c>
      <c r="K30" s="18"/>
    </row>
    <row r="31" spans="2:11" s="12" customFormat="1" ht="19.899999999999999" customHeight="1" x14ac:dyDescent="0.25">
      <c r="B31" s="13">
        <v>8</v>
      </c>
      <c r="C31" s="42" t="s">
        <v>46</v>
      </c>
      <c r="D31" s="56" t="s">
        <v>50</v>
      </c>
      <c r="E31" s="13" t="s">
        <v>57</v>
      </c>
      <c r="F31" s="57">
        <v>3.996</v>
      </c>
      <c r="G31" s="13" t="s">
        <v>17</v>
      </c>
      <c r="H31" s="18" t="s">
        <v>27</v>
      </c>
      <c r="I31" s="18">
        <v>7</v>
      </c>
      <c r="J31" s="19">
        <f t="shared" si="0"/>
        <v>5.59</v>
      </c>
      <c r="K31" s="18"/>
    </row>
    <row r="32" spans="2:11" s="12" customFormat="1" ht="19.899999999999999" customHeight="1" x14ac:dyDescent="0.25">
      <c r="B32" s="52">
        <v>9</v>
      </c>
      <c r="C32" s="42" t="s">
        <v>46</v>
      </c>
      <c r="D32" s="56" t="s">
        <v>50</v>
      </c>
      <c r="E32" s="13" t="s">
        <v>58</v>
      </c>
      <c r="F32" s="57">
        <v>4.0010000000000003</v>
      </c>
      <c r="G32" s="13" t="s">
        <v>17</v>
      </c>
      <c r="H32" s="18" t="s">
        <v>27</v>
      </c>
      <c r="I32" s="18">
        <v>7</v>
      </c>
      <c r="J32" s="19">
        <f t="shared" si="0"/>
        <v>5.6</v>
      </c>
      <c r="K32" s="18"/>
    </row>
    <row r="33" spans="2:11" s="12" customFormat="1" ht="19.899999999999999" customHeight="1" x14ac:dyDescent="0.25">
      <c r="B33" s="13">
        <v>10</v>
      </c>
      <c r="C33" s="42" t="s">
        <v>46</v>
      </c>
      <c r="D33" s="56" t="s">
        <v>50</v>
      </c>
      <c r="E33" s="13" t="s">
        <v>59</v>
      </c>
      <c r="F33" s="57">
        <v>0.999</v>
      </c>
      <c r="G33" s="13" t="s">
        <v>17</v>
      </c>
      <c r="H33" s="18" t="s">
        <v>18</v>
      </c>
      <c r="I33" s="18">
        <v>7</v>
      </c>
      <c r="J33" s="19">
        <f t="shared" si="0"/>
        <v>1.4</v>
      </c>
      <c r="K33" s="18"/>
    </row>
    <row r="34" spans="2:11" s="12" customFormat="1" ht="19.899999999999999" customHeight="1" x14ac:dyDescent="0.25">
      <c r="B34" s="52">
        <v>11</v>
      </c>
      <c r="C34" s="42" t="s">
        <v>46</v>
      </c>
      <c r="D34" s="56" t="s">
        <v>50</v>
      </c>
      <c r="E34" s="13" t="s">
        <v>60</v>
      </c>
      <c r="F34" s="57">
        <v>1.0009999999999999</v>
      </c>
      <c r="G34" s="13" t="s">
        <v>17</v>
      </c>
      <c r="H34" s="18" t="s">
        <v>27</v>
      </c>
      <c r="I34" s="18">
        <v>7</v>
      </c>
      <c r="J34" s="19">
        <f t="shared" si="0"/>
        <v>1.4</v>
      </c>
      <c r="K34" s="18"/>
    </row>
    <row r="35" spans="2:11" s="12" customFormat="1" ht="19.899999999999999" customHeight="1" x14ac:dyDescent="0.25">
      <c r="B35" s="13">
        <v>12</v>
      </c>
      <c r="C35" s="42" t="s">
        <v>46</v>
      </c>
      <c r="D35" s="56" t="s">
        <v>61</v>
      </c>
      <c r="E35" s="45" t="s">
        <v>62</v>
      </c>
      <c r="F35" s="60">
        <v>85.135999999999996</v>
      </c>
      <c r="G35" s="17" t="s">
        <v>17</v>
      </c>
      <c r="H35" s="18" t="s">
        <v>18</v>
      </c>
      <c r="I35" s="18">
        <v>7</v>
      </c>
      <c r="J35" s="19">
        <f t="shared" si="0"/>
        <v>119.19</v>
      </c>
      <c r="K35" s="18" t="s">
        <v>63</v>
      </c>
    </row>
    <row r="36" spans="2:11" s="12" customFormat="1" ht="19.899999999999999" customHeight="1" x14ac:dyDescent="0.25">
      <c r="B36" s="52">
        <v>13</v>
      </c>
      <c r="C36" s="42" t="s">
        <v>46</v>
      </c>
      <c r="D36" s="56" t="s">
        <v>61</v>
      </c>
      <c r="E36" s="45" t="s">
        <v>64</v>
      </c>
      <c r="F36" s="60">
        <v>98.945999999999998</v>
      </c>
      <c r="G36" s="17" t="s">
        <v>17</v>
      </c>
      <c r="H36" s="18" t="s">
        <v>18</v>
      </c>
      <c r="I36" s="18">
        <v>7</v>
      </c>
      <c r="J36" s="19">
        <f t="shared" si="0"/>
        <v>138.52000000000001</v>
      </c>
      <c r="K36" s="18" t="s">
        <v>65</v>
      </c>
    </row>
    <row r="37" spans="2:11" s="12" customFormat="1" ht="19.899999999999999" customHeight="1" x14ac:dyDescent="0.25">
      <c r="B37" s="13">
        <v>14</v>
      </c>
      <c r="C37" s="42" t="s">
        <v>46</v>
      </c>
      <c r="D37" s="56" t="s">
        <v>61</v>
      </c>
      <c r="E37" s="45" t="s">
        <v>66</v>
      </c>
      <c r="F37" s="60">
        <v>4.2169999999999996</v>
      </c>
      <c r="G37" s="17" t="s">
        <v>17</v>
      </c>
      <c r="H37" s="18" t="s">
        <v>27</v>
      </c>
      <c r="I37" s="18">
        <v>7</v>
      </c>
      <c r="J37" s="19">
        <f t="shared" si="0"/>
        <v>5.9</v>
      </c>
      <c r="K37" s="18" t="s">
        <v>67</v>
      </c>
    </row>
    <row r="38" spans="2:11" s="12" customFormat="1" ht="19.899999999999999" customHeight="1" x14ac:dyDescent="0.25">
      <c r="B38" s="52">
        <v>15</v>
      </c>
      <c r="C38" s="49" t="s">
        <v>46</v>
      </c>
      <c r="D38" s="61" t="s">
        <v>68</v>
      </c>
      <c r="E38" s="50" t="s">
        <v>69</v>
      </c>
      <c r="F38" s="62">
        <v>5.2999999999999999E-2</v>
      </c>
      <c r="G38" s="24" t="s">
        <v>17</v>
      </c>
      <c r="H38" s="25" t="s">
        <v>18</v>
      </c>
      <c r="I38" s="25">
        <v>7</v>
      </c>
      <c r="J38" s="26">
        <f t="shared" si="0"/>
        <v>7.0000000000000007E-2</v>
      </c>
      <c r="K38" s="25" t="s">
        <v>70</v>
      </c>
    </row>
    <row r="39" spans="2:11" s="12" customFormat="1" ht="20.100000000000001" customHeight="1" x14ac:dyDescent="0.25">
      <c r="B39" s="27"/>
      <c r="C39" s="28" t="s">
        <v>29</v>
      </c>
      <c r="D39" s="29"/>
      <c r="E39" s="30" t="str">
        <f>SUBTOTAL(2,F24:F38)&amp;" имота"</f>
        <v>15 имота</v>
      </c>
      <c r="F39" s="31" t="str">
        <f>SUBTOTAL(9,F24:F38)&amp;" дка"</f>
        <v>230.972 дка</v>
      </c>
      <c r="G39" s="32"/>
      <c r="H39" s="33"/>
      <c r="I39" s="33"/>
      <c r="J39" s="33"/>
      <c r="K39" s="34"/>
    </row>
    <row r="40" spans="2:11" s="12" customFormat="1" ht="19.899999999999999" customHeight="1" x14ac:dyDescent="0.25">
      <c r="B40" s="35">
        <v>1</v>
      </c>
      <c r="C40" s="42" t="s">
        <v>71</v>
      </c>
      <c r="D40" s="42" t="s">
        <v>71</v>
      </c>
      <c r="E40" s="39" t="s">
        <v>72</v>
      </c>
      <c r="F40" s="63">
        <v>27.37</v>
      </c>
      <c r="G40" s="64" t="s">
        <v>17</v>
      </c>
      <c r="H40" s="18" t="s">
        <v>40</v>
      </c>
      <c r="I40" s="18">
        <v>8</v>
      </c>
      <c r="J40" s="19">
        <f t="shared" si="0"/>
        <v>43.79</v>
      </c>
      <c r="K40" s="18"/>
    </row>
    <row r="41" spans="2:11" s="12" customFormat="1" ht="19.899999999999999" customHeight="1" x14ac:dyDescent="0.25">
      <c r="B41" s="35">
        <v>2</v>
      </c>
      <c r="C41" s="42" t="s">
        <v>71</v>
      </c>
      <c r="D41" s="42" t="s">
        <v>71</v>
      </c>
      <c r="E41" s="45" t="s">
        <v>73</v>
      </c>
      <c r="F41" s="46">
        <v>15.577</v>
      </c>
      <c r="G41" s="47" t="s">
        <v>17</v>
      </c>
      <c r="H41" s="18" t="s">
        <v>39</v>
      </c>
      <c r="I41" s="18">
        <v>8</v>
      </c>
      <c r="J41" s="19">
        <f t="shared" si="0"/>
        <v>24.92</v>
      </c>
      <c r="K41" s="18"/>
    </row>
    <row r="42" spans="2:11" s="12" customFormat="1" ht="19.899999999999999" customHeight="1" x14ac:dyDescent="0.25">
      <c r="B42" s="35">
        <v>3</v>
      </c>
      <c r="C42" s="42" t="s">
        <v>71</v>
      </c>
      <c r="D42" s="42" t="s">
        <v>71</v>
      </c>
      <c r="E42" s="45" t="s">
        <v>74</v>
      </c>
      <c r="F42" s="46">
        <v>9.2789999999999999</v>
      </c>
      <c r="G42" s="47" t="s">
        <v>17</v>
      </c>
      <c r="H42" s="18" t="s">
        <v>40</v>
      </c>
      <c r="I42" s="18">
        <v>8</v>
      </c>
      <c r="J42" s="19">
        <f t="shared" si="0"/>
        <v>14.85</v>
      </c>
      <c r="K42" s="18"/>
    </row>
    <row r="43" spans="2:11" s="12" customFormat="1" ht="19.899999999999999" customHeight="1" x14ac:dyDescent="0.25">
      <c r="B43" s="35">
        <v>4</v>
      </c>
      <c r="C43" s="42" t="s">
        <v>71</v>
      </c>
      <c r="D43" s="42" t="s">
        <v>71</v>
      </c>
      <c r="E43" s="45" t="s">
        <v>75</v>
      </c>
      <c r="F43" s="46">
        <v>7.2519999999999998</v>
      </c>
      <c r="G43" s="47" t="s">
        <v>17</v>
      </c>
      <c r="H43" s="18" t="s">
        <v>39</v>
      </c>
      <c r="I43" s="18">
        <v>8</v>
      </c>
      <c r="J43" s="19">
        <f t="shared" si="0"/>
        <v>11.6</v>
      </c>
      <c r="K43" s="18"/>
    </row>
    <row r="44" spans="2:11" s="12" customFormat="1" ht="20.100000000000001" customHeight="1" x14ac:dyDescent="0.25">
      <c r="B44" s="27"/>
      <c r="C44" s="28" t="s">
        <v>29</v>
      </c>
      <c r="D44" s="29"/>
      <c r="E44" s="30" t="str">
        <f>SUBTOTAL(2,F40:F43)&amp;" имота"</f>
        <v>4 имота</v>
      </c>
      <c r="F44" s="31" t="str">
        <f>SUBTOTAL(9,F40:F43)&amp;" дка"</f>
        <v>59.478 дка</v>
      </c>
      <c r="G44" s="32"/>
      <c r="H44" s="33"/>
      <c r="I44" s="33"/>
      <c r="J44" s="33"/>
      <c r="K44" s="34"/>
    </row>
    <row r="45" spans="2:11" s="12" customFormat="1" ht="19.899999999999999" customHeight="1" x14ac:dyDescent="0.25">
      <c r="B45" s="13">
        <v>1</v>
      </c>
      <c r="C45" s="42" t="s">
        <v>76</v>
      </c>
      <c r="D45" s="42" t="s">
        <v>78</v>
      </c>
      <c r="E45" s="65" t="s">
        <v>79</v>
      </c>
      <c r="F45" s="46">
        <v>27.094999999999999</v>
      </c>
      <c r="G45" s="17" t="s">
        <v>17</v>
      </c>
      <c r="H45" s="18" t="s">
        <v>45</v>
      </c>
      <c r="I45" s="18">
        <v>8</v>
      </c>
      <c r="J45" s="19">
        <f t="shared" si="0"/>
        <v>43.35</v>
      </c>
      <c r="K45" s="18" t="s">
        <v>80</v>
      </c>
    </row>
    <row r="46" spans="2:11" s="12" customFormat="1" ht="19.899999999999999" customHeight="1" x14ac:dyDescent="0.25">
      <c r="B46" s="13">
        <v>2</v>
      </c>
      <c r="C46" s="42" t="s">
        <v>76</v>
      </c>
      <c r="D46" s="42" t="s">
        <v>81</v>
      </c>
      <c r="E46" s="66" t="s">
        <v>82</v>
      </c>
      <c r="F46" s="57">
        <v>22.282</v>
      </c>
      <c r="G46" s="17" t="s">
        <v>17</v>
      </c>
      <c r="H46" s="18" t="s">
        <v>83</v>
      </c>
      <c r="I46" s="18">
        <v>8</v>
      </c>
      <c r="J46" s="19">
        <f t="shared" si="0"/>
        <v>35.65</v>
      </c>
      <c r="K46" s="18" t="s">
        <v>84</v>
      </c>
    </row>
    <row r="47" spans="2:11" s="12" customFormat="1" ht="19.899999999999999" customHeight="1" x14ac:dyDescent="0.25">
      <c r="B47" s="13">
        <v>3</v>
      </c>
      <c r="C47" s="42" t="s">
        <v>76</v>
      </c>
      <c r="D47" s="42" t="s">
        <v>81</v>
      </c>
      <c r="E47" s="66" t="s">
        <v>85</v>
      </c>
      <c r="F47" s="57">
        <v>52.005000000000003</v>
      </c>
      <c r="G47" s="17" t="s">
        <v>17</v>
      </c>
      <c r="H47" s="18" t="s">
        <v>83</v>
      </c>
      <c r="I47" s="18">
        <v>8</v>
      </c>
      <c r="J47" s="19">
        <f t="shared" si="0"/>
        <v>83.21</v>
      </c>
      <c r="K47" s="18" t="s">
        <v>86</v>
      </c>
    </row>
    <row r="48" spans="2:11" s="12" customFormat="1" ht="19.899999999999999" customHeight="1" x14ac:dyDescent="0.25">
      <c r="B48" s="13">
        <v>4</v>
      </c>
      <c r="C48" s="42" t="s">
        <v>76</v>
      </c>
      <c r="D48" s="42" t="s">
        <v>81</v>
      </c>
      <c r="E48" s="66" t="s">
        <v>87</v>
      </c>
      <c r="F48" s="57">
        <v>93.887</v>
      </c>
      <c r="G48" s="17" t="s">
        <v>17</v>
      </c>
      <c r="H48" s="18" t="s">
        <v>18</v>
      </c>
      <c r="I48" s="18">
        <v>8</v>
      </c>
      <c r="J48" s="19">
        <f t="shared" si="0"/>
        <v>150.22</v>
      </c>
      <c r="K48" s="18" t="s">
        <v>88</v>
      </c>
    </row>
    <row r="49" spans="2:11" s="12" customFormat="1" ht="19.899999999999999" customHeight="1" x14ac:dyDescent="0.25">
      <c r="B49" s="13">
        <v>5</v>
      </c>
      <c r="C49" s="42" t="s">
        <v>76</v>
      </c>
      <c r="D49" s="42" t="s">
        <v>81</v>
      </c>
      <c r="E49" s="66" t="s">
        <v>89</v>
      </c>
      <c r="F49" s="57">
        <v>47.908000000000001</v>
      </c>
      <c r="G49" s="17" t="s">
        <v>17</v>
      </c>
      <c r="H49" s="18" t="s">
        <v>83</v>
      </c>
      <c r="I49" s="18">
        <v>8</v>
      </c>
      <c r="J49" s="19">
        <f t="shared" si="0"/>
        <v>76.650000000000006</v>
      </c>
      <c r="K49" s="18" t="s">
        <v>90</v>
      </c>
    </row>
    <row r="50" spans="2:11" s="12" customFormat="1" ht="19.899999999999999" customHeight="1" x14ac:dyDescent="0.25">
      <c r="B50" s="13">
        <v>6</v>
      </c>
      <c r="C50" s="42" t="s">
        <v>76</v>
      </c>
      <c r="D50" s="42" t="s">
        <v>81</v>
      </c>
      <c r="E50" s="66" t="s">
        <v>91</v>
      </c>
      <c r="F50" s="57">
        <v>2.3559999999999999</v>
      </c>
      <c r="G50" s="17" t="s">
        <v>17</v>
      </c>
      <c r="H50" s="18" t="s">
        <v>83</v>
      </c>
      <c r="I50" s="18">
        <v>8</v>
      </c>
      <c r="J50" s="19">
        <f t="shared" si="0"/>
        <v>3.77</v>
      </c>
      <c r="K50" s="18" t="s">
        <v>92</v>
      </c>
    </row>
    <row r="51" spans="2:11" s="12" customFormat="1" ht="19.899999999999999" customHeight="1" x14ac:dyDescent="0.25">
      <c r="B51" s="13">
        <v>7</v>
      </c>
      <c r="C51" s="42" t="s">
        <v>76</v>
      </c>
      <c r="D51" s="42" t="s">
        <v>81</v>
      </c>
      <c r="E51" s="65" t="s">
        <v>93</v>
      </c>
      <c r="F51" s="57">
        <v>4.8280000000000003</v>
      </c>
      <c r="G51" s="17" t="s">
        <v>17</v>
      </c>
      <c r="H51" s="18" t="s">
        <v>83</v>
      </c>
      <c r="I51" s="18">
        <v>8</v>
      </c>
      <c r="J51" s="19">
        <f t="shared" si="0"/>
        <v>7.72</v>
      </c>
      <c r="K51" s="18" t="s">
        <v>94</v>
      </c>
    </row>
    <row r="52" spans="2:11" s="12" customFormat="1" ht="19.899999999999999" customHeight="1" x14ac:dyDescent="0.25">
      <c r="B52" s="13">
        <v>8</v>
      </c>
      <c r="C52" s="42" t="s">
        <v>76</v>
      </c>
      <c r="D52" s="42" t="s">
        <v>81</v>
      </c>
      <c r="E52" s="65" t="s">
        <v>95</v>
      </c>
      <c r="F52" s="57">
        <v>0.67600000000000005</v>
      </c>
      <c r="G52" s="17" t="s">
        <v>17</v>
      </c>
      <c r="H52" s="18" t="s">
        <v>83</v>
      </c>
      <c r="I52" s="18">
        <v>8</v>
      </c>
      <c r="J52" s="19">
        <f t="shared" si="0"/>
        <v>1.08</v>
      </c>
      <c r="K52" s="18" t="s">
        <v>96</v>
      </c>
    </row>
    <row r="53" spans="2:11" s="12" customFormat="1" ht="19.899999999999999" customHeight="1" x14ac:dyDescent="0.25">
      <c r="B53" s="13">
        <v>9</v>
      </c>
      <c r="C53" s="42" t="s">
        <v>76</v>
      </c>
      <c r="D53" s="42" t="s">
        <v>97</v>
      </c>
      <c r="E53" s="66" t="s">
        <v>98</v>
      </c>
      <c r="F53" s="57">
        <v>95.012</v>
      </c>
      <c r="G53" s="17" t="s">
        <v>17</v>
      </c>
      <c r="H53" s="18" t="s">
        <v>40</v>
      </c>
      <c r="I53" s="18">
        <v>8</v>
      </c>
      <c r="J53" s="19">
        <f t="shared" si="0"/>
        <v>152.02000000000001</v>
      </c>
      <c r="K53" s="18" t="s">
        <v>99</v>
      </c>
    </row>
    <row r="54" spans="2:11" s="12" customFormat="1" ht="19.899999999999999" customHeight="1" x14ac:dyDescent="0.25">
      <c r="B54" s="13">
        <v>10</v>
      </c>
      <c r="C54" s="42" t="s">
        <v>76</v>
      </c>
      <c r="D54" s="42" t="s">
        <v>76</v>
      </c>
      <c r="E54" s="43" t="s">
        <v>100</v>
      </c>
      <c r="F54" s="46">
        <v>15.904999999999999</v>
      </c>
      <c r="G54" s="47" t="s">
        <v>17</v>
      </c>
      <c r="H54" s="18" t="s">
        <v>39</v>
      </c>
      <c r="I54" s="18">
        <v>8</v>
      </c>
      <c r="J54" s="19">
        <f t="shared" ref="J54:J61" si="1">ROUND(F54*I54*0.2,2)</f>
        <v>25.45</v>
      </c>
      <c r="K54" s="18"/>
    </row>
    <row r="55" spans="2:11" s="12" customFormat="1" ht="19.899999999999999" customHeight="1" x14ac:dyDescent="0.25">
      <c r="B55" s="13">
        <v>11</v>
      </c>
      <c r="C55" s="42" t="s">
        <v>76</v>
      </c>
      <c r="D55" s="42" t="s">
        <v>101</v>
      </c>
      <c r="E55" s="66" t="s">
        <v>102</v>
      </c>
      <c r="F55" s="46">
        <v>3.6459999999999999</v>
      </c>
      <c r="G55" s="17" t="s">
        <v>17</v>
      </c>
      <c r="H55" s="18" t="s">
        <v>18</v>
      </c>
      <c r="I55" s="18">
        <v>8</v>
      </c>
      <c r="J55" s="19">
        <f t="shared" si="1"/>
        <v>5.83</v>
      </c>
      <c r="K55" s="18" t="s">
        <v>103</v>
      </c>
    </row>
    <row r="56" spans="2:11" s="12" customFormat="1" ht="19.899999999999999" customHeight="1" x14ac:dyDescent="0.25">
      <c r="B56" s="13">
        <v>12</v>
      </c>
      <c r="C56" s="42" t="s">
        <v>76</v>
      </c>
      <c r="D56" s="42" t="s">
        <v>101</v>
      </c>
      <c r="E56" s="66" t="s">
        <v>104</v>
      </c>
      <c r="F56" s="46">
        <v>25.649000000000001</v>
      </c>
      <c r="G56" s="17" t="s">
        <v>17</v>
      </c>
      <c r="H56" s="18" t="s">
        <v>39</v>
      </c>
      <c r="I56" s="18">
        <v>8</v>
      </c>
      <c r="J56" s="19">
        <f t="shared" si="1"/>
        <v>41.04</v>
      </c>
      <c r="K56" s="18" t="s">
        <v>105</v>
      </c>
    </row>
    <row r="57" spans="2:11" s="12" customFormat="1" ht="19.899999999999999" customHeight="1" x14ac:dyDescent="0.25">
      <c r="B57" s="13">
        <v>13</v>
      </c>
      <c r="C57" s="42" t="s">
        <v>76</v>
      </c>
      <c r="D57" s="42" t="s">
        <v>101</v>
      </c>
      <c r="E57" s="66" t="s">
        <v>106</v>
      </c>
      <c r="F57" s="46">
        <v>18.306999999999999</v>
      </c>
      <c r="G57" s="17" t="s">
        <v>17</v>
      </c>
      <c r="H57" s="18" t="s">
        <v>42</v>
      </c>
      <c r="I57" s="18">
        <v>8</v>
      </c>
      <c r="J57" s="19">
        <f t="shared" si="1"/>
        <v>29.29</v>
      </c>
      <c r="K57" s="18" t="s">
        <v>107</v>
      </c>
    </row>
    <row r="58" spans="2:11" s="12" customFormat="1" ht="19.899999999999999" customHeight="1" x14ac:dyDescent="0.25">
      <c r="B58" s="13">
        <v>14</v>
      </c>
      <c r="C58" s="42" t="s">
        <v>76</v>
      </c>
      <c r="D58" s="42" t="s">
        <v>108</v>
      </c>
      <c r="E58" s="66" t="s">
        <v>109</v>
      </c>
      <c r="F58" s="57">
        <v>287.17899999999997</v>
      </c>
      <c r="G58" s="17" t="s">
        <v>17</v>
      </c>
      <c r="H58" s="18" t="s">
        <v>77</v>
      </c>
      <c r="I58" s="18">
        <v>8</v>
      </c>
      <c r="J58" s="19">
        <f t="shared" si="1"/>
        <v>459.49</v>
      </c>
      <c r="K58" s="18" t="s">
        <v>110</v>
      </c>
    </row>
    <row r="59" spans="2:11" s="12" customFormat="1" ht="19.899999999999999" customHeight="1" x14ac:dyDescent="0.25">
      <c r="B59" s="13">
        <v>15</v>
      </c>
      <c r="C59" s="42" t="s">
        <v>76</v>
      </c>
      <c r="D59" s="42" t="s">
        <v>108</v>
      </c>
      <c r="E59" s="66" t="s">
        <v>111</v>
      </c>
      <c r="F59" s="57">
        <v>45.43</v>
      </c>
      <c r="G59" s="13" t="s">
        <v>17</v>
      </c>
      <c r="H59" s="18" t="s">
        <v>18</v>
      </c>
      <c r="I59" s="18">
        <v>8</v>
      </c>
      <c r="J59" s="19">
        <f t="shared" si="1"/>
        <v>72.69</v>
      </c>
      <c r="K59" s="18" t="s">
        <v>112</v>
      </c>
    </row>
    <row r="60" spans="2:11" s="12" customFormat="1" ht="19.899999999999999" customHeight="1" x14ac:dyDescent="0.25">
      <c r="B60" s="13">
        <v>16</v>
      </c>
      <c r="C60" s="42" t="s">
        <v>76</v>
      </c>
      <c r="D60" s="42" t="s">
        <v>108</v>
      </c>
      <c r="E60" s="66" t="s">
        <v>113</v>
      </c>
      <c r="F60" s="57">
        <v>92.938000000000002</v>
      </c>
      <c r="G60" s="17" t="s">
        <v>17</v>
      </c>
      <c r="H60" s="18" t="s">
        <v>18</v>
      </c>
      <c r="I60" s="18">
        <v>8</v>
      </c>
      <c r="J60" s="19">
        <f t="shared" si="1"/>
        <v>148.69999999999999</v>
      </c>
      <c r="K60" s="18" t="s">
        <v>114</v>
      </c>
    </row>
    <row r="61" spans="2:11" s="12" customFormat="1" ht="19.899999999999999" customHeight="1" x14ac:dyDescent="0.25">
      <c r="B61" s="13">
        <v>17</v>
      </c>
      <c r="C61" s="42" t="s">
        <v>76</v>
      </c>
      <c r="D61" s="42" t="s">
        <v>108</v>
      </c>
      <c r="E61" s="66" t="s">
        <v>115</v>
      </c>
      <c r="F61" s="57">
        <v>19.611000000000001</v>
      </c>
      <c r="G61" s="17" t="s">
        <v>17</v>
      </c>
      <c r="H61" s="18" t="s">
        <v>45</v>
      </c>
      <c r="I61" s="18">
        <v>8</v>
      </c>
      <c r="J61" s="19">
        <f t="shared" si="1"/>
        <v>31.38</v>
      </c>
      <c r="K61" s="18" t="s">
        <v>116</v>
      </c>
    </row>
    <row r="62" spans="2:11" s="12" customFormat="1" ht="20.100000000000001" customHeight="1" x14ac:dyDescent="0.25">
      <c r="B62" s="27"/>
      <c r="C62" s="28" t="s">
        <v>29</v>
      </c>
      <c r="D62" s="29"/>
      <c r="E62" s="30" t="str">
        <f>SUBTOTAL(2,F45:F61)&amp;" имота"</f>
        <v>17 имота</v>
      </c>
      <c r="F62" s="31" t="str">
        <f>SUBTOTAL(9,F45:F61)&amp;" дка"</f>
        <v>854.714 дка</v>
      </c>
      <c r="G62" s="32"/>
      <c r="H62" s="33"/>
      <c r="I62" s="33"/>
      <c r="J62" s="33"/>
      <c r="K62" s="34"/>
    </row>
    <row r="63" spans="2:11" s="12" customFormat="1" ht="19.899999999999999" customHeight="1" x14ac:dyDescent="0.25">
      <c r="B63" s="68">
        <v>1</v>
      </c>
      <c r="C63" s="69" t="s">
        <v>117</v>
      </c>
      <c r="D63" s="69" t="s">
        <v>118</v>
      </c>
      <c r="E63" s="39" t="s">
        <v>119</v>
      </c>
      <c r="F63" s="59">
        <v>3.0030000000000001</v>
      </c>
      <c r="G63" s="64" t="s">
        <v>17</v>
      </c>
      <c r="H63" s="40" t="s">
        <v>42</v>
      </c>
      <c r="I63" s="40">
        <v>7</v>
      </c>
      <c r="J63" s="41">
        <f t="shared" ref="J63:J87" si="2">ROUND(F63*I63*0.2,2)</f>
        <v>4.2</v>
      </c>
      <c r="K63" s="40" t="s">
        <v>120</v>
      </c>
    </row>
    <row r="64" spans="2:11" s="12" customFormat="1" ht="19.899999999999999" customHeight="1" x14ac:dyDescent="0.25">
      <c r="B64" s="70">
        <v>2</v>
      </c>
      <c r="C64" s="71" t="s">
        <v>117</v>
      </c>
      <c r="D64" s="71" t="s">
        <v>118</v>
      </c>
      <c r="E64" s="45" t="s">
        <v>121</v>
      </c>
      <c r="F64" s="57">
        <v>3</v>
      </c>
      <c r="G64" s="47" t="s">
        <v>17</v>
      </c>
      <c r="H64" s="18" t="s">
        <v>42</v>
      </c>
      <c r="I64" s="18">
        <v>7</v>
      </c>
      <c r="J64" s="19">
        <f t="shared" si="2"/>
        <v>4.2</v>
      </c>
      <c r="K64" s="18" t="s">
        <v>122</v>
      </c>
    </row>
    <row r="65" spans="2:11" s="12" customFormat="1" ht="19.899999999999999" customHeight="1" x14ac:dyDescent="0.25">
      <c r="B65" s="68">
        <v>3</v>
      </c>
      <c r="C65" s="71" t="s">
        <v>117</v>
      </c>
      <c r="D65" s="71" t="s">
        <v>118</v>
      </c>
      <c r="E65" s="45" t="s">
        <v>123</v>
      </c>
      <c r="F65" s="57">
        <v>2.9969999999999999</v>
      </c>
      <c r="G65" s="47" t="s">
        <v>17</v>
      </c>
      <c r="H65" s="18" t="s">
        <v>42</v>
      </c>
      <c r="I65" s="18">
        <v>7</v>
      </c>
      <c r="J65" s="19">
        <f t="shared" si="2"/>
        <v>4.2</v>
      </c>
      <c r="K65" s="18" t="s">
        <v>124</v>
      </c>
    </row>
    <row r="66" spans="2:11" s="12" customFormat="1" ht="19.899999999999999" customHeight="1" x14ac:dyDescent="0.25">
      <c r="B66" s="70">
        <v>4</v>
      </c>
      <c r="C66" s="71" t="s">
        <v>117</v>
      </c>
      <c r="D66" s="71" t="s">
        <v>118</v>
      </c>
      <c r="E66" s="45" t="s">
        <v>125</v>
      </c>
      <c r="F66" s="57">
        <v>3</v>
      </c>
      <c r="G66" s="47" t="s">
        <v>17</v>
      </c>
      <c r="H66" s="18" t="s">
        <v>40</v>
      </c>
      <c r="I66" s="18">
        <v>7</v>
      </c>
      <c r="J66" s="19">
        <f t="shared" si="2"/>
        <v>4.2</v>
      </c>
      <c r="K66" s="18" t="s">
        <v>126</v>
      </c>
    </row>
    <row r="67" spans="2:11" s="12" customFormat="1" ht="19.899999999999999" customHeight="1" x14ac:dyDescent="0.25">
      <c r="B67" s="68">
        <v>5</v>
      </c>
      <c r="C67" s="71" t="s">
        <v>117</v>
      </c>
      <c r="D67" s="71" t="s">
        <v>118</v>
      </c>
      <c r="E67" s="45" t="s">
        <v>127</v>
      </c>
      <c r="F67" s="57">
        <v>2.9980000000000002</v>
      </c>
      <c r="G67" s="47" t="s">
        <v>17</v>
      </c>
      <c r="H67" s="18" t="s">
        <v>45</v>
      </c>
      <c r="I67" s="18">
        <v>7</v>
      </c>
      <c r="J67" s="19">
        <f t="shared" si="2"/>
        <v>4.2</v>
      </c>
      <c r="K67" s="18" t="s">
        <v>128</v>
      </c>
    </row>
    <row r="68" spans="2:11" s="12" customFormat="1" ht="19.899999999999999" customHeight="1" x14ac:dyDescent="0.25">
      <c r="B68" s="70">
        <v>6</v>
      </c>
      <c r="C68" s="71" t="s">
        <v>117</v>
      </c>
      <c r="D68" s="71" t="s">
        <v>118</v>
      </c>
      <c r="E68" s="45" t="s">
        <v>129</v>
      </c>
      <c r="F68" s="57">
        <v>2.9929999999999999</v>
      </c>
      <c r="G68" s="47" t="s">
        <v>17</v>
      </c>
      <c r="H68" s="18" t="s">
        <v>39</v>
      </c>
      <c r="I68" s="18">
        <v>7</v>
      </c>
      <c r="J68" s="19">
        <f t="shared" si="2"/>
        <v>4.1900000000000004</v>
      </c>
      <c r="K68" s="18" t="s">
        <v>130</v>
      </c>
    </row>
    <row r="69" spans="2:11" s="12" customFormat="1" ht="19.899999999999999" customHeight="1" x14ac:dyDescent="0.25">
      <c r="B69" s="68">
        <v>7</v>
      </c>
      <c r="C69" s="71" t="s">
        <v>117</v>
      </c>
      <c r="D69" s="71" t="s">
        <v>118</v>
      </c>
      <c r="E69" s="45" t="s">
        <v>131</v>
      </c>
      <c r="F69" s="57">
        <v>2.9969999999999999</v>
      </c>
      <c r="G69" s="47" t="s">
        <v>17</v>
      </c>
      <c r="H69" s="18" t="s">
        <v>27</v>
      </c>
      <c r="I69" s="18">
        <v>7</v>
      </c>
      <c r="J69" s="19">
        <f t="shared" si="2"/>
        <v>4.2</v>
      </c>
      <c r="K69" s="18" t="s">
        <v>132</v>
      </c>
    </row>
    <row r="70" spans="2:11" s="12" customFormat="1" ht="19.899999999999999" customHeight="1" x14ac:dyDescent="0.25">
      <c r="B70" s="70">
        <v>8</v>
      </c>
      <c r="C70" s="71" t="s">
        <v>117</v>
      </c>
      <c r="D70" s="71" t="s">
        <v>133</v>
      </c>
      <c r="E70" s="45" t="s">
        <v>134</v>
      </c>
      <c r="F70" s="57">
        <v>2.831</v>
      </c>
      <c r="G70" s="47" t="s">
        <v>17</v>
      </c>
      <c r="H70" s="18" t="s">
        <v>45</v>
      </c>
      <c r="I70" s="18">
        <v>7</v>
      </c>
      <c r="J70" s="19">
        <f t="shared" si="2"/>
        <v>3.96</v>
      </c>
      <c r="K70" s="18"/>
    </row>
    <row r="71" spans="2:11" s="12" customFormat="1" ht="19.899999999999999" customHeight="1" x14ac:dyDescent="0.25">
      <c r="B71" s="68">
        <v>9</v>
      </c>
      <c r="C71" s="72" t="s">
        <v>117</v>
      </c>
      <c r="D71" s="72" t="s">
        <v>133</v>
      </c>
      <c r="E71" s="73" t="s">
        <v>135</v>
      </c>
      <c r="F71" s="67">
        <v>2.4609999999999999</v>
      </c>
      <c r="G71" s="51" t="s">
        <v>17</v>
      </c>
      <c r="H71" s="25" t="s">
        <v>45</v>
      </c>
      <c r="I71" s="25">
        <v>7</v>
      </c>
      <c r="J71" s="26">
        <f t="shared" si="2"/>
        <v>3.45</v>
      </c>
      <c r="K71" s="25"/>
    </row>
    <row r="72" spans="2:11" s="12" customFormat="1" ht="20.100000000000001" customHeight="1" x14ac:dyDescent="0.25">
      <c r="B72" s="27"/>
      <c r="C72" s="28" t="s">
        <v>29</v>
      </c>
      <c r="D72" s="29"/>
      <c r="E72" s="30" t="str">
        <f>SUBTOTAL(2,F63:F71)&amp;" имота"</f>
        <v>9 имота</v>
      </c>
      <c r="F72" s="31" t="str">
        <f>SUBTOTAL(9,F63:F71)&amp;"0 дка"</f>
        <v>26.280 дка</v>
      </c>
      <c r="G72" s="32"/>
      <c r="H72" s="33"/>
      <c r="I72" s="33"/>
      <c r="J72" s="33"/>
      <c r="K72" s="34"/>
    </row>
    <row r="73" spans="2:11" s="12" customFormat="1" ht="19.899999999999999" customHeight="1" x14ac:dyDescent="0.25">
      <c r="B73" s="35">
        <v>1</v>
      </c>
      <c r="C73" s="58" t="s">
        <v>136</v>
      </c>
      <c r="D73" s="36" t="s">
        <v>137</v>
      </c>
      <c r="E73" s="37" t="s">
        <v>138</v>
      </c>
      <c r="F73" s="63">
        <v>18.507000000000001</v>
      </c>
      <c r="G73" s="52" t="s">
        <v>17</v>
      </c>
      <c r="H73" s="40" t="s">
        <v>18</v>
      </c>
      <c r="I73" s="40">
        <v>7</v>
      </c>
      <c r="J73" s="41">
        <f t="shared" si="2"/>
        <v>25.91</v>
      </c>
      <c r="K73" s="40"/>
    </row>
    <row r="74" spans="2:11" s="12" customFormat="1" ht="19.899999999999999" customHeight="1" x14ac:dyDescent="0.25">
      <c r="B74" s="2">
        <v>2</v>
      </c>
      <c r="C74" s="56" t="s">
        <v>136</v>
      </c>
      <c r="D74" s="56" t="s">
        <v>136</v>
      </c>
      <c r="E74" s="43" t="s">
        <v>139</v>
      </c>
      <c r="F74" s="46">
        <v>54.341999999999999</v>
      </c>
      <c r="G74" s="13" t="s">
        <v>17</v>
      </c>
      <c r="H74" s="18" t="s">
        <v>18</v>
      </c>
      <c r="I74" s="18">
        <v>7</v>
      </c>
      <c r="J74" s="19">
        <f t="shared" si="2"/>
        <v>76.08</v>
      </c>
      <c r="K74" s="18"/>
    </row>
    <row r="75" spans="2:11" s="12" customFormat="1" ht="19.899999999999999" customHeight="1" x14ac:dyDescent="0.25">
      <c r="B75" s="35">
        <v>3</v>
      </c>
      <c r="C75" s="56" t="s">
        <v>136</v>
      </c>
      <c r="D75" s="56" t="s">
        <v>136</v>
      </c>
      <c r="E75" s="43" t="s">
        <v>140</v>
      </c>
      <c r="F75" s="46">
        <v>7.6310000000000002</v>
      </c>
      <c r="G75" s="13" t="s">
        <v>17</v>
      </c>
      <c r="H75" s="18" t="s">
        <v>18</v>
      </c>
      <c r="I75" s="18">
        <v>7</v>
      </c>
      <c r="J75" s="19">
        <f t="shared" si="2"/>
        <v>10.68</v>
      </c>
      <c r="K75" s="18"/>
    </row>
    <row r="76" spans="2:11" s="12" customFormat="1" ht="19.899999999999999" customHeight="1" x14ac:dyDescent="0.25">
      <c r="B76" s="2">
        <v>4</v>
      </c>
      <c r="C76" s="56" t="s">
        <v>136</v>
      </c>
      <c r="D76" s="56" t="s">
        <v>136</v>
      </c>
      <c r="E76" s="43" t="s">
        <v>141</v>
      </c>
      <c r="F76" s="46">
        <v>1.3460000000000001</v>
      </c>
      <c r="G76" s="13" t="s">
        <v>17</v>
      </c>
      <c r="H76" s="18" t="s">
        <v>18</v>
      </c>
      <c r="I76" s="18">
        <v>7</v>
      </c>
      <c r="J76" s="19">
        <f t="shared" si="2"/>
        <v>1.88</v>
      </c>
      <c r="K76" s="18"/>
    </row>
    <row r="77" spans="2:11" s="12" customFormat="1" ht="19.899999999999999" customHeight="1" x14ac:dyDescent="0.25">
      <c r="B77" s="35">
        <v>5</v>
      </c>
      <c r="C77" s="56" t="s">
        <v>136</v>
      </c>
      <c r="D77" s="56" t="s">
        <v>136</v>
      </c>
      <c r="E77" s="43" t="s">
        <v>142</v>
      </c>
      <c r="F77" s="46">
        <v>317.49900000000002</v>
      </c>
      <c r="G77" s="13" t="s">
        <v>17</v>
      </c>
      <c r="H77" s="18" t="s">
        <v>27</v>
      </c>
      <c r="I77" s="18">
        <v>7</v>
      </c>
      <c r="J77" s="19">
        <f t="shared" si="2"/>
        <v>444.5</v>
      </c>
      <c r="K77" s="18"/>
    </row>
    <row r="78" spans="2:11" s="12" customFormat="1" ht="19.899999999999999" customHeight="1" x14ac:dyDescent="0.25">
      <c r="B78" s="2">
        <v>6</v>
      </c>
      <c r="C78" s="56" t="s">
        <v>136</v>
      </c>
      <c r="D78" s="56" t="s">
        <v>136</v>
      </c>
      <c r="E78" s="43" t="s">
        <v>143</v>
      </c>
      <c r="F78" s="46">
        <v>6.3390000000000004</v>
      </c>
      <c r="G78" s="13" t="s">
        <v>17</v>
      </c>
      <c r="H78" s="18" t="s">
        <v>18</v>
      </c>
      <c r="I78" s="18">
        <v>7</v>
      </c>
      <c r="J78" s="19">
        <f t="shared" si="2"/>
        <v>8.8699999999999992</v>
      </c>
      <c r="K78" s="18"/>
    </row>
    <row r="79" spans="2:11" s="12" customFormat="1" ht="19.899999999999999" customHeight="1" x14ac:dyDescent="0.25">
      <c r="B79" s="35">
        <v>7</v>
      </c>
      <c r="C79" s="56" t="s">
        <v>136</v>
      </c>
      <c r="D79" s="56" t="s">
        <v>136</v>
      </c>
      <c r="E79" s="43" t="s">
        <v>144</v>
      </c>
      <c r="F79" s="46">
        <v>12.326000000000001</v>
      </c>
      <c r="G79" s="13" t="s">
        <v>17</v>
      </c>
      <c r="H79" s="18" t="s">
        <v>40</v>
      </c>
      <c r="I79" s="18">
        <v>7</v>
      </c>
      <c r="J79" s="19">
        <f t="shared" si="2"/>
        <v>17.260000000000002</v>
      </c>
      <c r="K79" s="18"/>
    </row>
    <row r="80" spans="2:11" s="12" customFormat="1" ht="19.899999999999999" customHeight="1" x14ac:dyDescent="0.25">
      <c r="B80" s="2">
        <v>8</v>
      </c>
      <c r="C80" s="56" t="s">
        <v>136</v>
      </c>
      <c r="D80" s="56" t="s">
        <v>136</v>
      </c>
      <c r="E80" s="43" t="s">
        <v>145</v>
      </c>
      <c r="F80" s="46">
        <v>11.398</v>
      </c>
      <c r="G80" s="13" t="s">
        <v>17</v>
      </c>
      <c r="H80" s="18" t="s">
        <v>77</v>
      </c>
      <c r="I80" s="18">
        <v>7</v>
      </c>
      <c r="J80" s="19">
        <f t="shared" si="2"/>
        <v>15.96</v>
      </c>
      <c r="K80" s="18"/>
    </row>
    <row r="81" spans="2:11" s="12" customFormat="1" ht="19.899999999999999" customHeight="1" x14ac:dyDescent="0.25">
      <c r="B81" s="35">
        <v>9</v>
      </c>
      <c r="C81" s="56" t="s">
        <v>136</v>
      </c>
      <c r="D81" s="56" t="s">
        <v>136</v>
      </c>
      <c r="E81" s="43" t="s">
        <v>146</v>
      </c>
      <c r="F81" s="46">
        <v>2.012</v>
      </c>
      <c r="G81" s="13" t="s">
        <v>17</v>
      </c>
      <c r="H81" s="18" t="s">
        <v>45</v>
      </c>
      <c r="I81" s="18">
        <v>7</v>
      </c>
      <c r="J81" s="19">
        <f t="shared" si="2"/>
        <v>2.82</v>
      </c>
      <c r="K81" s="18"/>
    </row>
    <row r="82" spans="2:11" s="12" customFormat="1" ht="19.899999999999999" customHeight="1" x14ac:dyDescent="0.25">
      <c r="B82" s="2">
        <v>10</v>
      </c>
      <c r="C82" s="56" t="s">
        <v>136</v>
      </c>
      <c r="D82" s="56" t="s">
        <v>136</v>
      </c>
      <c r="E82" s="43" t="s">
        <v>147</v>
      </c>
      <c r="F82" s="46">
        <v>188.45400000000001</v>
      </c>
      <c r="G82" s="13" t="s">
        <v>17</v>
      </c>
      <c r="H82" s="18" t="s">
        <v>40</v>
      </c>
      <c r="I82" s="18">
        <v>7</v>
      </c>
      <c r="J82" s="19">
        <f t="shared" si="2"/>
        <v>263.83999999999997</v>
      </c>
      <c r="K82" s="18"/>
    </row>
    <row r="83" spans="2:11" s="12" customFormat="1" ht="19.899999999999999" customHeight="1" x14ac:dyDescent="0.25">
      <c r="B83" s="35">
        <v>11</v>
      </c>
      <c r="C83" s="56" t="s">
        <v>136</v>
      </c>
      <c r="D83" s="56" t="s">
        <v>136</v>
      </c>
      <c r="E83" s="43" t="s">
        <v>148</v>
      </c>
      <c r="F83" s="46">
        <v>245.82400000000001</v>
      </c>
      <c r="G83" s="13" t="s">
        <v>17</v>
      </c>
      <c r="H83" s="18" t="s">
        <v>77</v>
      </c>
      <c r="I83" s="18">
        <v>7</v>
      </c>
      <c r="J83" s="19">
        <f t="shared" si="2"/>
        <v>344.15</v>
      </c>
      <c r="K83" s="18"/>
    </row>
    <row r="84" spans="2:11" s="12" customFormat="1" ht="19.899999999999999" customHeight="1" x14ac:dyDescent="0.25">
      <c r="B84" s="2">
        <v>12</v>
      </c>
      <c r="C84" s="56" t="s">
        <v>136</v>
      </c>
      <c r="D84" s="56" t="s">
        <v>136</v>
      </c>
      <c r="E84" s="43" t="s">
        <v>149</v>
      </c>
      <c r="F84" s="46">
        <v>21.960999999999999</v>
      </c>
      <c r="G84" s="13" t="s">
        <v>17</v>
      </c>
      <c r="H84" s="18" t="s">
        <v>18</v>
      </c>
      <c r="I84" s="18">
        <v>7</v>
      </c>
      <c r="J84" s="19">
        <f t="shared" si="2"/>
        <v>30.75</v>
      </c>
      <c r="K84" s="18"/>
    </row>
    <row r="85" spans="2:11" s="12" customFormat="1" ht="19.899999999999999" customHeight="1" x14ac:dyDescent="0.25">
      <c r="B85" s="35">
        <v>13</v>
      </c>
      <c r="C85" s="56" t="s">
        <v>136</v>
      </c>
      <c r="D85" s="56" t="s">
        <v>136</v>
      </c>
      <c r="E85" s="43" t="s">
        <v>150</v>
      </c>
      <c r="F85" s="46">
        <v>1.806</v>
      </c>
      <c r="G85" s="47" t="s">
        <v>151</v>
      </c>
      <c r="H85" s="18" t="s">
        <v>18</v>
      </c>
      <c r="I85" s="18">
        <v>8</v>
      </c>
      <c r="J85" s="19">
        <f t="shared" si="2"/>
        <v>2.89</v>
      </c>
      <c r="K85" s="18"/>
    </row>
    <row r="86" spans="2:11" s="12" customFormat="1" ht="19.899999999999999" customHeight="1" x14ac:dyDescent="0.25">
      <c r="B86" s="2">
        <v>14</v>
      </c>
      <c r="C86" s="56" t="s">
        <v>136</v>
      </c>
      <c r="D86" s="56" t="s">
        <v>136</v>
      </c>
      <c r="E86" s="43" t="s">
        <v>152</v>
      </c>
      <c r="F86" s="46">
        <v>23.957000000000001</v>
      </c>
      <c r="G86" s="13" t="s">
        <v>17</v>
      </c>
      <c r="H86" s="18" t="s">
        <v>18</v>
      </c>
      <c r="I86" s="18">
        <v>7</v>
      </c>
      <c r="J86" s="19">
        <f t="shared" si="2"/>
        <v>33.54</v>
      </c>
      <c r="K86" s="18"/>
    </row>
    <row r="87" spans="2:11" s="12" customFormat="1" ht="19.899999999999999" customHeight="1" x14ac:dyDescent="0.25">
      <c r="B87" s="35">
        <v>15</v>
      </c>
      <c r="C87" s="61" t="s">
        <v>136</v>
      </c>
      <c r="D87" s="61" t="s">
        <v>136</v>
      </c>
      <c r="E87" s="50" t="s">
        <v>153</v>
      </c>
      <c r="F87" s="74">
        <v>10.557</v>
      </c>
      <c r="G87" s="51" t="s">
        <v>151</v>
      </c>
      <c r="H87" s="25" t="s">
        <v>18</v>
      </c>
      <c r="I87" s="25">
        <v>8</v>
      </c>
      <c r="J87" s="26">
        <f t="shared" si="2"/>
        <v>16.89</v>
      </c>
      <c r="K87" s="25"/>
    </row>
    <row r="88" spans="2:11" s="12" customFormat="1" ht="20.100000000000001" customHeight="1" x14ac:dyDescent="0.25">
      <c r="B88" s="27"/>
      <c r="C88" s="28" t="s">
        <v>29</v>
      </c>
      <c r="D88" s="30"/>
      <c r="E88" s="30" t="str">
        <f>SUBTOTAL(2,F73:F87)&amp;" имота"</f>
        <v>15 имота</v>
      </c>
      <c r="F88" s="31" t="str">
        <f>SUBTOTAL(9,F73:F87)&amp;" дка"</f>
        <v>923.959 дка</v>
      </c>
      <c r="G88" s="32"/>
      <c r="H88" s="75"/>
      <c r="I88" s="75"/>
      <c r="J88" s="75"/>
      <c r="K88" s="76"/>
    </row>
    <row r="89" spans="2:11" s="12" customFormat="1" ht="20.100000000000001" customHeight="1" x14ac:dyDescent="0.25">
      <c r="B89" s="77"/>
      <c r="C89" s="78" t="s">
        <v>154</v>
      </c>
      <c r="D89" s="79"/>
      <c r="E89" s="80" t="str">
        <f>SUBTOTAL(2,F11:F15,F17:F22,F24:F38,F40:F43,F45:F61,F63:F71,F73:F87)&amp;" имота"</f>
        <v>71 имота</v>
      </c>
      <c r="F89" s="81" t="str">
        <f>SUBTOTAL(9,F11:F15,F17:F22,F24:F38,F40:F43,F45:F61,F63:F71,F73:F87)&amp;" дка"</f>
        <v>2450.081 дка</v>
      </c>
      <c r="G89" s="79"/>
      <c r="H89" s="82"/>
      <c r="I89" s="82"/>
      <c r="J89" s="82"/>
      <c r="K89" s="83"/>
    </row>
    <row r="90" spans="2:11" s="12" customFormat="1" x14ac:dyDescent="0.25">
      <c r="C90" s="84"/>
      <c r="D90" s="84"/>
      <c r="E90" s="85"/>
      <c r="F90" s="86"/>
      <c r="G90" s="87"/>
      <c r="H90" s="87"/>
      <c r="I90" s="87"/>
      <c r="J90" s="87"/>
      <c r="K90" s="87"/>
    </row>
    <row r="91" spans="2:11" s="12" customFormat="1" x14ac:dyDescent="0.25">
      <c r="C91" s="84"/>
      <c r="D91" s="84"/>
      <c r="E91" s="85"/>
      <c r="F91" s="86"/>
      <c r="G91" s="87"/>
      <c r="H91" s="87"/>
      <c r="I91" s="87"/>
      <c r="J91" s="87"/>
      <c r="K91" s="87"/>
    </row>
    <row r="92" spans="2:11" s="12" customFormat="1" x14ac:dyDescent="0.25">
      <c r="C92" s="84"/>
      <c r="D92" s="84"/>
      <c r="E92" s="85"/>
      <c r="F92" s="86"/>
      <c r="G92" s="87"/>
      <c r="H92" s="87"/>
      <c r="I92" s="87"/>
      <c r="J92" s="87"/>
      <c r="K92" s="87"/>
    </row>
    <row r="93" spans="2:11" s="12" customFormat="1" x14ac:dyDescent="0.25">
      <c r="C93" s="84"/>
      <c r="D93" s="84"/>
      <c r="E93" s="85"/>
      <c r="F93" s="86"/>
      <c r="G93" s="87"/>
      <c r="H93" s="87"/>
      <c r="I93" s="87"/>
      <c r="J93" s="87"/>
      <c r="K93" s="87"/>
    </row>
    <row r="94" spans="2:11" s="12" customFormat="1" x14ac:dyDescent="0.25">
      <c r="C94" s="84"/>
      <c r="D94" s="84"/>
      <c r="E94" s="85"/>
      <c r="F94" s="86"/>
      <c r="G94" s="87"/>
      <c r="H94" s="87"/>
      <c r="I94" s="87"/>
      <c r="J94" s="87"/>
      <c r="K94" s="87"/>
    </row>
    <row r="95" spans="2:11" s="12" customFormat="1" x14ac:dyDescent="0.25">
      <c r="C95" s="84"/>
      <c r="D95" s="84"/>
      <c r="E95" s="85"/>
      <c r="F95" s="86"/>
      <c r="G95" s="87"/>
      <c r="H95" s="87"/>
      <c r="I95" s="87"/>
      <c r="J95" s="87"/>
      <c r="K95" s="87"/>
    </row>
    <row r="96" spans="2:11" s="12" customFormat="1" x14ac:dyDescent="0.25">
      <c r="C96" s="84"/>
      <c r="D96" s="84"/>
      <c r="E96" s="85"/>
      <c r="F96" s="86"/>
      <c r="G96" s="87"/>
      <c r="H96" s="87"/>
      <c r="I96" s="87"/>
      <c r="J96" s="87"/>
      <c r="K96" s="87"/>
    </row>
    <row r="97" spans="3:11" s="12" customFormat="1" x14ac:dyDescent="0.25">
      <c r="C97" s="84"/>
      <c r="D97" s="84"/>
      <c r="E97" s="85"/>
      <c r="F97" s="86"/>
      <c r="G97" s="87"/>
      <c r="H97" s="87"/>
      <c r="I97" s="87"/>
      <c r="J97" s="87"/>
      <c r="K97" s="87"/>
    </row>
    <row r="98" spans="3:11" s="12" customFormat="1" x14ac:dyDescent="0.25">
      <c r="C98" s="84"/>
      <c r="D98" s="84"/>
      <c r="E98" s="85"/>
      <c r="F98" s="86"/>
      <c r="G98" s="87"/>
      <c r="H98" s="87"/>
      <c r="I98" s="87"/>
      <c r="J98" s="87"/>
      <c r="K98" s="87"/>
    </row>
    <row r="99" spans="3:11" s="12" customFormat="1" x14ac:dyDescent="0.25">
      <c r="C99" s="84"/>
      <c r="D99" s="84"/>
      <c r="E99" s="85"/>
      <c r="F99" s="86"/>
      <c r="G99" s="87"/>
      <c r="H99" s="87"/>
      <c r="I99" s="87"/>
      <c r="J99" s="87"/>
      <c r="K99" s="87"/>
    </row>
    <row r="100" spans="3:11" s="12" customFormat="1" x14ac:dyDescent="0.25">
      <c r="C100" s="88" t="s">
        <v>159</v>
      </c>
      <c r="D100" s="84"/>
      <c r="E100" s="85"/>
      <c r="F100" s="86"/>
      <c r="G100" s="87"/>
      <c r="H100" s="87"/>
      <c r="I100" s="87"/>
      <c r="J100" s="87"/>
      <c r="K100" s="87"/>
    </row>
    <row r="101" spans="3:11" s="12" customFormat="1" x14ac:dyDescent="0.25">
      <c r="C101" s="89" t="s">
        <v>155</v>
      </c>
      <c r="D101" s="84"/>
      <c r="E101" s="85"/>
      <c r="F101" s="86"/>
      <c r="G101" s="87"/>
      <c r="H101" s="87"/>
      <c r="I101" s="87"/>
      <c r="J101" s="87"/>
      <c r="K101" s="87"/>
    </row>
    <row r="102" spans="3:11" x14ac:dyDescent="0.25">
      <c r="C102" s="96"/>
    </row>
    <row r="103" spans="3:11" x14ac:dyDescent="0.25">
      <c r="C103" s="96"/>
    </row>
    <row r="104" spans="3:11" x14ac:dyDescent="0.25">
      <c r="C104" s="96"/>
    </row>
    <row r="105" spans="3:11" x14ac:dyDescent="0.25">
      <c r="C105" s="96"/>
    </row>
    <row r="106" spans="3:11" x14ac:dyDescent="0.25">
      <c r="C106" s="96"/>
    </row>
    <row r="107" spans="3:11" x14ac:dyDescent="0.25">
      <c r="C107" s="96"/>
    </row>
    <row r="108" spans="3:11" x14ac:dyDescent="0.25">
      <c r="C108" s="96"/>
    </row>
    <row r="109" spans="3:11" x14ac:dyDescent="0.25">
      <c r="C109" s="90"/>
    </row>
    <row r="110" spans="3:11" x14ac:dyDescent="0.25">
      <c r="C110" s="90"/>
    </row>
    <row r="111" spans="3:11" x14ac:dyDescent="0.25">
      <c r="C111" s="97"/>
    </row>
    <row r="112" spans="3:11" x14ac:dyDescent="0.25">
      <c r="C112" s="90"/>
    </row>
    <row r="113" spans="3:11" x14ac:dyDescent="0.25">
      <c r="C113" s="90"/>
    </row>
    <row r="114" spans="3:11" x14ac:dyDescent="0.25">
      <c r="C114" s="90"/>
    </row>
    <row r="115" spans="3:11" x14ac:dyDescent="0.25">
      <c r="C115" s="90"/>
    </row>
    <row r="116" spans="3:11" x14ac:dyDescent="0.25">
      <c r="C116" s="90"/>
      <c r="D116" s="3"/>
      <c r="E116" s="3"/>
      <c r="F116" s="3"/>
      <c r="G116" s="3"/>
      <c r="H116" s="3"/>
      <c r="I116" s="3"/>
      <c r="J116" s="3"/>
      <c r="K116" s="3"/>
    </row>
    <row r="117" spans="3:11" x14ac:dyDescent="0.25">
      <c r="C117" s="90"/>
      <c r="D117" s="3"/>
      <c r="E117" s="3"/>
      <c r="F117" s="3"/>
      <c r="G117" s="3"/>
      <c r="H117" s="3"/>
      <c r="I117" s="3"/>
      <c r="J117" s="3"/>
      <c r="K117" s="3"/>
    </row>
    <row r="118" spans="3:11" x14ac:dyDescent="0.25">
      <c r="C118" s="90"/>
      <c r="D118" s="3"/>
      <c r="E118" s="3"/>
      <c r="F118" s="3"/>
      <c r="G118" s="3"/>
      <c r="H118" s="3"/>
      <c r="I118" s="3"/>
      <c r="J118" s="3"/>
      <c r="K118" s="3"/>
    </row>
    <row r="119" spans="3:11" x14ac:dyDescent="0.25">
      <c r="C119" s="90"/>
      <c r="D119" s="3"/>
      <c r="E119" s="3"/>
      <c r="F119" s="3"/>
      <c r="G119" s="3"/>
      <c r="H119" s="3"/>
      <c r="I119" s="3"/>
      <c r="J119" s="3"/>
      <c r="K119" s="3"/>
    </row>
    <row r="120" spans="3:11" x14ac:dyDescent="0.25">
      <c r="C120" s="90"/>
    </row>
    <row r="121" spans="3:11" x14ac:dyDescent="0.25">
      <c r="C121" s="97"/>
    </row>
    <row r="122" spans="3:11" x14ac:dyDescent="0.25">
      <c r="C122" s="90"/>
    </row>
    <row r="123" spans="3:11" x14ac:dyDescent="0.25">
      <c r="C123" s="90"/>
    </row>
    <row r="124" spans="3:11" x14ac:dyDescent="0.25">
      <c r="C124" s="90"/>
    </row>
    <row r="165" spans="3:11" x14ac:dyDescent="0.25">
      <c r="C165" s="3"/>
      <c r="D165" s="3"/>
      <c r="E165" s="3"/>
      <c r="F165" s="3"/>
      <c r="G165" s="3"/>
      <c r="H165" s="3"/>
      <c r="I165" s="3"/>
      <c r="J165" s="3"/>
      <c r="K165" s="3"/>
    </row>
    <row r="166" spans="3:11" x14ac:dyDescent="0.25">
      <c r="C166" s="3"/>
      <c r="D166" s="3"/>
      <c r="E166" s="3"/>
      <c r="F166" s="3"/>
      <c r="G166" s="3"/>
      <c r="H166" s="3"/>
      <c r="I166" s="3"/>
      <c r="J166" s="3"/>
      <c r="K166" s="3"/>
    </row>
    <row r="167" spans="3:11" x14ac:dyDescent="0.25">
      <c r="C167" s="3"/>
      <c r="D167" s="3"/>
      <c r="E167" s="3"/>
      <c r="F167" s="3"/>
      <c r="G167" s="3"/>
      <c r="H167" s="3"/>
      <c r="I167" s="3"/>
      <c r="J167" s="3"/>
      <c r="K167" s="3"/>
    </row>
    <row r="168" spans="3:11" x14ac:dyDescent="0.25">
      <c r="C168" s="3"/>
      <c r="D168" s="3"/>
      <c r="E168" s="3"/>
      <c r="F168" s="3"/>
      <c r="G168" s="3"/>
      <c r="H168" s="3"/>
      <c r="I168" s="3"/>
      <c r="J168" s="3"/>
      <c r="K168" s="3"/>
    </row>
    <row r="169" spans="3:11" x14ac:dyDescent="0.25">
      <c r="C169" s="3"/>
      <c r="D169" s="3"/>
      <c r="E169" s="3"/>
      <c r="F169" s="3"/>
      <c r="G169" s="3"/>
      <c r="H169" s="3"/>
      <c r="I169" s="3"/>
      <c r="J169" s="3"/>
      <c r="K169" s="3"/>
    </row>
    <row r="170" spans="3:11" x14ac:dyDescent="0.25">
      <c r="C170" s="3"/>
      <c r="D170" s="3"/>
      <c r="E170" s="3"/>
      <c r="F170" s="3"/>
      <c r="G170" s="3"/>
      <c r="H170" s="3"/>
      <c r="I170" s="3"/>
      <c r="J170" s="3"/>
      <c r="K170" s="3"/>
    </row>
    <row r="241" spans="3:11" x14ac:dyDescent="0.25">
      <c r="C241" s="3"/>
      <c r="D241" s="3"/>
      <c r="E241" s="95"/>
      <c r="F241" s="3"/>
      <c r="G241" s="3"/>
      <c r="H241" s="3"/>
      <c r="I241" s="3"/>
      <c r="J241" s="3"/>
      <c r="K241" s="3"/>
    </row>
    <row r="276" spans="3:11" x14ac:dyDescent="0.25">
      <c r="C276" s="3"/>
      <c r="D276" s="3"/>
      <c r="E276" s="3"/>
      <c r="F276" s="3"/>
      <c r="G276" s="3"/>
      <c r="H276" s="3"/>
      <c r="I276" s="3"/>
      <c r="J276" s="3"/>
      <c r="K276" s="3"/>
    </row>
  </sheetData>
  <autoFilter ref="B10:K89"/>
  <mergeCells count="5">
    <mergeCell ref="C1:G1"/>
    <mergeCell ref="C2:G2"/>
    <mergeCell ref="C3:G3"/>
    <mergeCell ref="B6:K6"/>
    <mergeCell ref="B7:K7"/>
  </mergeCells>
  <pageMargins left="0.70866141732283472" right="0.70866141732283472" top="0.74803149606299213" bottom="0.74803149606299213" header="0.31496062992125984" footer="0.31496062992125984"/>
  <pageSetup paperSize="9" scale="53" fitToHeight="0" orientation="portrait" r:id="rId1"/>
  <headerFooter>
    <oddFooter>&amp;RСтр.&amp;P от &amp;N</oddFooter>
  </headerFooter>
  <ignoredErrors>
    <ignoredError sqref="E89:F8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Имоти за търг</vt:lpstr>
      <vt:lpstr>'Имоти за търг'!Print_Area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 Yordanov</dc:creator>
  <cp:lastModifiedBy>Yulian Yordanov</cp:lastModifiedBy>
  <cp:lastPrinted>2019-10-31T06:39:09Z</cp:lastPrinted>
  <dcterms:created xsi:type="dcterms:W3CDTF">2019-09-19T05:52:37Z</dcterms:created>
  <dcterms:modified xsi:type="dcterms:W3CDTF">2019-10-31T08:38:22Z</dcterms:modified>
</cp:coreProperties>
</file>