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6955" windowHeight="120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Sheet1!$B$8:$L$109</definedName>
    <definedName name="_xlnm.Print_Area" localSheetId="0">Sheet1!$B$1:$L$152</definedName>
  </definedNames>
  <calcPr calcId="145621"/>
</workbook>
</file>

<file path=xl/calcChain.xml><?xml version="1.0" encoding="utf-8"?>
<calcChain xmlns="http://schemas.openxmlformats.org/spreadsheetml/2006/main">
  <c r="K91" i="1" l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81" i="1"/>
  <c r="K82" i="1"/>
  <c r="K83" i="1"/>
  <c r="K84" i="1"/>
  <c r="K85" i="1"/>
  <c r="K86" i="1"/>
  <c r="K87" i="1"/>
  <c r="K8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42" i="1"/>
  <c r="K43" i="1"/>
  <c r="K44" i="1"/>
  <c r="K45" i="1"/>
  <c r="K46" i="1"/>
  <c r="K31" i="1"/>
  <c r="K32" i="1"/>
  <c r="K33" i="1"/>
  <c r="K34" i="1"/>
  <c r="K35" i="1"/>
  <c r="K36" i="1"/>
  <c r="K37" i="1"/>
  <c r="K38" i="1"/>
  <c r="K39" i="1"/>
  <c r="K17" i="1"/>
  <c r="K18" i="1"/>
  <c r="K19" i="1"/>
  <c r="K20" i="1"/>
  <c r="K21" i="1"/>
  <c r="K22" i="1"/>
  <c r="K23" i="1"/>
  <c r="K24" i="1"/>
  <c r="K25" i="1"/>
  <c r="K26" i="1"/>
  <c r="K27" i="1"/>
  <c r="K28" i="1"/>
  <c r="K10" i="1"/>
  <c r="K11" i="1"/>
  <c r="K12" i="1"/>
  <c r="K13" i="1"/>
  <c r="K14" i="1"/>
  <c r="F109" i="1" l="1"/>
  <c r="E109" i="1"/>
  <c r="F108" i="1"/>
  <c r="E108" i="1"/>
  <c r="K90" i="1"/>
  <c r="F89" i="1"/>
  <c r="E89" i="1"/>
  <c r="K80" i="1"/>
  <c r="F79" i="1"/>
  <c r="E79" i="1"/>
  <c r="K48" i="1"/>
  <c r="F47" i="1"/>
  <c r="E47" i="1"/>
  <c r="K41" i="1"/>
  <c r="F40" i="1"/>
  <c r="E40" i="1"/>
  <c r="K30" i="1"/>
  <c r="F29" i="1"/>
  <c r="E29" i="1"/>
  <c r="K16" i="1"/>
  <c r="F15" i="1"/>
  <c r="E15" i="1"/>
  <c r="K9" i="1"/>
</calcChain>
</file>

<file path=xl/sharedStrings.xml><?xml version="1.0" encoding="utf-8"?>
<sst xmlns="http://schemas.openxmlformats.org/spreadsheetml/2006/main" count="592" uniqueCount="160">
  <si>
    <t>РЕПУБЛИКА БЪЛГАРИЯ</t>
  </si>
  <si>
    <r>
      <t>М</t>
    </r>
    <r>
      <rPr>
        <sz val="13"/>
        <rFont val="Verdana"/>
        <family val="2"/>
        <charset val="204"/>
      </rPr>
      <t>инистерство на земеделието</t>
    </r>
  </si>
  <si>
    <t>Областна дирекция “Земеделие” Разград</t>
  </si>
  <si>
    <t>№ по ред</t>
  </si>
  <si>
    <t>Община</t>
  </si>
  <si>
    <t>Землище</t>
  </si>
  <si>
    <t>№ имот по КККР</t>
  </si>
  <si>
    <t>Площ               ( дка )</t>
  </si>
  <si>
    <t>Начин на трайно ползване</t>
  </si>
  <si>
    <t>Категория на земята</t>
  </si>
  <si>
    <t>Срок на предоставяне</t>
  </si>
  <si>
    <t xml:space="preserve">Начална тръжна цена лв./дка </t>
  </si>
  <si>
    <t>Цена на депозит    / лв /</t>
  </si>
  <si>
    <t>Забележка</t>
  </si>
  <si>
    <t>Завет</t>
  </si>
  <si>
    <t>Брестовене</t>
  </si>
  <si>
    <t>06481.4.39</t>
  </si>
  <si>
    <t>Пасище</t>
  </si>
  <si>
    <t>III</t>
  </si>
  <si>
    <t>1 година</t>
  </si>
  <si>
    <t>06481.4.47</t>
  </si>
  <si>
    <t>06481.4.51</t>
  </si>
  <si>
    <t>06481.4.59</t>
  </si>
  <si>
    <t>V</t>
  </si>
  <si>
    <t>30065.55.15</t>
  </si>
  <si>
    <t>30065.55.16</t>
  </si>
  <si>
    <t>Общо за общината</t>
  </si>
  <si>
    <t>Исперих</t>
  </si>
  <si>
    <t>Драгомъж</t>
  </si>
  <si>
    <t>24921.10.10</t>
  </si>
  <si>
    <t>24921.10.11</t>
  </si>
  <si>
    <t>Йонково</t>
  </si>
  <si>
    <t>34103.4.28</t>
  </si>
  <si>
    <t>VI</t>
  </si>
  <si>
    <t>34103.18.9</t>
  </si>
  <si>
    <t>34103.25.32</t>
  </si>
  <si>
    <t>VII</t>
  </si>
  <si>
    <t>34103.25.33</t>
  </si>
  <si>
    <t>IX</t>
  </si>
  <si>
    <t>Свещари</t>
  </si>
  <si>
    <t>65650.14.72</t>
  </si>
  <si>
    <t>IV</t>
  </si>
  <si>
    <t>65650.14.73</t>
  </si>
  <si>
    <t>65650.23.30</t>
  </si>
  <si>
    <t>65650.36.31</t>
  </si>
  <si>
    <t>65650.36.49</t>
  </si>
  <si>
    <t>65650.36.50</t>
  </si>
  <si>
    <t>65650.36.101</t>
  </si>
  <si>
    <t>Кубрат</t>
  </si>
  <si>
    <t>Беловец</t>
  </si>
  <si>
    <t>03575.97.1</t>
  </si>
  <si>
    <t>Каменово</t>
  </si>
  <si>
    <t>35897.138.22</t>
  </si>
  <si>
    <t>35897.167.1</t>
  </si>
  <si>
    <t>35897.188.4</t>
  </si>
  <si>
    <t>35897.210.33</t>
  </si>
  <si>
    <t>35897.211.19</t>
  </si>
  <si>
    <t>35897.243.22</t>
  </si>
  <si>
    <t>Медовене</t>
  </si>
  <si>
    <t>47617.300.153</t>
  </si>
  <si>
    <t>47617.318.37</t>
  </si>
  <si>
    <t>47617.321.40</t>
  </si>
  <si>
    <t>Лозница</t>
  </si>
  <si>
    <t>Ловско</t>
  </si>
  <si>
    <t>44937.45.8</t>
  </si>
  <si>
    <t>Друг вид ливада</t>
  </si>
  <si>
    <t>44166.3.368</t>
  </si>
  <si>
    <t>44166.3.370</t>
  </si>
  <si>
    <t>44166.9.378</t>
  </si>
  <si>
    <t>44166.10.380</t>
  </si>
  <si>
    <t>Манастирско</t>
  </si>
  <si>
    <t>47038.6.2</t>
  </si>
  <si>
    <t>Разград</t>
  </si>
  <si>
    <t>Дряновец</t>
  </si>
  <si>
    <t>X</t>
  </si>
  <si>
    <t>23902.804.88</t>
  </si>
  <si>
    <t>Дянково</t>
  </si>
  <si>
    <t>24829.33.387</t>
  </si>
  <si>
    <t>Киченица</t>
  </si>
  <si>
    <t>37109.1.23</t>
  </si>
  <si>
    <t>II</t>
  </si>
  <si>
    <t>37109.8.26</t>
  </si>
  <si>
    <t>37109.12.50</t>
  </si>
  <si>
    <t>37109.20.75</t>
  </si>
  <si>
    <t>37109.27.93</t>
  </si>
  <si>
    <t>37109.31.98</t>
  </si>
  <si>
    <t>37109.33.165</t>
  </si>
  <si>
    <t>37109.38.115</t>
  </si>
  <si>
    <t>37109.39.121</t>
  </si>
  <si>
    <t>37109.40.1</t>
  </si>
  <si>
    <t>37109.40.124</t>
  </si>
  <si>
    <t>37109.49.137</t>
  </si>
  <si>
    <t>37109.51.46</t>
  </si>
  <si>
    <t>37109.54.95</t>
  </si>
  <si>
    <t>37109.54.97</t>
  </si>
  <si>
    <t>Островче</t>
  </si>
  <si>
    <t>54420.62.1</t>
  </si>
  <si>
    <t>Неизползвана ливада</t>
  </si>
  <si>
    <t>Радинград</t>
  </si>
  <si>
    <t>61385.10.11</t>
  </si>
  <si>
    <t>61710.311.289</t>
  </si>
  <si>
    <t>61710.311.292</t>
  </si>
  <si>
    <t>Топчии</t>
  </si>
  <si>
    <t>72850.9.17</t>
  </si>
  <si>
    <t>72850.11.1</t>
  </si>
  <si>
    <t>72850.57.7</t>
  </si>
  <si>
    <t>72850.57.13</t>
  </si>
  <si>
    <t>72850.76.7</t>
  </si>
  <si>
    <t>Ясеновец</t>
  </si>
  <si>
    <t>87624.9.65</t>
  </si>
  <si>
    <t>87624.11.53</t>
  </si>
  <si>
    <t>87624.11.110</t>
  </si>
  <si>
    <t>87624.18.5</t>
  </si>
  <si>
    <t>87624.18.8</t>
  </si>
  <si>
    <t>Самуил</t>
  </si>
  <si>
    <t>Желязковец</t>
  </si>
  <si>
    <t>29218.15.11</t>
  </si>
  <si>
    <t>29218.17.3</t>
  </si>
  <si>
    <t>29218.21.20</t>
  </si>
  <si>
    <t>29218.34.8</t>
  </si>
  <si>
    <t>29218.36.11</t>
  </si>
  <si>
    <t>29218.41.3</t>
  </si>
  <si>
    <t>29218.70.3</t>
  </si>
  <si>
    <t>Здравец</t>
  </si>
  <si>
    <t>30630.161.18</t>
  </si>
  <si>
    <t>30630.161.22</t>
  </si>
  <si>
    <t>Цар Калоян</t>
  </si>
  <si>
    <t>Костанденец</t>
  </si>
  <si>
    <t>38830.200.1</t>
  </si>
  <si>
    <t>77308.12.10</t>
  </si>
  <si>
    <t>77308.30.1</t>
  </si>
  <si>
    <t>77308.31.1</t>
  </si>
  <si>
    <t>77308.84.1</t>
  </si>
  <si>
    <t>77308.95.58</t>
  </si>
  <si>
    <t>77308.96.20</t>
  </si>
  <si>
    <t>77308.105.2</t>
  </si>
  <si>
    <t>77308.135.17</t>
  </si>
  <si>
    <t>77308.150.1</t>
  </si>
  <si>
    <t>77308.151.1</t>
  </si>
  <si>
    <t>77308.156.15</t>
  </si>
  <si>
    <t>77308.306.1</t>
  </si>
  <si>
    <t>77308.324.1</t>
  </si>
  <si>
    <t>77308.337.4</t>
  </si>
  <si>
    <t>77308.339.26</t>
  </si>
  <si>
    <t>Ливада</t>
  </si>
  <si>
    <t>77308.339.38</t>
  </si>
  <si>
    <t>77308.341.6</t>
  </si>
  <si>
    <t>ОБЩО за областта</t>
  </si>
  <si>
    <t>ИВАН БОРИСОВ</t>
  </si>
  <si>
    <t>Директор ОД “Земеделие” Разград</t>
  </si>
  <si>
    <t>Съгласувал:</t>
  </si>
  <si>
    <t>Гл.Директор на ГД"АР"</t>
  </si>
  <si>
    <t>/Й.Ангелова/</t>
  </si>
  <si>
    <t>Изготвил:</t>
  </si>
  <si>
    <t>Гл.Експерт</t>
  </si>
  <si>
    <t>/Ю.Йорданов/</t>
  </si>
  <si>
    <t>ЮЙ/ГД"АР"</t>
  </si>
  <si>
    <t>07.02.2022 г.</t>
  </si>
  <si>
    <t>Свободни имоти от държавен поземлен фонд за едногодишно отдаване под наем с начин на трайно ползване "Пасище", "Ливада", "Друг вид ливада" и "Неизползвана ливада"  - обекти на тръжна процедура по чл. 37и ал.14 от ЗСПЗЗ за стопанската 2022-2023 г. на територията на област Разград</t>
  </si>
  <si>
    <t>Списък-приложение към заповед № РД-04-3/10.01.2023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</si>
</sst>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_ ;[Red]\-#,##0.000\ "/>
  </numFmts>
  <fonts count="20" x14ac:knownFonts="1">
    <font>
      <sz val="10"/>
      <color theme="1"/>
      <name val="Verdana"/>
      <family val="2"/>
      <charset val="204"/>
    </font>
    <font>
      <sz val="10"/>
      <color theme="0"/>
      <name val="Verdana"/>
      <family val="2"/>
      <charset val="204"/>
    </font>
    <font>
      <sz val="11"/>
      <name val="Calibri"/>
      <family val="2"/>
      <charset val="204"/>
      <scheme val="minor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Verdana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0"/>
      <color indexed="8"/>
      <name val="Verdana"/>
      <family val="2"/>
      <charset val="204"/>
    </font>
    <font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sz val="12"/>
      <name val="Times New Roman"/>
      <family val="1"/>
      <charset val="204"/>
    </font>
    <font>
      <i/>
      <sz val="10"/>
      <name val="Verdana"/>
      <family val="2"/>
      <charset val="204"/>
    </font>
    <font>
      <sz val="12"/>
      <color theme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Verdana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88">
    <xf numFmtId="0" fontId="0" fillId="0" borderId="0" xfId="0"/>
    <xf numFmtId="0" fontId="2" fillId="0" borderId="0" xfId="0" applyFont="1" applyFill="1"/>
    <xf numFmtId="0" fontId="0" fillId="0" borderId="0" xfId="0" applyFill="1"/>
    <xf numFmtId="0" fontId="6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165" fontId="11" fillId="0" borderId="4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/>
    <xf numFmtId="49" fontId="7" fillId="0" borderId="7" xfId="0" applyNumberFormat="1" applyFont="1" applyFill="1" applyBorder="1" applyAlignment="1">
      <alignment horizontal="center" vertical="center"/>
    </xf>
    <xf numFmtId="1" fontId="11" fillId="0" borderId="7" xfId="0" applyNumberFormat="1" applyFont="1" applyFill="1" applyBorder="1" applyAlignment="1">
      <alignment horizontal="center" vertical="center"/>
    </xf>
    <xf numFmtId="1" fontId="7" fillId="0" borderId="7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/>
    </xf>
    <xf numFmtId="0" fontId="6" fillId="0" borderId="7" xfId="0" applyFont="1" applyFill="1" applyBorder="1"/>
    <xf numFmtId="0" fontId="6" fillId="0" borderId="8" xfId="0" applyFont="1" applyFill="1" applyBorder="1"/>
    <xf numFmtId="49" fontId="11" fillId="0" borderId="6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165" fontId="11" fillId="0" borderId="2" xfId="2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/>
    <xf numFmtId="0" fontId="11" fillId="0" borderId="7" xfId="0" applyFont="1" applyFill="1" applyBorder="1"/>
    <xf numFmtId="0" fontId="11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14" fillId="0" borderId="0" xfId="0" applyFont="1" applyFill="1"/>
    <xf numFmtId="49" fontId="14" fillId="0" borderId="0" xfId="0" applyNumberFormat="1" applyFont="1" applyFill="1"/>
    <xf numFmtId="49" fontId="14" fillId="0" borderId="0" xfId="0" applyNumberFormat="1" applyFont="1" applyFill="1" applyAlignment="1">
      <alignment horizontal="right"/>
    </xf>
    <xf numFmtId="164" fontId="14" fillId="0" borderId="0" xfId="0" applyNumberFormat="1" applyFont="1" applyFill="1" applyAlignment="1">
      <alignment horizontal="right"/>
    </xf>
    <xf numFmtId="49" fontId="14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/>
    <xf numFmtId="49" fontId="15" fillId="0" borderId="0" xfId="0" applyNumberFormat="1" applyFont="1" applyFill="1"/>
    <xf numFmtId="0" fontId="16" fillId="0" borderId="0" xfId="0" applyFont="1" applyFill="1"/>
    <xf numFmtId="49" fontId="1" fillId="0" borderId="0" xfId="0" applyNumberFormat="1" applyFont="1" applyFill="1"/>
    <xf numFmtId="49" fontId="16" fillId="0" borderId="0" xfId="0" applyNumberFormat="1" applyFont="1" applyFill="1"/>
    <xf numFmtId="49" fontId="1" fillId="0" borderId="0" xfId="0" quotePrefix="1" applyNumberFormat="1" applyFont="1" applyFill="1"/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" fillId="0" borderId="0" xfId="0" quotePrefix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9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8" fillId="0" borderId="0" xfId="0" applyFont="1" applyFill="1" applyAlignment="1">
      <alignment horizontal="center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2</xdr:col>
      <xdr:colOff>4483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56933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09"/>
  <sheetViews>
    <sheetView tabSelected="1" workbookViewId="0">
      <selection activeCell="B6" sqref="B6:L6"/>
    </sheetView>
  </sheetViews>
  <sheetFormatPr defaultRowHeight="15.75" x14ac:dyDescent="0.25"/>
  <cols>
    <col min="1" max="1" width="9" style="3"/>
    <col min="2" max="2" width="9" style="3" customWidth="1"/>
    <col min="3" max="3" width="12.625" style="71" customWidth="1"/>
    <col min="4" max="4" width="14.875" style="71" customWidth="1"/>
    <col min="5" max="5" width="18.5" style="72" customWidth="1"/>
    <col min="6" max="6" width="13.25" style="73" customWidth="1"/>
    <col min="7" max="7" width="12.875" style="74" bestFit="1" customWidth="1"/>
    <col min="8" max="8" width="11" style="74" customWidth="1"/>
    <col min="9" max="9" width="10" style="3" customWidth="1"/>
    <col min="10" max="10" width="10.375" style="3" customWidth="1"/>
    <col min="11" max="11" width="8.875" style="3" customWidth="1"/>
    <col min="12" max="12" width="12.375" style="3" customWidth="1"/>
    <col min="13" max="16384" width="9" style="3"/>
  </cols>
  <sheetData>
    <row r="1" spans="2:12" s="2" customFormat="1" ht="22.35" customHeight="1" x14ac:dyDescent="0.3">
      <c r="B1" s="1"/>
      <c r="C1" s="81" t="s">
        <v>0</v>
      </c>
      <c r="D1" s="82"/>
      <c r="E1" s="82"/>
      <c r="F1" s="82"/>
      <c r="G1" s="82"/>
      <c r="H1" s="1"/>
    </row>
    <row r="2" spans="2:12" s="2" customFormat="1" ht="22.35" customHeight="1" x14ac:dyDescent="0.3">
      <c r="B2" s="1"/>
      <c r="C2" s="83" t="s">
        <v>1</v>
      </c>
      <c r="D2" s="84"/>
      <c r="E2" s="84"/>
      <c r="F2" s="84"/>
      <c r="G2" s="84"/>
      <c r="H2" s="1"/>
    </row>
    <row r="3" spans="2:12" s="2" customFormat="1" ht="22.35" customHeight="1" x14ac:dyDescent="0.25">
      <c r="B3" s="1"/>
      <c r="C3" s="85" t="s">
        <v>2</v>
      </c>
      <c r="D3" s="86"/>
      <c r="E3" s="86"/>
      <c r="F3" s="86"/>
      <c r="G3" s="86"/>
      <c r="H3" s="1"/>
    </row>
    <row r="4" spans="2:12" s="2" customFormat="1" ht="15" x14ac:dyDescent="0.25">
      <c r="B4" s="1"/>
      <c r="C4" s="1"/>
      <c r="D4" s="1"/>
      <c r="E4" s="1"/>
      <c r="F4" s="1"/>
      <c r="G4" s="1"/>
      <c r="H4" s="1"/>
    </row>
    <row r="5" spans="2:12" s="2" customFormat="1" ht="36" customHeight="1" x14ac:dyDescent="0.25">
      <c r="B5" s="87" t="s">
        <v>159</v>
      </c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2:12" s="2" customFormat="1" ht="81" customHeight="1" x14ac:dyDescent="0.2">
      <c r="B6" s="80" t="s">
        <v>158</v>
      </c>
      <c r="C6" s="80"/>
      <c r="D6" s="80"/>
      <c r="E6" s="80"/>
      <c r="F6" s="80"/>
      <c r="G6" s="80"/>
      <c r="H6" s="80"/>
      <c r="I6" s="80"/>
      <c r="J6" s="80"/>
      <c r="K6" s="80"/>
      <c r="L6" s="80"/>
    </row>
    <row r="7" spans="2:12" ht="66.75" customHeight="1" x14ac:dyDescent="0.25"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  <c r="G7" s="5" t="s">
        <v>8</v>
      </c>
      <c r="H7" s="5" t="s">
        <v>9</v>
      </c>
      <c r="I7" s="7" t="s">
        <v>10</v>
      </c>
      <c r="J7" s="8" t="s">
        <v>11</v>
      </c>
      <c r="K7" s="8" t="s">
        <v>12</v>
      </c>
      <c r="L7" s="9" t="s">
        <v>13</v>
      </c>
    </row>
    <row r="8" spans="2:12" ht="20.100000000000001" customHeight="1" x14ac:dyDescent="0.25">
      <c r="B8" s="10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</row>
    <row r="9" spans="2:12" ht="27" customHeight="1" x14ac:dyDescent="0.25">
      <c r="B9" s="11">
        <v>1</v>
      </c>
      <c r="C9" s="12" t="s">
        <v>14</v>
      </c>
      <c r="D9" s="13" t="s">
        <v>15</v>
      </c>
      <c r="E9" s="14" t="s">
        <v>16</v>
      </c>
      <c r="F9" s="15">
        <v>1.3939999999999999</v>
      </c>
      <c r="G9" s="11" t="s">
        <v>17</v>
      </c>
      <c r="H9" s="11" t="s">
        <v>18</v>
      </c>
      <c r="I9" s="16" t="s">
        <v>19</v>
      </c>
      <c r="J9" s="16">
        <v>7</v>
      </c>
      <c r="K9" s="17">
        <f>ROUND(F9*J9*0.2,2)</f>
        <v>1.95</v>
      </c>
      <c r="L9" s="18"/>
    </row>
    <row r="10" spans="2:12" ht="27" customHeight="1" x14ac:dyDescent="0.25">
      <c r="B10" s="19">
        <v>2</v>
      </c>
      <c r="C10" s="20" t="s">
        <v>14</v>
      </c>
      <c r="D10" s="21" t="s">
        <v>15</v>
      </c>
      <c r="E10" s="22" t="s">
        <v>20</v>
      </c>
      <c r="F10" s="23">
        <v>0.16200000000000001</v>
      </c>
      <c r="G10" s="19" t="s">
        <v>17</v>
      </c>
      <c r="H10" s="11" t="s">
        <v>18</v>
      </c>
      <c r="I10" s="16" t="s">
        <v>19</v>
      </c>
      <c r="J10" s="16">
        <v>7</v>
      </c>
      <c r="K10" s="17">
        <f t="shared" ref="K10:K14" si="0">ROUND(F10*J10*0.2,2)</f>
        <v>0.23</v>
      </c>
      <c r="L10" s="24"/>
    </row>
    <row r="11" spans="2:12" ht="27" customHeight="1" x14ac:dyDescent="0.25">
      <c r="B11" s="11">
        <v>3</v>
      </c>
      <c r="C11" s="20" t="s">
        <v>14</v>
      </c>
      <c r="D11" s="21" t="s">
        <v>15</v>
      </c>
      <c r="E11" s="22" t="s">
        <v>21</v>
      </c>
      <c r="F11" s="23">
        <v>0.2</v>
      </c>
      <c r="G11" s="19" t="s">
        <v>17</v>
      </c>
      <c r="H11" s="11" t="s">
        <v>18</v>
      </c>
      <c r="I11" s="16" t="s">
        <v>19</v>
      </c>
      <c r="J11" s="16">
        <v>7</v>
      </c>
      <c r="K11" s="17">
        <f t="shared" si="0"/>
        <v>0.28000000000000003</v>
      </c>
      <c r="L11" s="24"/>
    </row>
    <row r="12" spans="2:12" ht="27" customHeight="1" x14ac:dyDescent="0.25">
      <c r="B12" s="19">
        <v>4</v>
      </c>
      <c r="C12" s="20" t="s">
        <v>14</v>
      </c>
      <c r="D12" s="21" t="s">
        <v>15</v>
      </c>
      <c r="E12" s="22" t="s">
        <v>22</v>
      </c>
      <c r="F12" s="23">
        <v>0.14299999999999999</v>
      </c>
      <c r="G12" s="19" t="s">
        <v>17</v>
      </c>
      <c r="H12" s="11" t="s">
        <v>18</v>
      </c>
      <c r="I12" s="16" t="s">
        <v>19</v>
      </c>
      <c r="J12" s="16">
        <v>7</v>
      </c>
      <c r="K12" s="17">
        <f t="shared" si="0"/>
        <v>0.2</v>
      </c>
      <c r="L12" s="24"/>
    </row>
    <row r="13" spans="2:12" ht="27" customHeight="1" x14ac:dyDescent="0.25">
      <c r="B13" s="11">
        <v>5</v>
      </c>
      <c r="C13" s="20" t="s">
        <v>14</v>
      </c>
      <c r="D13" s="21" t="s">
        <v>14</v>
      </c>
      <c r="E13" s="22" t="s">
        <v>24</v>
      </c>
      <c r="F13" s="23">
        <v>6.516</v>
      </c>
      <c r="G13" s="19" t="s">
        <v>17</v>
      </c>
      <c r="H13" s="11" t="s">
        <v>18</v>
      </c>
      <c r="I13" s="16" t="s">
        <v>19</v>
      </c>
      <c r="J13" s="16">
        <v>7</v>
      </c>
      <c r="K13" s="17">
        <f t="shared" si="0"/>
        <v>9.1199999999999992</v>
      </c>
      <c r="L13" s="24"/>
    </row>
    <row r="14" spans="2:12" ht="27" customHeight="1" x14ac:dyDescent="0.25">
      <c r="B14" s="19">
        <v>6</v>
      </c>
      <c r="C14" s="20" t="s">
        <v>14</v>
      </c>
      <c r="D14" s="21" t="s">
        <v>14</v>
      </c>
      <c r="E14" s="22" t="s">
        <v>25</v>
      </c>
      <c r="F14" s="23">
        <v>0.58199999999999996</v>
      </c>
      <c r="G14" s="19" t="s">
        <v>17</v>
      </c>
      <c r="H14" s="11" t="s">
        <v>18</v>
      </c>
      <c r="I14" s="16" t="s">
        <v>19</v>
      </c>
      <c r="J14" s="16">
        <v>7</v>
      </c>
      <c r="K14" s="17">
        <f t="shared" si="0"/>
        <v>0.81</v>
      </c>
      <c r="L14" s="24"/>
    </row>
    <row r="15" spans="2:12" ht="27" customHeight="1" x14ac:dyDescent="0.25">
      <c r="B15" s="20"/>
      <c r="C15" s="25" t="s">
        <v>26</v>
      </c>
      <c r="D15" s="26"/>
      <c r="E15" s="27" t="str">
        <f>SUBTOTAL(2,F9:F14)&amp;" имота"</f>
        <v>6 имота</v>
      </c>
      <c r="F15" s="28" t="str">
        <f>SUBTOTAL(9,F9:F14)&amp;" дка"</f>
        <v>8.997 дка</v>
      </c>
      <c r="G15" s="29"/>
      <c r="H15" s="30"/>
      <c r="I15" s="31"/>
      <c r="J15" s="31"/>
      <c r="K15" s="31"/>
      <c r="L15" s="32"/>
    </row>
    <row r="16" spans="2:12" ht="27" customHeight="1" x14ac:dyDescent="0.25">
      <c r="B16" s="11">
        <v>1</v>
      </c>
      <c r="C16" s="33" t="s">
        <v>27</v>
      </c>
      <c r="D16" s="19" t="s">
        <v>28</v>
      </c>
      <c r="E16" s="22" t="s">
        <v>29</v>
      </c>
      <c r="F16" s="23">
        <v>79.718000000000004</v>
      </c>
      <c r="G16" s="35" t="s">
        <v>17</v>
      </c>
      <c r="H16" s="11" t="s">
        <v>18</v>
      </c>
      <c r="I16" s="16" t="s">
        <v>19</v>
      </c>
      <c r="J16" s="16">
        <v>8</v>
      </c>
      <c r="K16" s="17">
        <f>ROUND(F16*J16*0.2,2)</f>
        <v>127.55</v>
      </c>
      <c r="L16" s="24"/>
    </row>
    <row r="17" spans="2:12" ht="27" customHeight="1" x14ac:dyDescent="0.25">
      <c r="B17" s="19">
        <v>2</v>
      </c>
      <c r="C17" s="33" t="s">
        <v>27</v>
      </c>
      <c r="D17" s="19" t="s">
        <v>28</v>
      </c>
      <c r="E17" s="22" t="s">
        <v>30</v>
      </c>
      <c r="F17" s="23">
        <v>11.401999999999999</v>
      </c>
      <c r="G17" s="35" t="s">
        <v>17</v>
      </c>
      <c r="H17" s="11" t="s">
        <v>18</v>
      </c>
      <c r="I17" s="16" t="s">
        <v>19</v>
      </c>
      <c r="J17" s="16">
        <v>8</v>
      </c>
      <c r="K17" s="17">
        <f t="shared" ref="K17:K28" si="1">ROUND(F17*J17*0.2,2)</f>
        <v>18.239999999999998</v>
      </c>
      <c r="L17" s="24"/>
    </row>
    <row r="18" spans="2:12" ht="27" customHeight="1" x14ac:dyDescent="0.25">
      <c r="B18" s="11">
        <v>3</v>
      </c>
      <c r="C18" s="33" t="s">
        <v>27</v>
      </c>
      <c r="D18" s="19" t="s">
        <v>31</v>
      </c>
      <c r="E18" s="22" t="s">
        <v>32</v>
      </c>
      <c r="F18" s="23">
        <v>42.378</v>
      </c>
      <c r="G18" s="36" t="s">
        <v>17</v>
      </c>
      <c r="H18" s="11" t="s">
        <v>33</v>
      </c>
      <c r="I18" s="16" t="s">
        <v>19</v>
      </c>
      <c r="J18" s="16">
        <v>8</v>
      </c>
      <c r="K18" s="17">
        <f t="shared" si="1"/>
        <v>67.8</v>
      </c>
      <c r="L18" s="24"/>
    </row>
    <row r="19" spans="2:12" ht="27" customHeight="1" x14ac:dyDescent="0.25">
      <c r="B19" s="19">
        <v>4</v>
      </c>
      <c r="C19" s="33" t="s">
        <v>27</v>
      </c>
      <c r="D19" s="19" t="s">
        <v>31</v>
      </c>
      <c r="E19" s="22" t="s">
        <v>34</v>
      </c>
      <c r="F19" s="23">
        <v>2.9060000000000001</v>
      </c>
      <c r="G19" s="34" t="s">
        <v>17</v>
      </c>
      <c r="H19" s="11" t="s">
        <v>18</v>
      </c>
      <c r="I19" s="16" t="s">
        <v>19</v>
      </c>
      <c r="J19" s="16">
        <v>8</v>
      </c>
      <c r="K19" s="17">
        <f t="shared" si="1"/>
        <v>4.6500000000000004</v>
      </c>
      <c r="L19" s="24"/>
    </row>
    <row r="20" spans="2:12" ht="27" customHeight="1" x14ac:dyDescent="0.25">
      <c r="B20" s="11">
        <v>5</v>
      </c>
      <c r="C20" s="33" t="s">
        <v>27</v>
      </c>
      <c r="D20" s="19" t="s">
        <v>31</v>
      </c>
      <c r="E20" s="22" t="s">
        <v>35</v>
      </c>
      <c r="F20" s="23">
        <v>116.476</v>
      </c>
      <c r="G20" s="34" t="s">
        <v>17</v>
      </c>
      <c r="H20" s="11" t="s">
        <v>36</v>
      </c>
      <c r="I20" s="16" t="s">
        <v>19</v>
      </c>
      <c r="J20" s="16">
        <v>8</v>
      </c>
      <c r="K20" s="17">
        <f t="shared" si="1"/>
        <v>186.36</v>
      </c>
      <c r="L20" s="24"/>
    </row>
    <row r="21" spans="2:12" ht="27" customHeight="1" x14ac:dyDescent="0.25">
      <c r="B21" s="19">
        <v>6</v>
      </c>
      <c r="C21" s="33" t="s">
        <v>27</v>
      </c>
      <c r="D21" s="19" t="s">
        <v>31</v>
      </c>
      <c r="E21" s="22" t="s">
        <v>37</v>
      </c>
      <c r="F21" s="23">
        <v>171.52199999999999</v>
      </c>
      <c r="G21" s="34" t="s">
        <v>17</v>
      </c>
      <c r="H21" s="11" t="s">
        <v>36</v>
      </c>
      <c r="I21" s="16" t="s">
        <v>19</v>
      </c>
      <c r="J21" s="16">
        <v>8</v>
      </c>
      <c r="K21" s="17">
        <f t="shared" si="1"/>
        <v>274.44</v>
      </c>
      <c r="L21" s="24"/>
    </row>
    <row r="22" spans="2:12" ht="27" customHeight="1" x14ac:dyDescent="0.25">
      <c r="B22" s="11">
        <v>7</v>
      </c>
      <c r="C22" s="33" t="s">
        <v>27</v>
      </c>
      <c r="D22" s="19" t="s">
        <v>39</v>
      </c>
      <c r="E22" s="22" t="s">
        <v>40</v>
      </c>
      <c r="F22" s="23">
        <v>2.335</v>
      </c>
      <c r="G22" s="35" t="s">
        <v>17</v>
      </c>
      <c r="H22" s="11" t="s">
        <v>41</v>
      </c>
      <c r="I22" s="16" t="s">
        <v>19</v>
      </c>
      <c r="J22" s="16">
        <v>8</v>
      </c>
      <c r="K22" s="17">
        <f t="shared" si="1"/>
        <v>3.74</v>
      </c>
      <c r="L22" s="24"/>
    </row>
    <row r="23" spans="2:12" ht="27" customHeight="1" x14ac:dyDescent="0.25">
      <c r="B23" s="19">
        <v>8</v>
      </c>
      <c r="C23" s="33" t="s">
        <v>27</v>
      </c>
      <c r="D23" s="19" t="s">
        <v>39</v>
      </c>
      <c r="E23" s="22" t="s">
        <v>42</v>
      </c>
      <c r="F23" s="23">
        <v>0.89400000000000002</v>
      </c>
      <c r="G23" s="35" t="s">
        <v>17</v>
      </c>
      <c r="H23" s="11" t="s">
        <v>18</v>
      </c>
      <c r="I23" s="16" t="s">
        <v>19</v>
      </c>
      <c r="J23" s="16">
        <v>8</v>
      </c>
      <c r="K23" s="17">
        <f t="shared" si="1"/>
        <v>1.43</v>
      </c>
      <c r="L23" s="24"/>
    </row>
    <row r="24" spans="2:12" ht="27" customHeight="1" x14ac:dyDescent="0.25">
      <c r="B24" s="11">
        <v>9</v>
      </c>
      <c r="C24" s="33" t="s">
        <v>27</v>
      </c>
      <c r="D24" s="19" t="s">
        <v>39</v>
      </c>
      <c r="E24" s="22" t="s">
        <v>43</v>
      </c>
      <c r="F24" s="23">
        <v>6.367</v>
      </c>
      <c r="G24" s="35" t="s">
        <v>17</v>
      </c>
      <c r="H24" s="11" t="s">
        <v>41</v>
      </c>
      <c r="I24" s="16" t="s">
        <v>19</v>
      </c>
      <c r="J24" s="16">
        <v>8</v>
      </c>
      <c r="K24" s="17">
        <f t="shared" si="1"/>
        <v>10.19</v>
      </c>
      <c r="L24" s="24"/>
    </row>
    <row r="25" spans="2:12" ht="27" customHeight="1" x14ac:dyDescent="0.25">
      <c r="B25" s="19">
        <v>10</v>
      </c>
      <c r="C25" s="33" t="s">
        <v>27</v>
      </c>
      <c r="D25" s="19" t="s">
        <v>39</v>
      </c>
      <c r="E25" s="22" t="s">
        <v>44</v>
      </c>
      <c r="F25" s="23">
        <v>52.030999999999999</v>
      </c>
      <c r="G25" s="35" t="s">
        <v>17</v>
      </c>
      <c r="H25" s="11" t="s">
        <v>33</v>
      </c>
      <c r="I25" s="16" t="s">
        <v>19</v>
      </c>
      <c r="J25" s="16">
        <v>8</v>
      </c>
      <c r="K25" s="17">
        <f t="shared" si="1"/>
        <v>83.25</v>
      </c>
      <c r="L25" s="24"/>
    </row>
    <row r="26" spans="2:12" ht="27" customHeight="1" x14ac:dyDescent="0.25">
      <c r="B26" s="11">
        <v>11</v>
      </c>
      <c r="C26" s="33" t="s">
        <v>27</v>
      </c>
      <c r="D26" s="19" t="s">
        <v>39</v>
      </c>
      <c r="E26" s="22" t="s">
        <v>45</v>
      </c>
      <c r="F26" s="23">
        <v>6.0369999999999999</v>
      </c>
      <c r="G26" s="35" t="s">
        <v>17</v>
      </c>
      <c r="H26" s="11" t="s">
        <v>41</v>
      </c>
      <c r="I26" s="16" t="s">
        <v>19</v>
      </c>
      <c r="J26" s="16">
        <v>8</v>
      </c>
      <c r="K26" s="17">
        <f t="shared" si="1"/>
        <v>9.66</v>
      </c>
      <c r="L26" s="24"/>
    </row>
    <row r="27" spans="2:12" ht="27" customHeight="1" x14ac:dyDescent="0.25">
      <c r="B27" s="19">
        <v>12</v>
      </c>
      <c r="C27" s="33" t="s">
        <v>27</v>
      </c>
      <c r="D27" s="19" t="s">
        <v>39</v>
      </c>
      <c r="E27" s="22" t="s">
        <v>46</v>
      </c>
      <c r="F27" s="23">
        <v>3.879</v>
      </c>
      <c r="G27" s="35" t="s">
        <v>17</v>
      </c>
      <c r="H27" s="11" t="s">
        <v>41</v>
      </c>
      <c r="I27" s="16" t="s">
        <v>19</v>
      </c>
      <c r="J27" s="16">
        <v>8</v>
      </c>
      <c r="K27" s="17">
        <f t="shared" si="1"/>
        <v>6.21</v>
      </c>
      <c r="L27" s="24"/>
    </row>
    <row r="28" spans="2:12" ht="27" customHeight="1" x14ac:dyDescent="0.25">
      <c r="B28" s="11">
        <v>13</v>
      </c>
      <c r="C28" s="33" t="s">
        <v>27</v>
      </c>
      <c r="D28" s="19" t="s">
        <v>39</v>
      </c>
      <c r="E28" s="22" t="s">
        <v>47</v>
      </c>
      <c r="F28" s="23">
        <v>3.827</v>
      </c>
      <c r="G28" s="35" t="s">
        <v>17</v>
      </c>
      <c r="H28" s="11" t="s">
        <v>41</v>
      </c>
      <c r="I28" s="16" t="s">
        <v>19</v>
      </c>
      <c r="J28" s="16">
        <v>8</v>
      </c>
      <c r="K28" s="17">
        <f t="shared" si="1"/>
        <v>6.12</v>
      </c>
      <c r="L28" s="24"/>
    </row>
    <row r="29" spans="2:12" ht="27" customHeight="1" x14ac:dyDescent="0.25">
      <c r="B29" s="20"/>
      <c r="C29" s="25" t="s">
        <v>26</v>
      </c>
      <c r="D29" s="26"/>
      <c r="E29" s="27" t="str">
        <f>SUBTOTAL(2,F16:F28)&amp;" имота"</f>
        <v>13 имота</v>
      </c>
      <c r="F29" s="28" t="str">
        <f>SUBTOTAL(9,F16:F28)&amp;" дка"</f>
        <v>499.772 дка</v>
      </c>
      <c r="G29" s="29"/>
      <c r="H29" s="30"/>
      <c r="I29" s="31"/>
      <c r="J29" s="31"/>
      <c r="K29" s="31"/>
      <c r="L29" s="32"/>
    </row>
    <row r="30" spans="2:12" ht="27" customHeight="1" x14ac:dyDescent="0.25">
      <c r="B30" s="11">
        <v>1</v>
      </c>
      <c r="C30" s="20" t="s">
        <v>48</v>
      </c>
      <c r="D30" s="19" t="s">
        <v>49</v>
      </c>
      <c r="E30" s="34" t="s">
        <v>50</v>
      </c>
      <c r="F30" s="37">
        <v>15.617000000000001</v>
      </c>
      <c r="G30" s="11" t="s">
        <v>17</v>
      </c>
      <c r="H30" s="11" t="s">
        <v>18</v>
      </c>
      <c r="I30" s="16" t="s">
        <v>19</v>
      </c>
      <c r="J30" s="16">
        <v>7</v>
      </c>
      <c r="K30" s="17">
        <f>ROUND(F30*J30*0.2,2)</f>
        <v>21.86</v>
      </c>
      <c r="L30" s="24"/>
    </row>
    <row r="31" spans="2:12" ht="27" customHeight="1" x14ac:dyDescent="0.25">
      <c r="B31" s="19">
        <v>2</v>
      </c>
      <c r="C31" s="20" t="s">
        <v>48</v>
      </c>
      <c r="D31" s="19" t="s">
        <v>51</v>
      </c>
      <c r="E31" s="19" t="s">
        <v>52</v>
      </c>
      <c r="F31" s="37">
        <v>3.0009999999999999</v>
      </c>
      <c r="G31" s="11" t="s">
        <v>17</v>
      </c>
      <c r="H31" s="11" t="s">
        <v>33</v>
      </c>
      <c r="I31" s="16" t="s">
        <v>19</v>
      </c>
      <c r="J31" s="16">
        <v>7</v>
      </c>
      <c r="K31" s="17">
        <f t="shared" ref="K31:K39" si="2">ROUND(F31*J31*0.2,2)</f>
        <v>4.2</v>
      </c>
      <c r="L31" s="24"/>
    </row>
    <row r="32" spans="2:12" ht="27" customHeight="1" x14ac:dyDescent="0.25">
      <c r="B32" s="11">
        <v>3</v>
      </c>
      <c r="C32" s="20" t="s">
        <v>48</v>
      </c>
      <c r="D32" s="19" t="s">
        <v>51</v>
      </c>
      <c r="E32" s="19" t="s">
        <v>53</v>
      </c>
      <c r="F32" s="37">
        <v>2.9980000000000002</v>
      </c>
      <c r="G32" s="11" t="s">
        <v>17</v>
      </c>
      <c r="H32" s="11" t="s">
        <v>41</v>
      </c>
      <c r="I32" s="16" t="s">
        <v>19</v>
      </c>
      <c r="J32" s="16">
        <v>7</v>
      </c>
      <c r="K32" s="17">
        <f t="shared" si="2"/>
        <v>4.2</v>
      </c>
      <c r="L32" s="24"/>
    </row>
    <row r="33" spans="2:12" ht="27" customHeight="1" x14ac:dyDescent="0.25">
      <c r="B33" s="19">
        <v>4</v>
      </c>
      <c r="C33" s="20" t="s">
        <v>48</v>
      </c>
      <c r="D33" s="19" t="s">
        <v>51</v>
      </c>
      <c r="E33" s="19" t="s">
        <v>54</v>
      </c>
      <c r="F33" s="37">
        <v>2</v>
      </c>
      <c r="G33" s="11" t="s">
        <v>17</v>
      </c>
      <c r="H33" s="11" t="s">
        <v>41</v>
      </c>
      <c r="I33" s="16" t="s">
        <v>19</v>
      </c>
      <c r="J33" s="16">
        <v>7</v>
      </c>
      <c r="K33" s="17">
        <f t="shared" si="2"/>
        <v>2.8</v>
      </c>
      <c r="L33" s="24"/>
    </row>
    <row r="34" spans="2:12" ht="27" customHeight="1" x14ac:dyDescent="0.25">
      <c r="B34" s="11">
        <v>5</v>
      </c>
      <c r="C34" s="20" t="s">
        <v>48</v>
      </c>
      <c r="D34" s="19" t="s">
        <v>51</v>
      </c>
      <c r="E34" s="19" t="s">
        <v>55</v>
      </c>
      <c r="F34" s="37">
        <v>5</v>
      </c>
      <c r="G34" s="11" t="s">
        <v>17</v>
      </c>
      <c r="H34" s="11" t="s">
        <v>23</v>
      </c>
      <c r="I34" s="16" t="s">
        <v>19</v>
      </c>
      <c r="J34" s="16">
        <v>7</v>
      </c>
      <c r="K34" s="17">
        <f t="shared" si="2"/>
        <v>7</v>
      </c>
      <c r="L34" s="24"/>
    </row>
    <row r="35" spans="2:12" ht="27" customHeight="1" x14ac:dyDescent="0.25">
      <c r="B35" s="19">
        <v>6</v>
      </c>
      <c r="C35" s="20" t="s">
        <v>48</v>
      </c>
      <c r="D35" s="19" t="s">
        <v>51</v>
      </c>
      <c r="E35" s="19" t="s">
        <v>56</v>
      </c>
      <c r="F35" s="37">
        <v>3.0019999999999998</v>
      </c>
      <c r="G35" s="11" t="s">
        <v>17</v>
      </c>
      <c r="H35" s="11" t="s">
        <v>23</v>
      </c>
      <c r="I35" s="16" t="s">
        <v>19</v>
      </c>
      <c r="J35" s="16">
        <v>7</v>
      </c>
      <c r="K35" s="17">
        <f t="shared" si="2"/>
        <v>4.2</v>
      </c>
      <c r="L35" s="24"/>
    </row>
    <row r="36" spans="2:12" ht="27" customHeight="1" x14ac:dyDescent="0.25">
      <c r="B36" s="11">
        <v>7</v>
      </c>
      <c r="C36" s="20" t="s">
        <v>48</v>
      </c>
      <c r="D36" s="19" t="s">
        <v>51</v>
      </c>
      <c r="E36" s="19" t="s">
        <v>57</v>
      </c>
      <c r="F36" s="37">
        <v>3.996</v>
      </c>
      <c r="G36" s="11" t="s">
        <v>17</v>
      </c>
      <c r="H36" s="11" t="s">
        <v>23</v>
      </c>
      <c r="I36" s="16" t="s">
        <v>19</v>
      </c>
      <c r="J36" s="16">
        <v>7</v>
      </c>
      <c r="K36" s="17">
        <f t="shared" si="2"/>
        <v>5.59</v>
      </c>
      <c r="L36" s="24"/>
    </row>
    <row r="37" spans="2:12" ht="27" customHeight="1" x14ac:dyDescent="0.25">
      <c r="B37" s="19">
        <v>8</v>
      </c>
      <c r="C37" s="20" t="s">
        <v>48</v>
      </c>
      <c r="D37" s="19" t="s">
        <v>58</v>
      </c>
      <c r="E37" s="22" t="s">
        <v>59</v>
      </c>
      <c r="F37" s="38">
        <v>4.2169999999999996</v>
      </c>
      <c r="G37" s="11" t="s">
        <v>17</v>
      </c>
      <c r="H37" s="11" t="s">
        <v>23</v>
      </c>
      <c r="I37" s="16" t="s">
        <v>19</v>
      </c>
      <c r="J37" s="16">
        <v>7</v>
      </c>
      <c r="K37" s="17">
        <f t="shared" si="2"/>
        <v>5.9</v>
      </c>
      <c r="L37" s="24"/>
    </row>
    <row r="38" spans="2:12" ht="27" customHeight="1" x14ac:dyDescent="0.25">
      <c r="B38" s="11">
        <v>9</v>
      </c>
      <c r="C38" s="20" t="s">
        <v>48</v>
      </c>
      <c r="D38" s="19" t="s">
        <v>58</v>
      </c>
      <c r="E38" s="22" t="s">
        <v>60</v>
      </c>
      <c r="F38" s="38">
        <v>85.135999999999996</v>
      </c>
      <c r="G38" s="11" t="s">
        <v>17</v>
      </c>
      <c r="H38" s="11" t="s">
        <v>18</v>
      </c>
      <c r="I38" s="16" t="s">
        <v>19</v>
      </c>
      <c r="J38" s="16">
        <v>7</v>
      </c>
      <c r="K38" s="17">
        <f t="shared" si="2"/>
        <v>119.19</v>
      </c>
      <c r="L38" s="24"/>
    </row>
    <row r="39" spans="2:12" ht="27" customHeight="1" x14ac:dyDescent="0.25">
      <c r="B39" s="19">
        <v>10</v>
      </c>
      <c r="C39" s="20" t="s">
        <v>48</v>
      </c>
      <c r="D39" s="19" t="s">
        <v>58</v>
      </c>
      <c r="E39" s="22" t="s">
        <v>61</v>
      </c>
      <c r="F39" s="38">
        <v>98.945999999999998</v>
      </c>
      <c r="G39" s="11" t="s">
        <v>17</v>
      </c>
      <c r="H39" s="11" t="s">
        <v>18</v>
      </c>
      <c r="I39" s="16" t="s">
        <v>19</v>
      </c>
      <c r="J39" s="16">
        <v>7</v>
      </c>
      <c r="K39" s="17">
        <f t="shared" si="2"/>
        <v>138.52000000000001</v>
      </c>
      <c r="L39" s="24"/>
    </row>
    <row r="40" spans="2:12" ht="27" customHeight="1" x14ac:dyDescent="0.25">
      <c r="B40" s="20"/>
      <c r="C40" s="25" t="s">
        <v>26</v>
      </c>
      <c r="D40" s="26"/>
      <c r="E40" s="27" t="str">
        <f>SUBTOTAL(2,F30:F39)&amp;" имота"</f>
        <v>10 имота</v>
      </c>
      <c r="F40" s="28" t="str">
        <f>SUBTOTAL(9,F30:F39)&amp;" дка"</f>
        <v>223.913 дка</v>
      </c>
      <c r="G40" s="29"/>
      <c r="H40" s="30"/>
      <c r="I40" s="31"/>
      <c r="J40" s="31"/>
      <c r="K40" s="31"/>
      <c r="L40" s="32"/>
    </row>
    <row r="41" spans="2:12" ht="27" customHeight="1" x14ac:dyDescent="0.25">
      <c r="B41" s="19">
        <v>1</v>
      </c>
      <c r="C41" s="19" t="s">
        <v>62</v>
      </c>
      <c r="D41" s="19" t="s">
        <v>63</v>
      </c>
      <c r="E41" s="22" t="s">
        <v>64</v>
      </c>
      <c r="F41" s="23">
        <v>3</v>
      </c>
      <c r="G41" s="35" t="s">
        <v>65</v>
      </c>
      <c r="H41" s="19" t="s">
        <v>18</v>
      </c>
      <c r="I41" s="16" t="s">
        <v>19</v>
      </c>
      <c r="J41" s="16">
        <v>8</v>
      </c>
      <c r="K41" s="17">
        <f>ROUND(F41*J41*0.2,2)</f>
        <v>4.8</v>
      </c>
      <c r="L41" s="24"/>
    </row>
    <row r="42" spans="2:12" ht="27" customHeight="1" x14ac:dyDescent="0.25">
      <c r="B42" s="19">
        <v>2</v>
      </c>
      <c r="C42" s="19" t="s">
        <v>62</v>
      </c>
      <c r="D42" s="19" t="s">
        <v>62</v>
      </c>
      <c r="E42" s="34" t="s">
        <v>66</v>
      </c>
      <c r="F42" s="23">
        <v>27.37</v>
      </c>
      <c r="G42" s="11" t="s">
        <v>17</v>
      </c>
      <c r="H42" s="19" t="s">
        <v>36</v>
      </c>
      <c r="I42" s="16" t="s">
        <v>19</v>
      </c>
      <c r="J42" s="16">
        <v>8</v>
      </c>
      <c r="K42" s="17">
        <f t="shared" ref="K42:K46" si="3">ROUND(F42*J42*0.2,2)</f>
        <v>43.79</v>
      </c>
      <c r="L42" s="24"/>
    </row>
    <row r="43" spans="2:12" ht="27" customHeight="1" x14ac:dyDescent="0.25">
      <c r="B43" s="19">
        <v>3</v>
      </c>
      <c r="C43" s="19" t="s">
        <v>62</v>
      </c>
      <c r="D43" s="19" t="s">
        <v>62</v>
      </c>
      <c r="E43" s="34" t="s">
        <v>67</v>
      </c>
      <c r="F43" s="23">
        <v>15.577</v>
      </c>
      <c r="G43" s="11" t="s">
        <v>17</v>
      </c>
      <c r="H43" s="19" t="s">
        <v>33</v>
      </c>
      <c r="I43" s="16" t="s">
        <v>19</v>
      </c>
      <c r="J43" s="16">
        <v>8</v>
      </c>
      <c r="K43" s="17">
        <f t="shared" si="3"/>
        <v>24.92</v>
      </c>
      <c r="L43" s="24"/>
    </row>
    <row r="44" spans="2:12" ht="27" customHeight="1" x14ac:dyDescent="0.25">
      <c r="B44" s="19">
        <v>4</v>
      </c>
      <c r="C44" s="19" t="s">
        <v>62</v>
      </c>
      <c r="D44" s="19" t="s">
        <v>62</v>
      </c>
      <c r="E44" s="34" t="s">
        <v>68</v>
      </c>
      <c r="F44" s="23">
        <v>9.2789999999999999</v>
      </c>
      <c r="G44" s="11" t="s">
        <v>17</v>
      </c>
      <c r="H44" s="19" t="s">
        <v>36</v>
      </c>
      <c r="I44" s="16" t="s">
        <v>19</v>
      </c>
      <c r="J44" s="16">
        <v>8</v>
      </c>
      <c r="K44" s="17">
        <f t="shared" si="3"/>
        <v>14.85</v>
      </c>
      <c r="L44" s="24"/>
    </row>
    <row r="45" spans="2:12" ht="27" customHeight="1" x14ac:dyDescent="0.25">
      <c r="B45" s="19">
        <v>5</v>
      </c>
      <c r="C45" s="19" t="s">
        <v>62</v>
      </c>
      <c r="D45" s="19" t="s">
        <v>62</v>
      </c>
      <c r="E45" s="34" t="s">
        <v>69</v>
      </c>
      <c r="F45" s="23">
        <v>7.2519999999999998</v>
      </c>
      <c r="G45" s="11" t="s">
        <v>17</v>
      </c>
      <c r="H45" s="19" t="s">
        <v>33</v>
      </c>
      <c r="I45" s="16" t="s">
        <v>19</v>
      </c>
      <c r="J45" s="16">
        <v>8</v>
      </c>
      <c r="K45" s="17">
        <f t="shared" si="3"/>
        <v>11.6</v>
      </c>
      <c r="L45" s="24"/>
    </row>
    <row r="46" spans="2:12" ht="27" customHeight="1" x14ac:dyDescent="0.25">
      <c r="B46" s="19">
        <v>6</v>
      </c>
      <c r="C46" s="19" t="s">
        <v>62</v>
      </c>
      <c r="D46" s="19" t="s">
        <v>70</v>
      </c>
      <c r="E46" s="34" t="s">
        <v>71</v>
      </c>
      <c r="F46" s="37">
        <v>83.028999999999996</v>
      </c>
      <c r="G46" s="11" t="s">
        <v>17</v>
      </c>
      <c r="H46" s="19" t="s">
        <v>18</v>
      </c>
      <c r="I46" s="16" t="s">
        <v>19</v>
      </c>
      <c r="J46" s="16">
        <v>8</v>
      </c>
      <c r="K46" s="17">
        <f t="shared" si="3"/>
        <v>132.85</v>
      </c>
      <c r="L46" s="24"/>
    </row>
    <row r="47" spans="2:12" ht="27" customHeight="1" x14ac:dyDescent="0.25">
      <c r="B47" s="20"/>
      <c r="C47" s="25" t="s">
        <v>26</v>
      </c>
      <c r="D47" s="26"/>
      <c r="E47" s="27" t="str">
        <f>SUBTOTAL(2,F41:F46)&amp;" имота"</f>
        <v>6 имота</v>
      </c>
      <c r="F47" s="28" t="str">
        <f>SUBTOTAL(9,F41:F46)&amp;" дка"</f>
        <v>145.507 дка</v>
      </c>
      <c r="G47" s="29"/>
      <c r="H47" s="30"/>
      <c r="I47" s="31"/>
      <c r="J47" s="31"/>
      <c r="K47" s="31"/>
      <c r="L47" s="32"/>
    </row>
    <row r="48" spans="2:12" ht="27" customHeight="1" x14ac:dyDescent="0.25">
      <c r="B48" s="19">
        <v>1</v>
      </c>
      <c r="C48" s="20" t="s">
        <v>72</v>
      </c>
      <c r="D48" s="19" t="s">
        <v>73</v>
      </c>
      <c r="E48" s="39" t="s">
        <v>75</v>
      </c>
      <c r="F48" s="37">
        <v>168.267</v>
      </c>
      <c r="G48" s="11" t="s">
        <v>17</v>
      </c>
      <c r="H48" s="11" t="s">
        <v>74</v>
      </c>
      <c r="I48" s="16" t="s">
        <v>19</v>
      </c>
      <c r="J48" s="16">
        <v>8</v>
      </c>
      <c r="K48" s="17">
        <f t="shared" ref="K48:K78" si="4">ROUND(F48*J48*0.2,2)</f>
        <v>269.23</v>
      </c>
      <c r="L48" s="24"/>
    </row>
    <row r="49" spans="2:12" ht="27" customHeight="1" x14ac:dyDescent="0.25">
      <c r="B49" s="11">
        <v>2</v>
      </c>
      <c r="C49" s="20" t="s">
        <v>72</v>
      </c>
      <c r="D49" s="19" t="s">
        <v>76</v>
      </c>
      <c r="E49" s="39" t="s">
        <v>77</v>
      </c>
      <c r="F49" s="23">
        <v>27.094999999999999</v>
      </c>
      <c r="G49" s="11" t="s">
        <v>17</v>
      </c>
      <c r="H49" s="11" t="s">
        <v>41</v>
      </c>
      <c r="I49" s="16" t="s">
        <v>19</v>
      </c>
      <c r="J49" s="16">
        <v>8</v>
      </c>
      <c r="K49" s="17">
        <f t="shared" si="4"/>
        <v>43.35</v>
      </c>
      <c r="L49" s="24"/>
    </row>
    <row r="50" spans="2:12" ht="27" customHeight="1" x14ac:dyDescent="0.25">
      <c r="B50" s="19">
        <v>3</v>
      </c>
      <c r="C50" s="20" t="s">
        <v>72</v>
      </c>
      <c r="D50" s="19" t="s">
        <v>78</v>
      </c>
      <c r="E50" s="36" t="s">
        <v>79</v>
      </c>
      <c r="F50" s="37">
        <v>22.282</v>
      </c>
      <c r="G50" s="11" t="s">
        <v>17</v>
      </c>
      <c r="H50" s="11" t="s">
        <v>80</v>
      </c>
      <c r="I50" s="16" t="s">
        <v>19</v>
      </c>
      <c r="J50" s="16">
        <v>8</v>
      </c>
      <c r="K50" s="17">
        <f t="shared" si="4"/>
        <v>35.65</v>
      </c>
      <c r="L50" s="24"/>
    </row>
    <row r="51" spans="2:12" ht="27" customHeight="1" x14ac:dyDescent="0.25">
      <c r="B51" s="11">
        <v>4</v>
      </c>
      <c r="C51" s="20" t="s">
        <v>72</v>
      </c>
      <c r="D51" s="19" t="s">
        <v>78</v>
      </c>
      <c r="E51" s="36" t="s">
        <v>81</v>
      </c>
      <c r="F51" s="37">
        <v>59.548999999999999</v>
      </c>
      <c r="G51" s="11" t="s">
        <v>17</v>
      </c>
      <c r="H51" s="11" t="s">
        <v>18</v>
      </c>
      <c r="I51" s="16" t="s">
        <v>19</v>
      </c>
      <c r="J51" s="16">
        <v>8</v>
      </c>
      <c r="K51" s="17">
        <f t="shared" si="4"/>
        <v>95.28</v>
      </c>
      <c r="L51" s="24"/>
    </row>
    <row r="52" spans="2:12" ht="27" customHeight="1" x14ac:dyDescent="0.25">
      <c r="B52" s="19">
        <v>5</v>
      </c>
      <c r="C52" s="20" t="s">
        <v>72</v>
      </c>
      <c r="D52" s="19" t="s">
        <v>78</v>
      </c>
      <c r="E52" s="36" t="s">
        <v>82</v>
      </c>
      <c r="F52" s="37">
        <v>52.005000000000003</v>
      </c>
      <c r="G52" s="11" t="s">
        <v>17</v>
      </c>
      <c r="H52" s="11" t="s">
        <v>80</v>
      </c>
      <c r="I52" s="16" t="s">
        <v>19</v>
      </c>
      <c r="J52" s="16">
        <v>8</v>
      </c>
      <c r="K52" s="17">
        <f t="shared" si="4"/>
        <v>83.21</v>
      </c>
      <c r="L52" s="24"/>
    </row>
    <row r="53" spans="2:12" ht="27" customHeight="1" x14ac:dyDescent="0.25">
      <c r="B53" s="11">
        <v>6</v>
      </c>
      <c r="C53" s="20" t="s">
        <v>72</v>
      </c>
      <c r="D53" s="19" t="s">
        <v>78</v>
      </c>
      <c r="E53" s="36" t="s">
        <v>83</v>
      </c>
      <c r="F53" s="37">
        <v>93.887</v>
      </c>
      <c r="G53" s="11" t="s">
        <v>17</v>
      </c>
      <c r="H53" s="11" t="s">
        <v>18</v>
      </c>
      <c r="I53" s="16" t="s">
        <v>19</v>
      </c>
      <c r="J53" s="16">
        <v>8</v>
      </c>
      <c r="K53" s="17">
        <f t="shared" si="4"/>
        <v>150.22</v>
      </c>
      <c r="L53" s="24"/>
    </row>
    <row r="54" spans="2:12" ht="27" customHeight="1" x14ac:dyDescent="0.25">
      <c r="B54" s="19">
        <v>7</v>
      </c>
      <c r="C54" s="20" t="s">
        <v>72</v>
      </c>
      <c r="D54" s="19" t="s">
        <v>78</v>
      </c>
      <c r="E54" s="39" t="s">
        <v>84</v>
      </c>
      <c r="F54" s="37">
        <v>55.960999999999999</v>
      </c>
      <c r="G54" s="11" t="s">
        <v>17</v>
      </c>
      <c r="H54" s="11" t="s">
        <v>80</v>
      </c>
      <c r="I54" s="16" t="s">
        <v>19</v>
      </c>
      <c r="J54" s="16">
        <v>8</v>
      </c>
      <c r="K54" s="17">
        <f t="shared" si="4"/>
        <v>89.54</v>
      </c>
      <c r="L54" s="24"/>
    </row>
    <row r="55" spans="2:12" ht="27" customHeight="1" x14ac:dyDescent="0.25">
      <c r="B55" s="11">
        <v>8</v>
      </c>
      <c r="C55" s="20" t="s">
        <v>72</v>
      </c>
      <c r="D55" s="19" t="s">
        <v>78</v>
      </c>
      <c r="E55" s="36" t="s">
        <v>85</v>
      </c>
      <c r="F55" s="37">
        <v>23.75</v>
      </c>
      <c r="G55" s="11" t="s">
        <v>17</v>
      </c>
      <c r="H55" s="11" t="s">
        <v>80</v>
      </c>
      <c r="I55" s="16" t="s">
        <v>19</v>
      </c>
      <c r="J55" s="16">
        <v>8</v>
      </c>
      <c r="K55" s="17">
        <f t="shared" si="4"/>
        <v>38</v>
      </c>
      <c r="L55" s="24"/>
    </row>
    <row r="56" spans="2:12" ht="27" customHeight="1" x14ac:dyDescent="0.25">
      <c r="B56" s="19">
        <v>9</v>
      </c>
      <c r="C56" s="20" t="s">
        <v>72</v>
      </c>
      <c r="D56" s="19" t="s">
        <v>78</v>
      </c>
      <c r="E56" s="36" t="s">
        <v>86</v>
      </c>
      <c r="F56" s="37">
        <v>9.1020000000000003</v>
      </c>
      <c r="G56" s="11" t="s">
        <v>17</v>
      </c>
      <c r="H56" s="11" t="s">
        <v>80</v>
      </c>
      <c r="I56" s="16" t="s">
        <v>19</v>
      </c>
      <c r="J56" s="16">
        <v>8</v>
      </c>
      <c r="K56" s="17">
        <f t="shared" si="4"/>
        <v>14.56</v>
      </c>
      <c r="L56" s="24"/>
    </row>
    <row r="57" spans="2:12" ht="27" customHeight="1" x14ac:dyDescent="0.25">
      <c r="B57" s="11">
        <v>10</v>
      </c>
      <c r="C57" s="20" t="s">
        <v>72</v>
      </c>
      <c r="D57" s="19" t="s">
        <v>78</v>
      </c>
      <c r="E57" s="36" t="s">
        <v>87</v>
      </c>
      <c r="F57" s="37">
        <v>28.027999999999999</v>
      </c>
      <c r="G57" s="11" t="s">
        <v>17</v>
      </c>
      <c r="H57" s="11" t="s">
        <v>80</v>
      </c>
      <c r="I57" s="16" t="s">
        <v>19</v>
      </c>
      <c r="J57" s="16">
        <v>8</v>
      </c>
      <c r="K57" s="17">
        <f t="shared" si="4"/>
        <v>44.84</v>
      </c>
      <c r="L57" s="24"/>
    </row>
    <row r="58" spans="2:12" ht="27" customHeight="1" x14ac:dyDescent="0.25">
      <c r="B58" s="19">
        <v>11</v>
      </c>
      <c r="C58" s="20" t="s">
        <v>72</v>
      </c>
      <c r="D58" s="19" t="s">
        <v>78</v>
      </c>
      <c r="E58" s="36" t="s">
        <v>88</v>
      </c>
      <c r="F58" s="37">
        <v>2.3559999999999999</v>
      </c>
      <c r="G58" s="11" t="s">
        <v>17</v>
      </c>
      <c r="H58" s="11" t="s">
        <v>80</v>
      </c>
      <c r="I58" s="16" t="s">
        <v>19</v>
      </c>
      <c r="J58" s="16">
        <v>8</v>
      </c>
      <c r="K58" s="17">
        <f t="shared" si="4"/>
        <v>3.77</v>
      </c>
      <c r="L58" s="24"/>
    </row>
    <row r="59" spans="2:12" ht="27" customHeight="1" x14ac:dyDescent="0.25">
      <c r="B59" s="11">
        <v>12</v>
      </c>
      <c r="C59" s="20" t="s">
        <v>72</v>
      </c>
      <c r="D59" s="19" t="s">
        <v>78</v>
      </c>
      <c r="E59" s="36" t="s">
        <v>89</v>
      </c>
      <c r="F59" s="37">
        <v>51.378999999999998</v>
      </c>
      <c r="G59" s="11" t="s">
        <v>17</v>
      </c>
      <c r="H59" s="11" t="s">
        <v>80</v>
      </c>
      <c r="I59" s="16" t="s">
        <v>19</v>
      </c>
      <c r="J59" s="16">
        <v>8</v>
      </c>
      <c r="K59" s="17">
        <f t="shared" si="4"/>
        <v>82.21</v>
      </c>
      <c r="L59" s="24"/>
    </row>
    <row r="60" spans="2:12" ht="27" customHeight="1" x14ac:dyDescent="0.25">
      <c r="B60" s="19">
        <v>13</v>
      </c>
      <c r="C60" s="20" t="s">
        <v>72</v>
      </c>
      <c r="D60" s="19" t="s">
        <v>78</v>
      </c>
      <c r="E60" s="39" t="s">
        <v>90</v>
      </c>
      <c r="F60" s="37">
        <v>4.8280000000000003</v>
      </c>
      <c r="G60" s="11" t="s">
        <v>17</v>
      </c>
      <c r="H60" s="11" t="s">
        <v>80</v>
      </c>
      <c r="I60" s="16" t="s">
        <v>19</v>
      </c>
      <c r="J60" s="16">
        <v>8</v>
      </c>
      <c r="K60" s="17">
        <f t="shared" si="4"/>
        <v>7.72</v>
      </c>
      <c r="L60" s="24"/>
    </row>
    <row r="61" spans="2:12" ht="27" customHeight="1" x14ac:dyDescent="0.25">
      <c r="B61" s="11">
        <v>14</v>
      </c>
      <c r="C61" s="20" t="s">
        <v>72</v>
      </c>
      <c r="D61" s="19" t="s">
        <v>78</v>
      </c>
      <c r="E61" s="39" t="s">
        <v>91</v>
      </c>
      <c r="F61" s="37">
        <v>0.67599999999999993</v>
      </c>
      <c r="G61" s="11" t="s">
        <v>17</v>
      </c>
      <c r="H61" s="11" t="s">
        <v>80</v>
      </c>
      <c r="I61" s="16" t="s">
        <v>19</v>
      </c>
      <c r="J61" s="16">
        <v>8</v>
      </c>
      <c r="K61" s="17">
        <f t="shared" si="4"/>
        <v>1.08</v>
      </c>
      <c r="L61" s="24"/>
    </row>
    <row r="62" spans="2:12" ht="27" customHeight="1" x14ac:dyDescent="0.25">
      <c r="B62" s="19">
        <v>15</v>
      </c>
      <c r="C62" s="20" t="s">
        <v>72</v>
      </c>
      <c r="D62" s="19" t="s">
        <v>78</v>
      </c>
      <c r="E62" s="36" t="s">
        <v>92</v>
      </c>
      <c r="F62" s="37">
        <v>167.04900000000001</v>
      </c>
      <c r="G62" s="11" t="s">
        <v>17</v>
      </c>
      <c r="H62" s="11" t="s">
        <v>18</v>
      </c>
      <c r="I62" s="16" t="s">
        <v>19</v>
      </c>
      <c r="J62" s="16">
        <v>8</v>
      </c>
      <c r="K62" s="17">
        <f t="shared" si="4"/>
        <v>267.27999999999997</v>
      </c>
      <c r="L62" s="24"/>
    </row>
    <row r="63" spans="2:12" ht="27" customHeight="1" x14ac:dyDescent="0.25">
      <c r="B63" s="11">
        <v>16</v>
      </c>
      <c r="C63" s="20" t="s">
        <v>72</v>
      </c>
      <c r="D63" s="19" t="s">
        <v>78</v>
      </c>
      <c r="E63" s="36" t="s">
        <v>93</v>
      </c>
      <c r="F63" s="37">
        <v>21.265999999999998</v>
      </c>
      <c r="G63" s="11" t="s">
        <v>17</v>
      </c>
      <c r="H63" s="11" t="s">
        <v>80</v>
      </c>
      <c r="I63" s="16" t="s">
        <v>19</v>
      </c>
      <c r="J63" s="16">
        <v>8</v>
      </c>
      <c r="K63" s="17">
        <f t="shared" si="4"/>
        <v>34.03</v>
      </c>
      <c r="L63" s="24"/>
    </row>
    <row r="64" spans="2:12" ht="27" customHeight="1" x14ac:dyDescent="0.25">
      <c r="B64" s="19">
        <v>17</v>
      </c>
      <c r="C64" s="20" t="s">
        <v>72</v>
      </c>
      <c r="D64" s="19" t="s">
        <v>78</v>
      </c>
      <c r="E64" s="36" t="s">
        <v>94</v>
      </c>
      <c r="F64" s="37">
        <v>47.908000000000001</v>
      </c>
      <c r="G64" s="11" t="s">
        <v>17</v>
      </c>
      <c r="H64" s="11" t="s">
        <v>80</v>
      </c>
      <c r="I64" s="16" t="s">
        <v>19</v>
      </c>
      <c r="J64" s="16">
        <v>8</v>
      </c>
      <c r="K64" s="17">
        <f t="shared" si="4"/>
        <v>76.650000000000006</v>
      </c>
      <c r="L64" s="24"/>
    </row>
    <row r="65" spans="2:12" ht="27" customHeight="1" x14ac:dyDescent="0.25">
      <c r="B65" s="11">
        <v>18</v>
      </c>
      <c r="C65" s="20" t="s">
        <v>72</v>
      </c>
      <c r="D65" s="19" t="s">
        <v>95</v>
      </c>
      <c r="E65" s="36" t="s">
        <v>96</v>
      </c>
      <c r="F65" s="37">
        <v>2.5419999999999998</v>
      </c>
      <c r="G65" s="35" t="s">
        <v>97</v>
      </c>
      <c r="H65" s="11" t="s">
        <v>18</v>
      </c>
      <c r="I65" s="16" t="s">
        <v>19</v>
      </c>
      <c r="J65" s="16">
        <v>8</v>
      </c>
      <c r="K65" s="17">
        <f t="shared" si="4"/>
        <v>4.07</v>
      </c>
      <c r="L65" s="24"/>
    </row>
    <row r="66" spans="2:12" ht="27" customHeight="1" x14ac:dyDescent="0.25">
      <c r="B66" s="19">
        <v>19</v>
      </c>
      <c r="C66" s="20" t="s">
        <v>72</v>
      </c>
      <c r="D66" s="19" t="s">
        <v>98</v>
      </c>
      <c r="E66" s="36" t="s">
        <v>99</v>
      </c>
      <c r="F66" s="37">
        <v>95.012</v>
      </c>
      <c r="G66" s="11" t="s">
        <v>17</v>
      </c>
      <c r="H66" s="11" t="s">
        <v>36</v>
      </c>
      <c r="I66" s="16" t="s">
        <v>19</v>
      </c>
      <c r="J66" s="16">
        <v>8</v>
      </c>
      <c r="K66" s="17">
        <f t="shared" si="4"/>
        <v>152.02000000000001</v>
      </c>
      <c r="L66" s="24"/>
    </row>
    <row r="67" spans="2:12" ht="27" customHeight="1" x14ac:dyDescent="0.25">
      <c r="B67" s="11">
        <v>20</v>
      </c>
      <c r="C67" s="20" t="s">
        <v>72</v>
      </c>
      <c r="D67" s="19" t="s">
        <v>72</v>
      </c>
      <c r="E67" s="22" t="s">
        <v>100</v>
      </c>
      <c r="F67" s="23">
        <v>15.904999999999999</v>
      </c>
      <c r="G67" s="11" t="s">
        <v>17</v>
      </c>
      <c r="H67" s="11" t="s">
        <v>33</v>
      </c>
      <c r="I67" s="16" t="s">
        <v>19</v>
      </c>
      <c r="J67" s="16">
        <v>8</v>
      </c>
      <c r="K67" s="17">
        <f t="shared" si="4"/>
        <v>25.45</v>
      </c>
      <c r="L67" s="24"/>
    </row>
    <row r="68" spans="2:12" ht="27" customHeight="1" x14ac:dyDescent="0.25">
      <c r="B68" s="19">
        <v>21</v>
      </c>
      <c r="C68" s="20" t="s">
        <v>72</v>
      </c>
      <c r="D68" s="19" t="s">
        <v>72</v>
      </c>
      <c r="E68" s="40" t="s">
        <v>101</v>
      </c>
      <c r="F68" s="41">
        <v>52.125</v>
      </c>
      <c r="G68" s="11" t="s">
        <v>17</v>
      </c>
      <c r="H68" s="11" t="s">
        <v>41</v>
      </c>
      <c r="I68" s="16" t="s">
        <v>19</v>
      </c>
      <c r="J68" s="16">
        <v>8</v>
      </c>
      <c r="K68" s="17">
        <f t="shared" si="4"/>
        <v>83.4</v>
      </c>
      <c r="L68" s="24"/>
    </row>
    <row r="69" spans="2:12" ht="27" customHeight="1" x14ac:dyDescent="0.25">
      <c r="B69" s="11">
        <v>22</v>
      </c>
      <c r="C69" s="20" t="s">
        <v>72</v>
      </c>
      <c r="D69" s="19" t="s">
        <v>102</v>
      </c>
      <c r="E69" s="36" t="s">
        <v>103</v>
      </c>
      <c r="F69" s="23">
        <v>104.268</v>
      </c>
      <c r="G69" s="11" t="s">
        <v>17</v>
      </c>
      <c r="H69" s="11" t="s">
        <v>74</v>
      </c>
      <c r="I69" s="16" t="s">
        <v>19</v>
      </c>
      <c r="J69" s="16">
        <v>8</v>
      </c>
      <c r="K69" s="17">
        <f t="shared" si="4"/>
        <v>166.83</v>
      </c>
      <c r="L69" s="24"/>
    </row>
    <row r="70" spans="2:12" ht="27" customHeight="1" x14ac:dyDescent="0.25">
      <c r="B70" s="19">
        <v>23</v>
      </c>
      <c r="C70" s="20" t="s">
        <v>72</v>
      </c>
      <c r="D70" s="19" t="s">
        <v>102</v>
      </c>
      <c r="E70" s="36" t="s">
        <v>104</v>
      </c>
      <c r="F70" s="23">
        <v>78.106999999999999</v>
      </c>
      <c r="G70" s="11" t="s">
        <v>17</v>
      </c>
      <c r="H70" s="11" t="s">
        <v>41</v>
      </c>
      <c r="I70" s="16" t="s">
        <v>19</v>
      </c>
      <c r="J70" s="16">
        <v>8</v>
      </c>
      <c r="K70" s="17">
        <f t="shared" si="4"/>
        <v>124.97</v>
      </c>
      <c r="L70" s="24"/>
    </row>
    <row r="71" spans="2:12" ht="27" customHeight="1" x14ac:dyDescent="0.25">
      <c r="B71" s="11">
        <v>24</v>
      </c>
      <c r="C71" s="20" t="s">
        <v>72</v>
      </c>
      <c r="D71" s="19" t="s">
        <v>102</v>
      </c>
      <c r="E71" s="36" t="s">
        <v>105</v>
      </c>
      <c r="F71" s="23">
        <v>3.6459999999999999</v>
      </c>
      <c r="G71" s="11" t="s">
        <v>17</v>
      </c>
      <c r="H71" s="11" t="s">
        <v>18</v>
      </c>
      <c r="I71" s="16" t="s">
        <v>19</v>
      </c>
      <c r="J71" s="16">
        <v>8</v>
      </c>
      <c r="K71" s="17">
        <f t="shared" si="4"/>
        <v>5.83</v>
      </c>
      <c r="L71" s="24"/>
    </row>
    <row r="72" spans="2:12" ht="27" customHeight="1" x14ac:dyDescent="0.25">
      <c r="B72" s="19">
        <v>25</v>
      </c>
      <c r="C72" s="20" t="s">
        <v>72</v>
      </c>
      <c r="D72" s="19" t="s">
        <v>102</v>
      </c>
      <c r="E72" s="36" t="s">
        <v>106</v>
      </c>
      <c r="F72" s="23">
        <v>25.649000000000001</v>
      </c>
      <c r="G72" s="11" t="s">
        <v>17</v>
      </c>
      <c r="H72" s="11" t="s">
        <v>33</v>
      </c>
      <c r="I72" s="16" t="s">
        <v>19</v>
      </c>
      <c r="J72" s="16">
        <v>8</v>
      </c>
      <c r="K72" s="17">
        <f t="shared" si="4"/>
        <v>41.04</v>
      </c>
      <c r="L72" s="24"/>
    </row>
    <row r="73" spans="2:12" ht="27" customHeight="1" x14ac:dyDescent="0.25">
      <c r="B73" s="11">
        <v>26</v>
      </c>
      <c r="C73" s="20" t="s">
        <v>72</v>
      </c>
      <c r="D73" s="19" t="s">
        <v>102</v>
      </c>
      <c r="E73" s="36" t="s">
        <v>107</v>
      </c>
      <c r="F73" s="23">
        <v>18.306999999999999</v>
      </c>
      <c r="G73" s="11" t="s">
        <v>17</v>
      </c>
      <c r="H73" s="11" t="s">
        <v>38</v>
      </c>
      <c r="I73" s="16" t="s">
        <v>19</v>
      </c>
      <c r="J73" s="16">
        <v>8</v>
      </c>
      <c r="K73" s="17">
        <f t="shared" si="4"/>
        <v>29.29</v>
      </c>
      <c r="L73" s="24"/>
    </row>
    <row r="74" spans="2:12" ht="27" customHeight="1" x14ac:dyDescent="0.25">
      <c r="B74" s="19">
        <v>27</v>
      </c>
      <c r="C74" s="20" t="s">
        <v>72</v>
      </c>
      <c r="D74" s="19" t="s">
        <v>108</v>
      </c>
      <c r="E74" s="36" t="s">
        <v>109</v>
      </c>
      <c r="F74" s="37">
        <v>287.17899999999997</v>
      </c>
      <c r="G74" s="11" t="s">
        <v>17</v>
      </c>
      <c r="H74" s="11" t="s">
        <v>74</v>
      </c>
      <c r="I74" s="16" t="s">
        <v>19</v>
      </c>
      <c r="J74" s="16">
        <v>8</v>
      </c>
      <c r="K74" s="17">
        <f t="shared" si="4"/>
        <v>459.49</v>
      </c>
      <c r="L74" s="24"/>
    </row>
    <row r="75" spans="2:12" ht="27" customHeight="1" x14ac:dyDescent="0.25">
      <c r="B75" s="11">
        <v>28</v>
      </c>
      <c r="C75" s="20" t="s">
        <v>72</v>
      </c>
      <c r="D75" s="19" t="s">
        <v>108</v>
      </c>
      <c r="E75" s="36" t="s">
        <v>110</v>
      </c>
      <c r="F75" s="37">
        <v>45.43</v>
      </c>
      <c r="G75" s="11" t="s">
        <v>17</v>
      </c>
      <c r="H75" s="11" t="s">
        <v>18</v>
      </c>
      <c r="I75" s="16" t="s">
        <v>19</v>
      </c>
      <c r="J75" s="16">
        <v>8</v>
      </c>
      <c r="K75" s="17">
        <f t="shared" si="4"/>
        <v>72.69</v>
      </c>
      <c r="L75" s="24"/>
    </row>
    <row r="76" spans="2:12" ht="27" customHeight="1" x14ac:dyDescent="0.25">
      <c r="B76" s="19">
        <v>29</v>
      </c>
      <c r="C76" s="20" t="s">
        <v>72</v>
      </c>
      <c r="D76" s="19" t="s">
        <v>108</v>
      </c>
      <c r="E76" s="36" t="s">
        <v>111</v>
      </c>
      <c r="F76" s="37">
        <v>92.938000000000002</v>
      </c>
      <c r="G76" s="11" t="s">
        <v>17</v>
      </c>
      <c r="H76" s="11" t="s">
        <v>18</v>
      </c>
      <c r="I76" s="16" t="s">
        <v>19</v>
      </c>
      <c r="J76" s="16">
        <v>8</v>
      </c>
      <c r="K76" s="17">
        <f t="shared" si="4"/>
        <v>148.69999999999999</v>
      </c>
      <c r="L76" s="24"/>
    </row>
    <row r="77" spans="2:12" ht="27" customHeight="1" x14ac:dyDescent="0.25">
      <c r="B77" s="11">
        <v>30</v>
      </c>
      <c r="C77" s="20" t="s">
        <v>72</v>
      </c>
      <c r="D77" s="19" t="s">
        <v>108</v>
      </c>
      <c r="E77" s="36" t="s">
        <v>112</v>
      </c>
      <c r="F77" s="37">
        <v>33.334000000000003</v>
      </c>
      <c r="G77" s="11" t="s">
        <v>17</v>
      </c>
      <c r="H77" s="11" t="s">
        <v>41</v>
      </c>
      <c r="I77" s="16" t="s">
        <v>19</v>
      </c>
      <c r="J77" s="16">
        <v>8</v>
      </c>
      <c r="K77" s="17">
        <f t="shared" si="4"/>
        <v>53.33</v>
      </c>
      <c r="L77" s="24"/>
    </row>
    <row r="78" spans="2:12" ht="27" customHeight="1" x14ac:dyDescent="0.25">
      <c r="B78" s="19">
        <v>31</v>
      </c>
      <c r="C78" s="20" t="s">
        <v>72</v>
      </c>
      <c r="D78" s="19" t="s">
        <v>108</v>
      </c>
      <c r="E78" s="36" t="s">
        <v>113</v>
      </c>
      <c r="F78" s="37">
        <v>26.05</v>
      </c>
      <c r="G78" s="11" t="s">
        <v>17</v>
      </c>
      <c r="H78" s="11" t="s">
        <v>41</v>
      </c>
      <c r="I78" s="16" t="s">
        <v>19</v>
      </c>
      <c r="J78" s="16">
        <v>8</v>
      </c>
      <c r="K78" s="17">
        <f t="shared" si="4"/>
        <v>41.68</v>
      </c>
      <c r="L78" s="24"/>
    </row>
    <row r="79" spans="2:12" ht="27" customHeight="1" x14ac:dyDescent="0.25">
      <c r="B79" s="20"/>
      <c r="C79" s="25" t="s">
        <v>26</v>
      </c>
      <c r="D79" s="26"/>
      <c r="E79" s="27" t="str">
        <f>SUBTOTAL(2,F48:F78)&amp;" имота"</f>
        <v>31 имота</v>
      </c>
      <c r="F79" s="28" t="str">
        <f>SUBTOTAL(9,F48:F78)&amp;" дка"</f>
        <v>1715.88 дка</v>
      </c>
      <c r="G79" s="29"/>
      <c r="H79" s="30"/>
      <c r="I79" s="31"/>
      <c r="J79" s="31"/>
      <c r="K79" s="31"/>
      <c r="L79" s="32"/>
    </row>
    <row r="80" spans="2:12" ht="27" customHeight="1" x14ac:dyDescent="0.25">
      <c r="B80" s="35">
        <v>1</v>
      </c>
      <c r="C80" s="20" t="s">
        <v>114</v>
      </c>
      <c r="D80" s="19" t="s">
        <v>115</v>
      </c>
      <c r="E80" s="34" t="s">
        <v>116</v>
      </c>
      <c r="F80" s="37">
        <v>3.0030000000000001</v>
      </c>
      <c r="G80" s="11" t="s">
        <v>17</v>
      </c>
      <c r="H80" s="11" t="s">
        <v>38</v>
      </c>
      <c r="I80" s="16" t="s">
        <v>19</v>
      </c>
      <c r="J80" s="16">
        <v>7</v>
      </c>
      <c r="K80" s="17">
        <f t="shared" ref="K80:K88" si="5">ROUND(F80*J80*0.2,2)</f>
        <v>4.2</v>
      </c>
      <c r="L80" s="24"/>
    </row>
    <row r="81" spans="2:12" ht="27" customHeight="1" x14ac:dyDescent="0.25">
      <c r="B81" s="42">
        <v>2</v>
      </c>
      <c r="C81" s="20" t="s">
        <v>114</v>
      </c>
      <c r="D81" s="19" t="s">
        <v>115</v>
      </c>
      <c r="E81" s="34" t="s">
        <v>117</v>
      </c>
      <c r="F81" s="37">
        <v>3</v>
      </c>
      <c r="G81" s="11" t="s">
        <v>17</v>
      </c>
      <c r="H81" s="11" t="s">
        <v>38</v>
      </c>
      <c r="I81" s="16" t="s">
        <v>19</v>
      </c>
      <c r="J81" s="16">
        <v>7</v>
      </c>
      <c r="K81" s="17">
        <f t="shared" si="5"/>
        <v>4.2</v>
      </c>
      <c r="L81" s="24"/>
    </row>
    <row r="82" spans="2:12" ht="27" customHeight="1" x14ac:dyDescent="0.25">
      <c r="B82" s="35">
        <v>3</v>
      </c>
      <c r="C82" s="20" t="s">
        <v>114</v>
      </c>
      <c r="D82" s="19" t="s">
        <v>115</v>
      </c>
      <c r="E82" s="34" t="s">
        <v>118</v>
      </c>
      <c r="F82" s="37">
        <v>2.9969999999999999</v>
      </c>
      <c r="G82" s="11" t="s">
        <v>17</v>
      </c>
      <c r="H82" s="11" t="s">
        <v>38</v>
      </c>
      <c r="I82" s="16" t="s">
        <v>19</v>
      </c>
      <c r="J82" s="16">
        <v>7</v>
      </c>
      <c r="K82" s="17">
        <f t="shared" si="5"/>
        <v>4.2</v>
      </c>
      <c r="L82" s="24"/>
    </row>
    <row r="83" spans="2:12" ht="27" customHeight="1" x14ac:dyDescent="0.25">
      <c r="B83" s="42">
        <v>4</v>
      </c>
      <c r="C83" s="20" t="s">
        <v>114</v>
      </c>
      <c r="D83" s="19" t="s">
        <v>115</v>
      </c>
      <c r="E83" s="34" t="s">
        <v>119</v>
      </c>
      <c r="F83" s="37">
        <v>3</v>
      </c>
      <c r="G83" s="11" t="s">
        <v>17</v>
      </c>
      <c r="H83" s="11" t="s">
        <v>36</v>
      </c>
      <c r="I83" s="16" t="s">
        <v>19</v>
      </c>
      <c r="J83" s="16">
        <v>7</v>
      </c>
      <c r="K83" s="17">
        <f t="shared" si="5"/>
        <v>4.2</v>
      </c>
      <c r="L83" s="24"/>
    </row>
    <row r="84" spans="2:12" ht="27" customHeight="1" x14ac:dyDescent="0.25">
      <c r="B84" s="35">
        <v>5</v>
      </c>
      <c r="C84" s="20" t="s">
        <v>114</v>
      </c>
      <c r="D84" s="19" t="s">
        <v>115</v>
      </c>
      <c r="E84" s="34" t="s">
        <v>120</v>
      </c>
      <c r="F84" s="37">
        <v>2.9980000000000002</v>
      </c>
      <c r="G84" s="11" t="s">
        <v>17</v>
      </c>
      <c r="H84" s="11" t="s">
        <v>41</v>
      </c>
      <c r="I84" s="16" t="s">
        <v>19</v>
      </c>
      <c r="J84" s="16">
        <v>7</v>
      </c>
      <c r="K84" s="17">
        <f t="shared" si="5"/>
        <v>4.2</v>
      </c>
      <c r="L84" s="24"/>
    </row>
    <row r="85" spans="2:12" ht="27" customHeight="1" x14ac:dyDescent="0.25">
      <c r="B85" s="42">
        <v>6</v>
      </c>
      <c r="C85" s="20" t="s">
        <v>114</v>
      </c>
      <c r="D85" s="19" t="s">
        <v>115</v>
      </c>
      <c r="E85" s="34" t="s">
        <v>121</v>
      </c>
      <c r="F85" s="37">
        <v>2.9929999999999999</v>
      </c>
      <c r="G85" s="11" t="s">
        <v>17</v>
      </c>
      <c r="H85" s="11" t="s">
        <v>33</v>
      </c>
      <c r="I85" s="16" t="s">
        <v>19</v>
      </c>
      <c r="J85" s="16">
        <v>7</v>
      </c>
      <c r="K85" s="17">
        <f t="shared" si="5"/>
        <v>4.1900000000000004</v>
      </c>
      <c r="L85" s="24"/>
    </row>
    <row r="86" spans="2:12" ht="27" customHeight="1" x14ac:dyDescent="0.25">
      <c r="B86" s="35">
        <v>7</v>
      </c>
      <c r="C86" s="20" t="s">
        <v>114</v>
      </c>
      <c r="D86" s="19" t="s">
        <v>115</v>
      </c>
      <c r="E86" s="34" t="s">
        <v>122</v>
      </c>
      <c r="F86" s="37">
        <v>2.9969999999999999</v>
      </c>
      <c r="G86" s="11" t="s">
        <v>17</v>
      </c>
      <c r="H86" s="11" t="s">
        <v>23</v>
      </c>
      <c r="I86" s="16" t="s">
        <v>19</v>
      </c>
      <c r="J86" s="16">
        <v>7</v>
      </c>
      <c r="K86" s="17">
        <f t="shared" si="5"/>
        <v>4.2</v>
      </c>
      <c r="L86" s="24"/>
    </row>
    <row r="87" spans="2:12" ht="27" customHeight="1" x14ac:dyDescent="0.25">
      <c r="B87" s="42">
        <v>8</v>
      </c>
      <c r="C87" s="20" t="s">
        <v>114</v>
      </c>
      <c r="D87" s="19" t="s">
        <v>123</v>
      </c>
      <c r="E87" s="34" t="s">
        <v>124</v>
      </c>
      <c r="F87" s="37">
        <v>2.831</v>
      </c>
      <c r="G87" s="11" t="s">
        <v>17</v>
      </c>
      <c r="H87" s="11" t="s">
        <v>41</v>
      </c>
      <c r="I87" s="16" t="s">
        <v>19</v>
      </c>
      <c r="J87" s="16">
        <v>7</v>
      </c>
      <c r="K87" s="17">
        <f t="shared" si="5"/>
        <v>3.96</v>
      </c>
      <c r="L87" s="24"/>
    </row>
    <row r="88" spans="2:12" ht="27" customHeight="1" x14ac:dyDescent="0.25">
      <c r="B88" s="35">
        <v>9</v>
      </c>
      <c r="C88" s="20" t="s">
        <v>114</v>
      </c>
      <c r="D88" s="19" t="s">
        <v>123</v>
      </c>
      <c r="E88" s="34" t="s">
        <v>125</v>
      </c>
      <c r="F88" s="37">
        <v>2.4609999999999999</v>
      </c>
      <c r="G88" s="11" t="s">
        <v>17</v>
      </c>
      <c r="H88" s="11" t="s">
        <v>41</v>
      </c>
      <c r="I88" s="16" t="s">
        <v>19</v>
      </c>
      <c r="J88" s="16">
        <v>7</v>
      </c>
      <c r="K88" s="17">
        <f t="shared" si="5"/>
        <v>3.45</v>
      </c>
      <c r="L88" s="24"/>
    </row>
    <row r="89" spans="2:12" ht="27" customHeight="1" x14ac:dyDescent="0.25">
      <c r="B89" s="20"/>
      <c r="C89" s="25" t="s">
        <v>26</v>
      </c>
      <c r="D89" s="26"/>
      <c r="E89" s="27" t="str">
        <f>SUBTOTAL(2,F80:F88)&amp;" имота"</f>
        <v>9 имота</v>
      </c>
      <c r="F89" s="28" t="str">
        <f>SUBTOTAL(9,F80:F88)&amp;"0 дка"</f>
        <v>26.280 дка</v>
      </c>
      <c r="G89" s="29"/>
      <c r="H89" s="30"/>
      <c r="I89" s="31"/>
      <c r="J89" s="31"/>
      <c r="K89" s="31"/>
      <c r="L89" s="32"/>
    </row>
    <row r="90" spans="2:12" ht="27" customHeight="1" x14ac:dyDescent="0.25">
      <c r="B90" s="11">
        <v>1</v>
      </c>
      <c r="C90" s="20" t="s">
        <v>126</v>
      </c>
      <c r="D90" s="19" t="s">
        <v>127</v>
      </c>
      <c r="E90" s="22" t="s">
        <v>128</v>
      </c>
      <c r="F90" s="23">
        <v>18.507000000000001</v>
      </c>
      <c r="G90" s="11" t="s">
        <v>17</v>
      </c>
      <c r="H90" s="11" t="s">
        <v>18</v>
      </c>
      <c r="I90" s="16" t="s">
        <v>19</v>
      </c>
      <c r="J90" s="16">
        <v>7</v>
      </c>
      <c r="K90" s="17">
        <f t="shared" ref="K90:K107" si="6">ROUND(F90*J90*0.2,2)</f>
        <v>25.91</v>
      </c>
      <c r="L90" s="24"/>
    </row>
    <row r="91" spans="2:12" ht="27" customHeight="1" x14ac:dyDescent="0.25">
      <c r="B91" s="19">
        <v>2</v>
      </c>
      <c r="C91" s="20" t="s">
        <v>126</v>
      </c>
      <c r="D91" s="19" t="s">
        <v>126</v>
      </c>
      <c r="E91" s="22" t="s">
        <v>129</v>
      </c>
      <c r="F91" s="23">
        <v>54.341999999999999</v>
      </c>
      <c r="G91" s="11" t="s">
        <v>17</v>
      </c>
      <c r="H91" s="11" t="s">
        <v>18</v>
      </c>
      <c r="I91" s="16" t="s">
        <v>19</v>
      </c>
      <c r="J91" s="16">
        <v>7</v>
      </c>
      <c r="K91" s="17">
        <f t="shared" si="6"/>
        <v>76.08</v>
      </c>
      <c r="L91" s="24"/>
    </row>
    <row r="92" spans="2:12" ht="27" customHeight="1" x14ac:dyDescent="0.25">
      <c r="B92" s="11">
        <v>3</v>
      </c>
      <c r="C92" s="20" t="s">
        <v>126</v>
      </c>
      <c r="D92" s="19" t="s">
        <v>126</v>
      </c>
      <c r="E92" s="22" t="s">
        <v>130</v>
      </c>
      <c r="F92" s="23">
        <v>7.6310000000000002</v>
      </c>
      <c r="G92" s="11" t="s">
        <v>17</v>
      </c>
      <c r="H92" s="11" t="s">
        <v>18</v>
      </c>
      <c r="I92" s="16" t="s">
        <v>19</v>
      </c>
      <c r="J92" s="16">
        <v>7</v>
      </c>
      <c r="K92" s="17">
        <f t="shared" si="6"/>
        <v>10.68</v>
      </c>
      <c r="L92" s="24"/>
    </row>
    <row r="93" spans="2:12" ht="27" customHeight="1" x14ac:dyDescent="0.25">
      <c r="B93" s="19">
        <v>4</v>
      </c>
      <c r="C93" s="20" t="s">
        <v>126</v>
      </c>
      <c r="D93" s="19" t="s">
        <v>126</v>
      </c>
      <c r="E93" s="22" t="s">
        <v>131</v>
      </c>
      <c r="F93" s="23">
        <v>9.8469999999999995</v>
      </c>
      <c r="G93" s="11" t="s">
        <v>17</v>
      </c>
      <c r="H93" s="11" t="s">
        <v>36</v>
      </c>
      <c r="I93" s="16" t="s">
        <v>19</v>
      </c>
      <c r="J93" s="16">
        <v>7</v>
      </c>
      <c r="K93" s="17">
        <f t="shared" si="6"/>
        <v>13.79</v>
      </c>
      <c r="L93" s="24"/>
    </row>
    <row r="94" spans="2:12" ht="27" customHeight="1" x14ac:dyDescent="0.25">
      <c r="B94" s="11">
        <v>5</v>
      </c>
      <c r="C94" s="20" t="s">
        <v>126</v>
      </c>
      <c r="D94" s="19" t="s">
        <v>126</v>
      </c>
      <c r="E94" s="22" t="s">
        <v>132</v>
      </c>
      <c r="F94" s="23">
        <v>317.49900000000002</v>
      </c>
      <c r="G94" s="11" t="s">
        <v>17</v>
      </c>
      <c r="H94" s="11" t="s">
        <v>23</v>
      </c>
      <c r="I94" s="16" t="s">
        <v>19</v>
      </c>
      <c r="J94" s="16">
        <v>7</v>
      </c>
      <c r="K94" s="17">
        <f t="shared" si="6"/>
        <v>444.5</v>
      </c>
      <c r="L94" s="24"/>
    </row>
    <row r="95" spans="2:12" ht="27" customHeight="1" x14ac:dyDescent="0.25">
      <c r="B95" s="19">
        <v>6</v>
      </c>
      <c r="C95" s="20" t="s">
        <v>126</v>
      </c>
      <c r="D95" s="19" t="s">
        <v>126</v>
      </c>
      <c r="E95" s="22" t="s">
        <v>133</v>
      </c>
      <c r="F95" s="23">
        <v>6.3390000000000004</v>
      </c>
      <c r="G95" s="11" t="s">
        <v>17</v>
      </c>
      <c r="H95" s="11" t="s">
        <v>18</v>
      </c>
      <c r="I95" s="16" t="s">
        <v>19</v>
      </c>
      <c r="J95" s="16">
        <v>7</v>
      </c>
      <c r="K95" s="17">
        <f t="shared" si="6"/>
        <v>8.8699999999999992</v>
      </c>
      <c r="L95" s="24"/>
    </row>
    <row r="96" spans="2:12" ht="27" customHeight="1" x14ac:dyDescent="0.25">
      <c r="B96" s="11">
        <v>7</v>
      </c>
      <c r="C96" s="20" t="s">
        <v>126</v>
      </c>
      <c r="D96" s="19" t="s">
        <v>126</v>
      </c>
      <c r="E96" s="22" t="s">
        <v>134</v>
      </c>
      <c r="F96" s="23">
        <v>32.968000000000004</v>
      </c>
      <c r="G96" s="11" t="s">
        <v>17</v>
      </c>
      <c r="H96" s="11" t="s">
        <v>36</v>
      </c>
      <c r="I96" s="16" t="s">
        <v>19</v>
      </c>
      <c r="J96" s="16">
        <v>7</v>
      </c>
      <c r="K96" s="17">
        <f t="shared" si="6"/>
        <v>46.16</v>
      </c>
      <c r="L96" s="24"/>
    </row>
    <row r="97" spans="2:12" ht="27" customHeight="1" x14ac:dyDescent="0.25">
      <c r="B97" s="19">
        <v>8</v>
      </c>
      <c r="C97" s="20" t="s">
        <v>126</v>
      </c>
      <c r="D97" s="19" t="s">
        <v>126</v>
      </c>
      <c r="E97" s="22" t="s">
        <v>135</v>
      </c>
      <c r="F97" s="23">
        <v>98.483999999999995</v>
      </c>
      <c r="G97" s="11" t="s">
        <v>17</v>
      </c>
      <c r="H97" s="11" t="s">
        <v>74</v>
      </c>
      <c r="I97" s="16" t="s">
        <v>19</v>
      </c>
      <c r="J97" s="16">
        <v>7</v>
      </c>
      <c r="K97" s="17">
        <f t="shared" si="6"/>
        <v>137.88</v>
      </c>
      <c r="L97" s="24"/>
    </row>
    <row r="98" spans="2:12" ht="27" customHeight="1" x14ac:dyDescent="0.25">
      <c r="B98" s="11">
        <v>9</v>
      </c>
      <c r="C98" s="20" t="s">
        <v>126</v>
      </c>
      <c r="D98" s="19" t="s">
        <v>126</v>
      </c>
      <c r="E98" s="22" t="s">
        <v>136</v>
      </c>
      <c r="F98" s="23">
        <v>12.326000000000001</v>
      </c>
      <c r="G98" s="11" t="s">
        <v>17</v>
      </c>
      <c r="H98" s="11" t="s">
        <v>36</v>
      </c>
      <c r="I98" s="16" t="s">
        <v>19</v>
      </c>
      <c r="J98" s="16">
        <v>7</v>
      </c>
      <c r="K98" s="17">
        <f t="shared" si="6"/>
        <v>17.260000000000002</v>
      </c>
      <c r="L98" s="24"/>
    </row>
    <row r="99" spans="2:12" ht="27" customHeight="1" x14ac:dyDescent="0.25">
      <c r="B99" s="19">
        <v>10</v>
      </c>
      <c r="C99" s="20" t="s">
        <v>126</v>
      </c>
      <c r="D99" s="19" t="s">
        <v>126</v>
      </c>
      <c r="E99" s="22" t="s">
        <v>137</v>
      </c>
      <c r="F99" s="23">
        <v>103.61499999999999</v>
      </c>
      <c r="G99" s="11" t="s">
        <v>17</v>
      </c>
      <c r="H99" s="11" t="s">
        <v>74</v>
      </c>
      <c r="I99" s="16" t="s">
        <v>19</v>
      </c>
      <c r="J99" s="16">
        <v>7</v>
      </c>
      <c r="K99" s="17">
        <f t="shared" si="6"/>
        <v>145.06</v>
      </c>
      <c r="L99" s="24"/>
    </row>
    <row r="100" spans="2:12" ht="27" customHeight="1" x14ac:dyDescent="0.25">
      <c r="B100" s="11">
        <v>11</v>
      </c>
      <c r="C100" s="20" t="s">
        <v>126</v>
      </c>
      <c r="D100" s="19" t="s">
        <v>126</v>
      </c>
      <c r="E100" s="22" t="s">
        <v>138</v>
      </c>
      <c r="F100" s="23">
        <v>11.398</v>
      </c>
      <c r="G100" s="11" t="s">
        <v>17</v>
      </c>
      <c r="H100" s="11" t="s">
        <v>74</v>
      </c>
      <c r="I100" s="16" t="s">
        <v>19</v>
      </c>
      <c r="J100" s="16">
        <v>7</v>
      </c>
      <c r="K100" s="17">
        <f t="shared" si="6"/>
        <v>15.96</v>
      </c>
      <c r="L100" s="24"/>
    </row>
    <row r="101" spans="2:12" ht="27" customHeight="1" x14ac:dyDescent="0.25">
      <c r="B101" s="19">
        <v>12</v>
      </c>
      <c r="C101" s="20" t="s">
        <v>126</v>
      </c>
      <c r="D101" s="19" t="s">
        <v>126</v>
      </c>
      <c r="E101" s="22" t="s">
        <v>139</v>
      </c>
      <c r="F101" s="23">
        <v>2.012</v>
      </c>
      <c r="G101" s="11" t="s">
        <v>17</v>
      </c>
      <c r="H101" s="11" t="s">
        <v>41</v>
      </c>
      <c r="I101" s="16" t="s">
        <v>19</v>
      </c>
      <c r="J101" s="16">
        <v>7</v>
      </c>
      <c r="K101" s="17">
        <f t="shared" si="6"/>
        <v>2.82</v>
      </c>
      <c r="L101" s="24"/>
    </row>
    <row r="102" spans="2:12" ht="27" customHeight="1" x14ac:dyDescent="0.25">
      <c r="B102" s="11">
        <v>13</v>
      </c>
      <c r="C102" s="20" t="s">
        <v>126</v>
      </c>
      <c r="D102" s="19" t="s">
        <v>126</v>
      </c>
      <c r="E102" s="22" t="s">
        <v>140</v>
      </c>
      <c r="F102" s="23">
        <v>95.391999999999996</v>
      </c>
      <c r="G102" s="11" t="s">
        <v>17</v>
      </c>
      <c r="H102" s="11" t="s">
        <v>41</v>
      </c>
      <c r="I102" s="16" t="s">
        <v>19</v>
      </c>
      <c r="J102" s="16">
        <v>7</v>
      </c>
      <c r="K102" s="17">
        <f t="shared" si="6"/>
        <v>133.55000000000001</v>
      </c>
      <c r="L102" s="24"/>
    </row>
    <row r="103" spans="2:12" ht="27" customHeight="1" x14ac:dyDescent="0.25">
      <c r="B103" s="19">
        <v>14</v>
      </c>
      <c r="C103" s="20" t="s">
        <v>126</v>
      </c>
      <c r="D103" s="19" t="s">
        <v>126</v>
      </c>
      <c r="E103" s="22" t="s">
        <v>141</v>
      </c>
      <c r="F103" s="23">
        <v>245.82400000000001</v>
      </c>
      <c r="G103" s="11" t="s">
        <v>17</v>
      </c>
      <c r="H103" s="11" t="s">
        <v>74</v>
      </c>
      <c r="I103" s="16" t="s">
        <v>19</v>
      </c>
      <c r="J103" s="16">
        <v>7</v>
      </c>
      <c r="K103" s="17">
        <f t="shared" si="6"/>
        <v>344.15</v>
      </c>
      <c r="L103" s="24"/>
    </row>
    <row r="104" spans="2:12" ht="27" customHeight="1" x14ac:dyDescent="0.25">
      <c r="B104" s="11">
        <v>15</v>
      </c>
      <c r="C104" s="20" t="s">
        <v>126</v>
      </c>
      <c r="D104" s="19" t="s">
        <v>126</v>
      </c>
      <c r="E104" s="22" t="s">
        <v>142</v>
      </c>
      <c r="F104" s="23">
        <v>21.960999999999999</v>
      </c>
      <c r="G104" s="11" t="s">
        <v>17</v>
      </c>
      <c r="H104" s="11" t="s">
        <v>18</v>
      </c>
      <c r="I104" s="16" t="s">
        <v>19</v>
      </c>
      <c r="J104" s="16">
        <v>7</v>
      </c>
      <c r="K104" s="17">
        <f t="shared" si="6"/>
        <v>30.75</v>
      </c>
      <c r="L104" s="24"/>
    </row>
    <row r="105" spans="2:12" ht="27" customHeight="1" x14ac:dyDescent="0.25">
      <c r="B105" s="19">
        <v>16</v>
      </c>
      <c r="C105" s="20" t="s">
        <v>126</v>
      </c>
      <c r="D105" s="19" t="s">
        <v>126</v>
      </c>
      <c r="E105" s="22" t="s">
        <v>143</v>
      </c>
      <c r="F105" s="23">
        <v>1.806</v>
      </c>
      <c r="G105" s="35" t="s">
        <v>144</v>
      </c>
      <c r="H105" s="11" t="s">
        <v>18</v>
      </c>
      <c r="I105" s="16" t="s">
        <v>19</v>
      </c>
      <c r="J105" s="16">
        <v>8</v>
      </c>
      <c r="K105" s="17">
        <f t="shared" si="6"/>
        <v>2.89</v>
      </c>
      <c r="L105" s="24"/>
    </row>
    <row r="106" spans="2:12" ht="27" customHeight="1" x14ac:dyDescent="0.25">
      <c r="B106" s="11">
        <v>17</v>
      </c>
      <c r="C106" s="20" t="s">
        <v>126</v>
      </c>
      <c r="D106" s="19" t="s">
        <v>126</v>
      </c>
      <c r="E106" s="22" t="s">
        <v>145</v>
      </c>
      <c r="F106" s="23">
        <v>23.957000000000001</v>
      </c>
      <c r="G106" s="11" t="s">
        <v>17</v>
      </c>
      <c r="H106" s="11" t="s">
        <v>18</v>
      </c>
      <c r="I106" s="16" t="s">
        <v>19</v>
      </c>
      <c r="J106" s="16">
        <v>7</v>
      </c>
      <c r="K106" s="17">
        <f t="shared" si="6"/>
        <v>33.54</v>
      </c>
      <c r="L106" s="24"/>
    </row>
    <row r="107" spans="2:12" ht="27" customHeight="1" x14ac:dyDescent="0.25">
      <c r="B107" s="19">
        <v>18</v>
      </c>
      <c r="C107" s="44" t="s">
        <v>126</v>
      </c>
      <c r="D107" s="43" t="s">
        <v>126</v>
      </c>
      <c r="E107" s="45" t="s">
        <v>146</v>
      </c>
      <c r="F107" s="46">
        <v>10.557</v>
      </c>
      <c r="G107" s="47" t="s">
        <v>144</v>
      </c>
      <c r="H107" s="48" t="s">
        <v>18</v>
      </c>
      <c r="I107" s="49" t="s">
        <v>19</v>
      </c>
      <c r="J107" s="49">
        <v>8</v>
      </c>
      <c r="K107" s="17">
        <f t="shared" si="6"/>
        <v>16.89</v>
      </c>
      <c r="L107" s="50"/>
    </row>
    <row r="108" spans="2:12" ht="27" customHeight="1" x14ac:dyDescent="0.25">
      <c r="B108" s="20"/>
      <c r="C108" s="25" t="s">
        <v>26</v>
      </c>
      <c r="D108" s="27"/>
      <c r="E108" s="27" t="str">
        <f>SUBTOTAL(2,F90:F107)&amp;" имота"</f>
        <v>18 имота</v>
      </c>
      <c r="F108" s="28" t="str">
        <f>SUBTOTAL(9,F90:F107)&amp;" дка"</f>
        <v>1074.465 дка</v>
      </c>
      <c r="G108" s="29"/>
      <c r="H108" s="51"/>
      <c r="I108" s="31"/>
      <c r="J108" s="31"/>
      <c r="K108" s="31"/>
      <c r="L108" s="32"/>
    </row>
    <row r="109" spans="2:12" ht="27" customHeight="1" x14ac:dyDescent="0.25">
      <c r="B109" s="52"/>
      <c r="C109" s="25" t="s">
        <v>147</v>
      </c>
      <c r="D109" s="29"/>
      <c r="E109" s="53" t="str">
        <f>SUBTOTAL(2,F9:F14,F16:F28,F30:F39,F41:F46,F48:F78,F80:F88,F90:F107)&amp;" имота"</f>
        <v>93 имота</v>
      </c>
      <c r="F109" s="28" t="str">
        <f>SUBTOTAL(9,F9:F14,F16:F28,F30:F39,F41:F46,F48:F78,F80:F88,F90:F107)&amp;" дка"</f>
        <v>3694.814 дка</v>
      </c>
      <c r="G109" s="29"/>
      <c r="H109" s="51"/>
      <c r="I109" s="31"/>
      <c r="J109" s="31"/>
      <c r="K109" s="31"/>
      <c r="L109" s="32"/>
    </row>
    <row r="110" spans="2:12" ht="17.45" customHeight="1" x14ac:dyDescent="0.25">
      <c r="B110" s="54"/>
      <c r="C110" s="55"/>
      <c r="D110" s="55"/>
      <c r="E110" s="55"/>
      <c r="F110" s="56"/>
      <c r="G110" s="55"/>
      <c r="H110" s="55"/>
    </row>
    <row r="111" spans="2:12" ht="17.45" customHeight="1" x14ac:dyDescent="0.25">
      <c r="B111" s="54"/>
      <c r="C111" s="55"/>
      <c r="D111" s="55"/>
      <c r="E111" s="55"/>
      <c r="F111" s="56"/>
      <c r="G111" s="57"/>
      <c r="H111" s="55"/>
    </row>
    <row r="112" spans="2:12" ht="17.45" customHeight="1" x14ac:dyDescent="0.25">
      <c r="B112" s="54"/>
      <c r="C112" s="55"/>
      <c r="D112" s="55"/>
      <c r="E112" s="55"/>
      <c r="F112" s="56"/>
      <c r="G112" s="55"/>
      <c r="H112" s="55"/>
    </row>
    <row r="113" spans="2:8" s="58" customFormat="1" ht="17.45" customHeight="1" x14ac:dyDescent="0.25">
      <c r="B113" s="54"/>
      <c r="C113" s="55"/>
      <c r="D113" s="55"/>
      <c r="E113" s="55"/>
      <c r="F113" s="56"/>
      <c r="G113" s="55"/>
      <c r="H113" s="55"/>
    </row>
    <row r="114" spans="2:8" s="58" customFormat="1" ht="17.45" customHeight="1" x14ac:dyDescent="0.25">
      <c r="C114" s="59"/>
      <c r="D114" s="59"/>
      <c r="E114" s="60"/>
      <c r="F114" s="61"/>
      <c r="G114" s="62"/>
      <c r="H114" s="62"/>
    </row>
    <row r="115" spans="2:8" s="58" customFormat="1" ht="17.45" customHeight="1" x14ac:dyDescent="0.25">
      <c r="C115" s="63" t="s">
        <v>148</v>
      </c>
      <c r="D115" s="59"/>
      <c r="E115" s="60"/>
      <c r="F115" s="61"/>
      <c r="G115" s="62"/>
      <c r="H115" s="62"/>
    </row>
    <row r="116" spans="2:8" s="65" customFormat="1" ht="17.45" customHeight="1" x14ac:dyDescent="0.25">
      <c r="B116" s="58"/>
      <c r="C116" s="64" t="s">
        <v>149</v>
      </c>
      <c r="D116" s="59"/>
      <c r="E116" s="60"/>
      <c r="F116" s="61"/>
      <c r="G116" s="62"/>
      <c r="H116" s="62"/>
    </row>
    <row r="117" spans="2:8" s="65" customFormat="1" ht="17.45" hidden="1" customHeight="1" x14ac:dyDescent="0.25">
      <c r="B117" s="58"/>
      <c r="C117" s="66"/>
      <c r="D117" s="59"/>
      <c r="E117" s="60"/>
      <c r="F117" s="61"/>
      <c r="G117" s="62"/>
      <c r="H117" s="62"/>
    </row>
    <row r="118" spans="2:8" s="65" customFormat="1" ht="17.45" hidden="1" customHeight="1" x14ac:dyDescent="0.25">
      <c r="B118" s="58"/>
      <c r="C118" s="66"/>
      <c r="D118" s="59"/>
      <c r="E118" s="60"/>
      <c r="F118" s="61"/>
      <c r="G118" s="62"/>
      <c r="H118" s="62"/>
    </row>
    <row r="119" spans="2:8" s="65" customFormat="1" ht="17.45" hidden="1" customHeight="1" x14ac:dyDescent="0.25">
      <c r="B119" s="58"/>
      <c r="C119" s="66"/>
      <c r="D119" s="59"/>
      <c r="E119" s="60"/>
      <c r="F119" s="61"/>
      <c r="G119" s="62"/>
      <c r="H119" s="62"/>
    </row>
    <row r="120" spans="2:8" s="65" customFormat="1" ht="17.45" hidden="1" customHeight="1" x14ac:dyDescent="0.25">
      <c r="B120" s="58"/>
      <c r="C120" s="66"/>
      <c r="D120" s="67"/>
      <c r="E120" s="60"/>
      <c r="F120" s="61"/>
      <c r="G120" s="62"/>
      <c r="H120" s="62"/>
    </row>
    <row r="121" spans="2:8" s="65" customFormat="1" ht="17.45" hidden="1" customHeight="1" x14ac:dyDescent="0.25">
      <c r="B121" s="58"/>
      <c r="C121" s="66" t="s">
        <v>150</v>
      </c>
      <c r="D121" s="67"/>
      <c r="E121" s="60"/>
      <c r="F121" s="61"/>
      <c r="G121" s="62"/>
      <c r="H121" s="62"/>
    </row>
    <row r="122" spans="2:8" s="65" customFormat="1" ht="17.45" hidden="1" customHeight="1" x14ac:dyDescent="0.25">
      <c r="B122" s="58"/>
      <c r="C122" s="66" t="s">
        <v>151</v>
      </c>
      <c r="D122" s="67"/>
      <c r="E122" s="60"/>
      <c r="F122" s="61"/>
      <c r="G122" s="62"/>
      <c r="H122" s="62"/>
    </row>
    <row r="123" spans="2:8" s="65" customFormat="1" ht="17.45" hidden="1" customHeight="1" x14ac:dyDescent="0.25">
      <c r="B123" s="58"/>
      <c r="D123" s="68" t="s">
        <v>152</v>
      </c>
      <c r="E123" s="60"/>
      <c r="F123" s="61"/>
      <c r="G123" s="62"/>
      <c r="H123" s="62"/>
    </row>
    <row r="124" spans="2:8" s="65" customFormat="1" ht="17.45" hidden="1" customHeight="1" x14ac:dyDescent="0.25">
      <c r="B124" s="58"/>
      <c r="D124" s="68"/>
      <c r="E124" s="60"/>
      <c r="F124" s="61"/>
      <c r="G124" s="62"/>
      <c r="H124" s="62"/>
    </row>
    <row r="125" spans="2:8" s="65" customFormat="1" ht="17.45" hidden="1" customHeight="1" x14ac:dyDescent="0.25">
      <c r="B125" s="58"/>
      <c r="C125" s="66"/>
      <c r="D125" s="67"/>
      <c r="E125" s="60"/>
      <c r="F125" s="61"/>
      <c r="G125" s="62"/>
      <c r="H125" s="62"/>
    </row>
    <row r="126" spans="2:8" s="65" customFormat="1" ht="17.45" hidden="1" customHeight="1" x14ac:dyDescent="0.25">
      <c r="B126" s="58"/>
      <c r="C126" s="66" t="s">
        <v>153</v>
      </c>
      <c r="D126" s="67"/>
      <c r="E126" s="60"/>
      <c r="F126" s="61"/>
      <c r="G126" s="62"/>
      <c r="H126" s="62"/>
    </row>
    <row r="127" spans="2:8" s="65" customFormat="1" ht="17.45" hidden="1" customHeight="1" x14ac:dyDescent="0.25">
      <c r="B127" s="58"/>
      <c r="C127" s="66" t="s">
        <v>154</v>
      </c>
      <c r="D127" s="67"/>
      <c r="E127" s="60"/>
      <c r="F127" s="61"/>
      <c r="G127" s="62"/>
      <c r="H127" s="62"/>
    </row>
    <row r="128" spans="2:8" s="65" customFormat="1" ht="17.45" hidden="1" customHeight="1" x14ac:dyDescent="0.25">
      <c r="B128" s="58"/>
      <c r="D128" s="68" t="s">
        <v>155</v>
      </c>
      <c r="E128" s="60"/>
      <c r="F128" s="61"/>
      <c r="G128" s="62"/>
      <c r="H128" s="62"/>
    </row>
    <row r="129" spans="2:8" s="65" customFormat="1" ht="17.45" hidden="1" customHeight="1" x14ac:dyDescent="0.25">
      <c r="B129" s="58"/>
      <c r="C129" s="66" t="s">
        <v>156</v>
      </c>
      <c r="D129" s="67"/>
      <c r="E129" s="60"/>
      <c r="F129" s="61"/>
      <c r="G129" s="62"/>
      <c r="H129" s="62"/>
    </row>
    <row r="130" spans="2:8" s="58" customFormat="1" ht="17.45" hidden="1" customHeight="1" x14ac:dyDescent="0.25">
      <c r="C130" s="66" t="s">
        <v>157</v>
      </c>
      <c r="D130" s="67"/>
      <c r="E130" s="60"/>
      <c r="F130" s="61"/>
      <c r="G130" s="62"/>
      <c r="H130" s="62"/>
    </row>
    <row r="131" spans="2:8" s="58" customFormat="1" ht="17.45" hidden="1" customHeight="1" x14ac:dyDescent="0.25">
      <c r="C131" s="59"/>
      <c r="D131" s="67"/>
      <c r="E131" s="60"/>
      <c r="F131" s="61"/>
      <c r="G131" s="62"/>
      <c r="H131" s="62"/>
    </row>
    <row r="132" spans="2:8" s="58" customFormat="1" ht="17.45" hidden="1" customHeight="1" x14ac:dyDescent="0.25">
      <c r="C132" s="59"/>
      <c r="D132" s="59"/>
      <c r="E132" s="60"/>
      <c r="F132" s="61"/>
      <c r="G132" s="62"/>
      <c r="H132" s="62"/>
    </row>
    <row r="133" spans="2:8" s="58" customFormat="1" ht="17.45" hidden="1" customHeight="1" x14ac:dyDescent="0.25">
      <c r="C133" s="59"/>
      <c r="D133" s="59"/>
      <c r="E133" s="60"/>
      <c r="F133" s="61"/>
      <c r="G133" s="62"/>
      <c r="H133" s="62"/>
    </row>
    <row r="134" spans="2:8" s="58" customFormat="1" ht="17.45" hidden="1" customHeight="1" x14ac:dyDescent="0.25">
      <c r="C134" s="59"/>
      <c r="D134" s="59"/>
      <c r="E134" s="60"/>
      <c r="F134" s="61"/>
      <c r="G134" s="62"/>
      <c r="H134" s="62"/>
    </row>
    <row r="135" spans="2:8" s="58" customFormat="1" ht="17.45" hidden="1" customHeight="1" x14ac:dyDescent="0.25">
      <c r="C135" s="59"/>
      <c r="D135" s="59"/>
      <c r="E135" s="60"/>
      <c r="F135" s="61"/>
      <c r="G135" s="62"/>
      <c r="H135" s="62"/>
    </row>
    <row r="136" spans="2:8" s="58" customFormat="1" ht="17.45" hidden="1" customHeight="1" x14ac:dyDescent="0.25">
      <c r="C136" s="59"/>
      <c r="D136" s="59"/>
      <c r="E136" s="60"/>
      <c r="F136" s="61"/>
      <c r="G136" s="62"/>
      <c r="H136" s="62"/>
    </row>
    <row r="137" spans="2:8" s="58" customFormat="1" ht="17.45" hidden="1" customHeight="1" x14ac:dyDescent="0.25">
      <c r="C137" s="59"/>
      <c r="D137" s="59"/>
      <c r="E137" s="60"/>
      <c r="F137" s="61"/>
      <c r="G137" s="62"/>
      <c r="H137" s="62"/>
    </row>
    <row r="138" spans="2:8" s="58" customFormat="1" ht="17.45" customHeight="1" x14ac:dyDescent="0.25">
      <c r="C138" s="76"/>
      <c r="D138" s="59"/>
      <c r="E138" s="60"/>
      <c r="F138" s="61"/>
      <c r="G138" s="62"/>
      <c r="H138" s="62"/>
    </row>
    <row r="139" spans="2:8" s="58" customFormat="1" ht="17.45" customHeight="1" x14ac:dyDescent="0.25">
      <c r="C139" s="77"/>
      <c r="D139" s="59"/>
      <c r="E139" s="60"/>
      <c r="F139" s="61"/>
      <c r="G139" s="62"/>
      <c r="H139" s="62"/>
    </row>
    <row r="140" spans="2:8" s="58" customFormat="1" ht="17.45" customHeight="1" x14ac:dyDescent="0.25">
      <c r="C140" s="69"/>
      <c r="D140" s="59"/>
      <c r="E140" s="60"/>
      <c r="F140" s="61"/>
      <c r="G140" s="62"/>
      <c r="H140" s="62"/>
    </row>
    <row r="141" spans="2:8" s="58" customFormat="1" ht="17.45" customHeight="1" x14ac:dyDescent="0.25">
      <c r="C141" s="70"/>
      <c r="D141" s="59"/>
      <c r="E141" s="60"/>
      <c r="F141" s="61"/>
      <c r="G141" s="62"/>
      <c r="H141" s="62"/>
    </row>
    <row r="142" spans="2:8" ht="17.45" customHeight="1" x14ac:dyDescent="0.25">
      <c r="C142" s="70"/>
    </row>
    <row r="143" spans="2:8" ht="17.45" customHeight="1" x14ac:dyDescent="0.25">
      <c r="C143" s="70"/>
    </row>
    <row r="144" spans="2:8" ht="17.45" customHeight="1" x14ac:dyDescent="0.25">
      <c r="C144" s="70"/>
    </row>
    <row r="145" spans="3:8" ht="17.45" customHeight="1" x14ac:dyDescent="0.25">
      <c r="C145" s="69"/>
    </row>
    <row r="146" spans="3:8" ht="17.45" customHeight="1" x14ac:dyDescent="0.25">
      <c r="C146" s="69"/>
    </row>
    <row r="147" spans="3:8" ht="17.45" customHeight="1" x14ac:dyDescent="0.25">
      <c r="C147" s="69"/>
    </row>
    <row r="148" spans="3:8" ht="17.45" customHeight="1" x14ac:dyDescent="0.25">
      <c r="C148" s="70"/>
    </row>
    <row r="149" spans="3:8" ht="17.45" customHeight="1" x14ac:dyDescent="0.25">
      <c r="C149" s="70"/>
    </row>
    <row r="150" spans="3:8" ht="17.45" customHeight="1" x14ac:dyDescent="0.25">
      <c r="C150" s="70"/>
      <c r="D150" s="3"/>
      <c r="E150" s="3"/>
      <c r="F150" s="3"/>
      <c r="G150" s="3"/>
      <c r="H150" s="3"/>
    </row>
    <row r="151" spans="3:8" ht="17.45" customHeight="1" x14ac:dyDescent="0.25">
      <c r="C151" s="78"/>
      <c r="D151" s="3"/>
      <c r="E151" s="3"/>
      <c r="F151" s="3"/>
      <c r="G151" s="3"/>
      <c r="H151" s="3"/>
    </row>
    <row r="152" spans="3:8" ht="17.45" customHeight="1" x14ac:dyDescent="0.25">
      <c r="C152" s="79"/>
      <c r="D152" s="3"/>
      <c r="E152" s="3"/>
      <c r="F152" s="3"/>
      <c r="G152" s="3"/>
      <c r="H152" s="3"/>
    </row>
    <row r="153" spans="3:8" ht="17.45" customHeight="1" x14ac:dyDescent="0.25">
      <c r="C153" s="59"/>
    </row>
    <row r="154" spans="3:8" ht="17.45" customHeight="1" x14ac:dyDescent="0.25">
      <c r="C154" s="59"/>
    </row>
    <row r="155" spans="3:8" ht="17.45" customHeight="1" x14ac:dyDescent="0.25">
      <c r="C155" s="58"/>
      <c r="D155" s="3"/>
      <c r="E155" s="3"/>
      <c r="F155" s="3"/>
      <c r="G155" s="3"/>
      <c r="H155" s="3"/>
    </row>
    <row r="156" spans="3:8" ht="17.45" customHeight="1" x14ac:dyDescent="0.25">
      <c r="C156" s="58"/>
      <c r="D156" s="3"/>
      <c r="E156" s="3"/>
      <c r="F156" s="3"/>
      <c r="G156" s="3"/>
      <c r="H156" s="3"/>
    </row>
    <row r="157" spans="3:8" ht="17.45" customHeight="1" x14ac:dyDescent="0.25">
      <c r="C157" s="3"/>
      <c r="D157" s="3"/>
      <c r="E157" s="3"/>
      <c r="F157" s="3"/>
      <c r="G157" s="3"/>
      <c r="H157" s="3"/>
    </row>
    <row r="158" spans="3:8" ht="17.45" customHeight="1" x14ac:dyDescent="0.25">
      <c r="C158" s="3"/>
      <c r="D158" s="3"/>
      <c r="E158" s="3"/>
      <c r="F158" s="3"/>
      <c r="G158" s="3"/>
      <c r="H158" s="3"/>
    </row>
    <row r="159" spans="3:8" ht="17.45" customHeight="1" x14ac:dyDescent="0.25">
      <c r="C159" s="3"/>
      <c r="D159" s="3"/>
      <c r="E159" s="3"/>
      <c r="F159" s="3"/>
      <c r="G159" s="3"/>
      <c r="H159" s="3"/>
    </row>
    <row r="160" spans="3:8" ht="17.45" customHeight="1" x14ac:dyDescent="0.25">
      <c r="C160" s="3"/>
      <c r="D160" s="3"/>
      <c r="E160" s="3"/>
      <c r="F160" s="3"/>
      <c r="G160" s="3"/>
      <c r="H160" s="3"/>
    </row>
    <row r="161" spans="3:8" ht="17.45" customHeight="1" x14ac:dyDescent="0.25">
      <c r="C161" s="3"/>
      <c r="D161" s="3"/>
      <c r="E161" s="3"/>
      <c r="F161" s="3"/>
      <c r="G161" s="3"/>
      <c r="H161" s="3"/>
    </row>
    <row r="162" spans="3:8" ht="17.45" customHeight="1" x14ac:dyDescent="0.25">
      <c r="C162" s="3"/>
      <c r="D162" s="3"/>
      <c r="E162" s="3"/>
      <c r="F162" s="3"/>
      <c r="G162" s="3"/>
      <c r="H162" s="3"/>
    </row>
    <row r="163" spans="3:8" ht="17.45" customHeight="1" x14ac:dyDescent="0.25">
      <c r="C163" s="3"/>
      <c r="D163" s="3"/>
      <c r="E163" s="3"/>
      <c r="F163" s="3"/>
      <c r="G163" s="3"/>
      <c r="H163" s="3"/>
    </row>
    <row r="164" spans="3:8" ht="17.45" customHeight="1" x14ac:dyDescent="0.25">
      <c r="C164" s="3"/>
      <c r="D164" s="3"/>
      <c r="E164" s="3"/>
      <c r="F164" s="3"/>
      <c r="G164" s="3"/>
      <c r="H164" s="3"/>
    </row>
    <row r="165" spans="3:8" ht="17.45" customHeight="1" x14ac:dyDescent="0.25">
      <c r="C165" s="3"/>
      <c r="D165" s="3"/>
      <c r="E165" s="3"/>
      <c r="F165" s="3"/>
      <c r="G165" s="3"/>
      <c r="H165" s="3"/>
    </row>
    <row r="166" spans="3:8" ht="17.45" customHeight="1" x14ac:dyDescent="0.25">
      <c r="C166" s="3"/>
      <c r="D166" s="3"/>
      <c r="E166" s="3"/>
      <c r="F166" s="3"/>
      <c r="G166" s="3"/>
      <c r="H166" s="3"/>
    </row>
    <row r="167" spans="3:8" ht="17.45" customHeight="1" x14ac:dyDescent="0.25">
      <c r="C167" s="3"/>
      <c r="D167" s="3"/>
      <c r="E167" s="3"/>
      <c r="F167" s="3"/>
      <c r="G167" s="3"/>
      <c r="H167" s="3"/>
    </row>
    <row r="168" spans="3:8" ht="17.45" customHeight="1" x14ac:dyDescent="0.25">
      <c r="C168" s="3"/>
      <c r="D168" s="3"/>
      <c r="E168" s="3"/>
      <c r="F168" s="3"/>
      <c r="G168" s="3"/>
      <c r="H168" s="3"/>
    </row>
    <row r="169" spans="3:8" ht="17.45" customHeight="1" x14ac:dyDescent="0.25">
      <c r="C169" s="3"/>
      <c r="D169" s="3"/>
      <c r="E169" s="3"/>
      <c r="F169" s="3"/>
      <c r="G169" s="3"/>
      <c r="H169" s="3"/>
    </row>
    <row r="198" spans="3:8" x14ac:dyDescent="0.25">
      <c r="C198" s="3"/>
      <c r="D198" s="3"/>
      <c r="E198" s="3"/>
      <c r="F198" s="3"/>
      <c r="G198" s="3"/>
      <c r="H198" s="3"/>
    </row>
    <row r="199" spans="3:8" x14ac:dyDescent="0.25">
      <c r="C199" s="3"/>
      <c r="D199" s="3"/>
      <c r="E199" s="3"/>
      <c r="F199" s="3"/>
      <c r="G199" s="3"/>
      <c r="H199" s="3"/>
    </row>
    <row r="200" spans="3:8" x14ac:dyDescent="0.25">
      <c r="C200" s="3"/>
      <c r="D200" s="3"/>
      <c r="E200" s="3"/>
      <c r="F200" s="3"/>
      <c r="G200" s="3"/>
      <c r="H200" s="3"/>
    </row>
    <row r="201" spans="3:8" x14ac:dyDescent="0.25">
      <c r="C201" s="3"/>
      <c r="D201" s="3"/>
      <c r="E201" s="3"/>
      <c r="F201" s="3"/>
      <c r="G201" s="3"/>
      <c r="H201" s="3"/>
    </row>
    <row r="202" spans="3:8" x14ac:dyDescent="0.25">
      <c r="C202" s="3"/>
      <c r="D202" s="3"/>
      <c r="E202" s="3"/>
      <c r="F202" s="3"/>
      <c r="G202" s="3"/>
      <c r="H202" s="3"/>
    </row>
    <row r="203" spans="3:8" x14ac:dyDescent="0.25">
      <c r="C203" s="3"/>
      <c r="D203" s="3"/>
      <c r="E203" s="3"/>
      <c r="F203" s="3"/>
      <c r="G203" s="3"/>
      <c r="H203" s="3"/>
    </row>
    <row r="274" spans="3:8" x14ac:dyDescent="0.25">
      <c r="C274" s="3"/>
      <c r="D274" s="3"/>
      <c r="E274" s="75"/>
      <c r="F274" s="3"/>
      <c r="G274" s="3"/>
      <c r="H274" s="3"/>
    </row>
    <row r="309" spans="3:8" x14ac:dyDescent="0.25">
      <c r="C309" s="3"/>
      <c r="D309" s="3"/>
      <c r="E309" s="3"/>
      <c r="F309" s="3"/>
      <c r="G309" s="3"/>
      <c r="H309" s="3"/>
    </row>
  </sheetData>
  <autoFilter ref="B8:L109"/>
  <mergeCells count="5">
    <mergeCell ref="B6:L6"/>
    <mergeCell ref="C1:G1"/>
    <mergeCell ref="C2:G2"/>
    <mergeCell ref="C3:G3"/>
    <mergeCell ref="B5:L5"/>
  </mergeCells>
  <pageMargins left="0.70866141732283472" right="0.15748031496062992" top="0.74803149606299213" bottom="0.55118110236220474" header="0.31496062992125984" footer="0.31496062992125984"/>
  <pageSetup paperSize="9" scale="62" fitToHeight="0" orientation="portrait" r:id="rId1"/>
  <headerFooter>
    <oddFooter>&amp;RСтр.&amp;P от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Yordanov</dc:creator>
  <cp:lastModifiedBy>Yulian Yordanov</cp:lastModifiedBy>
  <cp:lastPrinted>2023-01-09T12:55:44Z</cp:lastPrinted>
  <dcterms:created xsi:type="dcterms:W3CDTF">2022-12-15T08:25:46Z</dcterms:created>
  <dcterms:modified xsi:type="dcterms:W3CDTF">2023-01-10T08:05:14Z</dcterms:modified>
</cp:coreProperties>
</file>