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5_2026___I\Targ_PML_chlen_37_i__I_TS_2025_2026\For_publishing_PML_2026_g\"/>
    </mc:Choice>
  </mc:AlternateContent>
  <bookViews>
    <workbookView xWindow="0" yWindow="0" windowWidth="28800" windowHeight="11835"/>
  </bookViews>
  <sheets>
    <sheet name="Списък" sheetId="6" r:id="rId1"/>
  </sheets>
  <definedNames>
    <definedName name="_xlnm._FilterDatabase" localSheetId="0" hidden="1">Списък!$A$4:$J$91</definedName>
    <definedName name="_xlnm.Print_Area" localSheetId="0">Списък!$A$1:$J$106</definedName>
    <definedName name="_xlnm.Print_Titles" localSheetId="0">Списък!$A:$J,Списък!$4:$4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3" i="6" l="1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5" i="6"/>
</calcChain>
</file>

<file path=xl/sharedStrings.xml><?xml version="1.0" encoding="utf-8"?>
<sst xmlns="http://schemas.openxmlformats.org/spreadsheetml/2006/main" count="455" uniqueCount="144">
  <si>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</si>
  <si>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</si>
  <si>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</si>
  <si>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</si>
  <si>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</si>
  <si>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НТП</t>
  </si>
  <si>
    <t>Категория на земята</t>
  </si>
  <si>
    <t>7</t>
  </si>
  <si>
    <t>8</t>
  </si>
  <si>
    <t>Завет</t>
  </si>
  <si>
    <t>Брестовене</t>
  </si>
  <si>
    <t>06481.40.3</t>
  </si>
  <si>
    <t>Пасище</t>
  </si>
  <si>
    <t>V</t>
  </si>
  <si>
    <t>30065.55.15</t>
  </si>
  <si>
    <t>III</t>
  </si>
  <si>
    <t>Исперих</t>
  </si>
  <si>
    <t>Драгомъж</t>
  </si>
  <si>
    <t>24921.10.10</t>
  </si>
  <si>
    <t>24921.10.11</t>
  </si>
  <si>
    <t>Йонково</t>
  </si>
  <si>
    <t>34103.4.28</t>
  </si>
  <si>
    <t>VI</t>
  </si>
  <si>
    <t>34103.18.9</t>
  </si>
  <si>
    <t>34103.25.32</t>
  </si>
  <si>
    <t>VII</t>
  </si>
  <si>
    <t>34103.25.33</t>
  </si>
  <si>
    <t>IX</t>
  </si>
  <si>
    <t>Свещари</t>
  </si>
  <si>
    <t>65650.14.73</t>
  </si>
  <si>
    <t>65650.36.31</t>
  </si>
  <si>
    <t>65650.36.49</t>
  </si>
  <si>
    <t>IV</t>
  </si>
  <si>
    <t>65650.36.50</t>
  </si>
  <si>
    <t>Кубрат</t>
  </si>
  <si>
    <t>Бисерци</t>
  </si>
  <si>
    <t>04131.299.2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</si>
  <si>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</si>
  <si>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</si>
  <si>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</si>
  <si>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</si>
  <si>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</si>
  <si>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</si>
  <si>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</si>
  <si>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</si>
  <si>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</si>
  <si>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Лозница</t>
  </si>
  <si>
    <t>Разград</t>
  </si>
  <si>
    <t>Дряновец</t>
  </si>
  <si>
    <t>X</t>
  </si>
  <si>
    <t>Киченица</t>
  </si>
  <si>
    <t>II</t>
  </si>
  <si>
    <t>Топчии</t>
  </si>
  <si>
    <t>Ясеновец</t>
  </si>
  <si>
    <t>Цар Калоян</t>
  </si>
  <si>
    <t>77308.12.10</t>
  </si>
  <si>
    <t>77308.30.1</t>
  </si>
  <si>
    <t>77308.31.1</t>
  </si>
  <si>
    <t>77308.80.2</t>
  </si>
  <si>
    <t>77308.306.1</t>
  </si>
  <si>
    <t>9</t>
  </si>
  <si>
    <t>10</t>
  </si>
  <si>
    <t>Самуил</t>
  </si>
  <si>
    <t>37109.12.50</t>
  </si>
  <si>
    <t>37109.27.93</t>
  </si>
  <si>
    <t>37109.38.115</t>
  </si>
  <si>
    <t>Липник</t>
  </si>
  <si>
    <t>43760.100.35</t>
  </si>
  <si>
    <t>87624.4.12</t>
  </si>
  <si>
    <t>87624.18.5</t>
  </si>
  <si>
    <t>11</t>
  </si>
  <si>
    <t>06481.4.39</t>
  </si>
  <si>
    <t>06481.4.47</t>
  </si>
  <si>
    <t>06481.4.51</t>
  </si>
  <si>
    <t>06481.4.59</t>
  </si>
  <si>
    <t>06481.90.3</t>
  </si>
  <si>
    <t>30065.55.16</t>
  </si>
  <si>
    <t>Малък Поровец</t>
  </si>
  <si>
    <t>46913.5.13</t>
  </si>
  <si>
    <t>65650.36.101</t>
  </si>
  <si>
    <t>Беловец</t>
  </si>
  <si>
    <t>03575.97.1</t>
  </si>
  <si>
    <t>04131.81.1</t>
  </si>
  <si>
    <t>04131.299.1</t>
  </si>
  <si>
    <t>04131.407.2</t>
  </si>
  <si>
    <t>47617.318.37</t>
  </si>
  <si>
    <t>47617.321.40</t>
  </si>
  <si>
    <t>44166.3.368</t>
  </si>
  <si>
    <t>44166.3.370</t>
  </si>
  <si>
    <t>44166.9.378</t>
  </si>
  <si>
    <t>44166.10.380</t>
  </si>
  <si>
    <t>23902.804.88</t>
  </si>
  <si>
    <t>Дянково</t>
  </si>
  <si>
    <t>24829.33.387</t>
  </si>
  <si>
    <t>37109.1.23</t>
  </si>
  <si>
    <t>37109.8.26</t>
  </si>
  <si>
    <t>37109.20.75</t>
  </si>
  <si>
    <t>37109.39.121</t>
  </si>
  <si>
    <t>37109.40.124</t>
  </si>
  <si>
    <t>37109.49.137</t>
  </si>
  <si>
    <t>37109.51.46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</si>
  <si>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</si>
  <si>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</si>
  <si>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</si>
  <si>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</si>
  <si>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</si>
  <si>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</si>
  <si>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</si>
  <si>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72850.76.7</t>
  </si>
  <si>
    <t>87624.9.65</t>
  </si>
  <si>
    <t>87624.11.53</t>
  </si>
  <si>
    <t>87624.11.110</t>
  </si>
  <si>
    <t>87624.18.6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</si>
  <si>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</si>
  <si>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</si>
  <si>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</si>
  <si>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</si>
  <si>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</si>
  <si>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</si>
  <si>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</si>
  <si>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</si>
  <si>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Костанденец</t>
  </si>
  <si>
    <t>38830.200.1</t>
  </si>
  <si>
    <t>77308.84.1</t>
  </si>
  <si>
    <t>77308.95.58</t>
  </si>
  <si>
    <t>77308.96.20</t>
  </si>
  <si>
    <t>77308.97.1</t>
  </si>
  <si>
    <t>77308.135.17</t>
  </si>
  <si>
    <t>77308.151.1</t>
  </si>
  <si>
    <t>77308.156.15</t>
  </si>
  <si>
    <t>77308.296.1</t>
  </si>
  <si>
    <t>77308.337.4</t>
  </si>
  <si>
    <t>77308.339.26</t>
  </si>
  <si>
    <t>Ливада</t>
  </si>
  <si>
    <t>77308.339.38</t>
  </si>
  <si>
    <t>77308.341.6</t>
  </si>
  <si>
    <t>ОБЩО:</t>
  </si>
  <si>
    <t>дка</t>
  </si>
  <si>
    <t>Директор ОД “Земеделие” Разград</t>
  </si>
  <si>
    <t>Депозит /лв./</t>
  </si>
  <si>
    <t>Забележка</t>
  </si>
  <si>
    <t>Начална цена</t>
  </si>
  <si>
    <t>д-р инж.ВАЛЕНТИНА ФРЕНКЕВА /п/</t>
  </si>
  <si>
    <r>
      <rPr>
        <sz val="11"/>
        <color rgb="FF3F3F3F"/>
        <rFont val="Calibri"/>
        <family val="2"/>
        <charset val="204"/>
        <scheme val="minor"/>
      </rPr>
      <t xml:space="preserve">Списък-приложение към заповед №РД-04-72/29.08.2025 г. на свободните пасища, мери и ливади от държавния поземлен фонд,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 xml:space="preserve">, за отдаване </t>
    </r>
    <r>
      <rPr>
        <b/>
        <sz val="11"/>
        <color rgb="FF3F3F3F"/>
        <rFont val="Calibri"/>
        <family val="2"/>
        <charset val="204"/>
        <scheme val="minor"/>
      </rPr>
      <t>под наем</t>
    </r>
    <r>
      <rPr>
        <sz val="11"/>
        <color rgb="FF3F3F3F"/>
        <rFont val="Calibri"/>
        <family val="2"/>
        <charset val="204"/>
        <scheme val="minor"/>
      </rPr>
      <t xml:space="preserve"> по реда на</t>
    </r>
    <r>
      <rPr>
        <b/>
        <sz val="11"/>
        <color rgb="FF3F3F3F"/>
        <rFont val="Calibri"/>
        <family val="2"/>
        <charset val="204"/>
        <scheme val="minor"/>
      </rPr>
      <t xml:space="preserve"> чл. 37и от ЗСПЗЗ</t>
    </r>
    <r>
      <rPr>
        <sz val="11"/>
        <color rgb="FF3F3F3F"/>
        <rFont val="Calibri"/>
        <family val="2"/>
        <charset val="204"/>
        <scheme val="minor"/>
      </rPr>
      <t>,</t>
    </r>
    <r>
      <rPr>
        <b/>
        <sz val="11"/>
        <color rgb="FF3F3F3F"/>
        <rFont val="Calibri"/>
        <family val="2"/>
        <charset val="204"/>
        <scheme val="minor"/>
      </rPr>
      <t xml:space="preserve"> считано от календарната 2026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</si>
</sst>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21" x14ac:knownFonts="1">
    <font>
      <sz val="10"/>
      <color theme="1"/>
      <name val="Verdana"/>
      <family val="2"/>
    </font>
    <font>
      <b/>
      <sz val="10"/>
      <color rgb="FF3F3F3F"/>
      <name val="Verdana"/>
      <family val="2"/>
    </font>
    <font>
      <b/>
      <sz val="10"/>
      <color theme="0"/>
      <name val="Verdana"/>
      <family val="2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1"/>
      <color rgb="FF00610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1"/>
      <color rgb="FF3F3F76"/>
      <name val="Calibri"/>
      <family val="2"/>
      <charset val="204"/>
      <scheme val="minor"/>
    </font>
    <font>
      <sz val="10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/>
      <top/>
      <bottom/>
      <diagonal/>
    </border>
  </borders>
  <cellStyleXfs count="1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2" fillId="0" borderId="0"/>
    <xf numFmtId="0" fontId="6" fillId="0" borderId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6" borderId="4" applyNumberFormat="0" applyAlignment="0" applyProtection="0"/>
    <xf numFmtId="0" fontId="6" fillId="0" borderId="0"/>
    <xf numFmtId="0" fontId="9" fillId="0" borderId="0"/>
    <xf numFmtId="0" fontId="6" fillId="0" borderId="0"/>
    <xf numFmtId="0" fontId="16" fillId="0" borderId="0"/>
    <xf numFmtId="0" fontId="6" fillId="7" borderId="5" applyNumberFormat="0" applyFont="0" applyAlignment="0" applyProtection="0"/>
    <xf numFmtId="9" fontId="16" fillId="0" borderId="0" applyFont="0" applyFill="0" applyBorder="0" applyAlignment="0" applyProtection="0"/>
  </cellStyleXfs>
  <cellXfs count="36">
    <xf numFmtId="0" fontId="0" fillId="0" borderId="0" xfId="0"/>
    <xf numFmtId="0" fontId="2" fillId="3" borderId="3" xfId="2" applyBorder="1" applyAlignment="1">
      <alignment horizontal="center" vertical="center" wrapText="1"/>
    </xf>
    <xf numFmtId="0" fontId="2" fillId="3" borderId="3" xfId="2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/>
    </xf>
    <xf numFmtId="165" fontId="5" fillId="0" borderId="3" xfId="3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Border="1"/>
    <xf numFmtId="0" fontId="7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8" fillId="0" borderId="0" xfId="0" applyFont="1" applyAlignment="1">
      <alignment vertical="center"/>
    </xf>
    <xf numFmtId="49" fontId="14" fillId="0" borderId="0" xfId="0" applyNumberFormat="1" applyFont="1" applyFill="1"/>
    <xf numFmtId="165" fontId="0" fillId="0" borderId="0" xfId="0" applyNumberFormat="1"/>
    <xf numFmtId="0" fontId="15" fillId="0" borderId="0" xfId="0" applyFont="1" applyAlignment="1">
      <alignment vertical="center"/>
    </xf>
    <xf numFmtId="0" fontId="2" fillId="8" borderId="3" xfId="2" applyFill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11" fillId="2" borderId="6" xfId="1" applyFont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20" fillId="0" borderId="0" xfId="0" applyFont="1"/>
  </cellXfs>
  <cellStyles count="14">
    <cellStyle name="Check Cell" xfId="2" builtinId="23"/>
    <cellStyle name="Good 2" xfId="5"/>
    <cellStyle name="Hyperlink 2" xfId="6"/>
    <cellStyle name="Input 2" xfId="7"/>
    <cellStyle name="Normal" xfId="0" builtinId="0"/>
    <cellStyle name="Normal 2" xfId="3"/>
    <cellStyle name="Normal 2 2" xfId="9"/>
    <cellStyle name="Normal 2 3" xfId="8"/>
    <cellStyle name="Normal 3" xfId="10"/>
    <cellStyle name="Normal 4" xfId="11"/>
    <cellStyle name="Normal 5" xfId="4"/>
    <cellStyle name="Note 2" xfId="12"/>
    <cellStyle name="Output" xfId="1" builtinId="21"/>
    <cellStyle name="Percent 2" xfId="1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workbookViewId="0">
      <selection sqref="A1:J1"/>
    </sheetView>
  </sheetViews>
  <sheetFormatPr defaultRowHeight="12.75" x14ac:dyDescent="0.2"/>
  <cols>
    <col min="1" max="1" width="7" customWidth="1"/>
    <col min="2" max="2" width="10.75" bestFit="1" customWidth="1"/>
    <col min="3" max="3" width="14.25" customWidth="1"/>
    <col min="4" max="4" width="13.25" customWidth="1"/>
    <col min="5" max="5" width="8.5" bestFit="1" customWidth="1"/>
    <col min="6" max="6" width="12.75" bestFit="1" customWidth="1"/>
    <col min="7" max="7" width="8.625" customWidth="1"/>
    <col min="8" max="8" width="9.25" customWidth="1"/>
    <col min="10" max="10" width="9.5" customWidth="1"/>
  </cols>
  <sheetData>
    <row r="1" spans="1:10" ht="90.75" customHeight="1" x14ac:dyDescent="0.2">
      <c r="A1" s="33" t="s">
        <v>143</v>
      </c>
      <c r="B1" s="34"/>
      <c r="C1" s="34"/>
      <c r="D1" s="34"/>
      <c r="E1" s="34"/>
      <c r="F1" s="34"/>
      <c r="G1" s="34"/>
      <c r="H1" s="34"/>
      <c r="I1" s="34"/>
      <c r="J1" s="34"/>
    </row>
    <row r="3" spans="1:10" ht="51" x14ac:dyDescent="0.2">
      <c r="A3" s="1" t="s">
        <v>0</v>
      </c>
      <c r="B3" s="2" t="s">
        <v>1</v>
      </c>
      <c r="C3" s="3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141</v>
      </c>
      <c r="I3" s="1" t="s">
        <v>139</v>
      </c>
      <c r="J3" s="1" t="s">
        <v>140</v>
      </c>
    </row>
    <row r="4" spans="1:10" ht="11.25" customHeight="1" x14ac:dyDescent="0.2">
      <c r="A4" s="3">
        <v>1</v>
      </c>
      <c r="B4" s="4">
        <v>2</v>
      </c>
      <c r="C4" s="4">
        <v>3</v>
      </c>
      <c r="D4" s="4">
        <v>4</v>
      </c>
      <c r="E4" s="4">
        <v>5</v>
      </c>
      <c r="F4" s="4" t="s">
        <v>7</v>
      </c>
      <c r="G4" s="4" t="s">
        <v>8</v>
      </c>
      <c r="H4" s="4" t="s">
        <v>60</v>
      </c>
      <c r="I4" s="4" t="s">
        <v>61</v>
      </c>
      <c r="J4" s="4" t="s">
        <v>70</v>
      </c>
    </row>
    <row r="5" spans="1:10" ht="20.100000000000001" customHeight="1" x14ac:dyDescent="0.2">
      <c r="A5" s="5">
        <v>1</v>
      </c>
      <c r="B5" s="6" t="s">
        <v>9</v>
      </c>
      <c r="C5" s="7" t="s">
        <v>10</v>
      </c>
      <c r="D5" s="8" t="s">
        <v>71</v>
      </c>
      <c r="E5" s="9">
        <v>1.3939999999999999</v>
      </c>
      <c r="F5" s="6" t="s">
        <v>12</v>
      </c>
      <c r="G5" s="6" t="s">
        <v>15</v>
      </c>
      <c r="H5" s="6">
        <v>10</v>
      </c>
      <c r="I5" s="32">
        <f>ROUND(E5*H5*0.2,2)</f>
        <v>2.79</v>
      </c>
      <c r="J5" s="14"/>
    </row>
    <row r="6" spans="1:10" ht="20.100000000000001" customHeight="1" x14ac:dyDescent="0.2">
      <c r="A6" s="5">
        <v>2</v>
      </c>
      <c r="B6" s="6" t="s">
        <v>9</v>
      </c>
      <c r="C6" s="7" t="s">
        <v>10</v>
      </c>
      <c r="D6" s="8" t="s">
        <v>72</v>
      </c>
      <c r="E6" s="9">
        <v>0.16200000000000001</v>
      </c>
      <c r="F6" s="6" t="s">
        <v>12</v>
      </c>
      <c r="G6" s="6" t="s">
        <v>15</v>
      </c>
      <c r="H6" s="6">
        <v>10</v>
      </c>
      <c r="I6" s="32">
        <f t="shared" ref="I6:I69" si="0">ROUND(E6*H6*0.2,2)</f>
        <v>0.32</v>
      </c>
      <c r="J6" s="14"/>
    </row>
    <row r="7" spans="1:10" ht="20.100000000000001" customHeight="1" x14ac:dyDescent="0.2">
      <c r="A7" s="5">
        <v>3</v>
      </c>
      <c r="B7" s="6" t="s">
        <v>9</v>
      </c>
      <c r="C7" s="7" t="s">
        <v>10</v>
      </c>
      <c r="D7" s="8" t="s">
        <v>73</v>
      </c>
      <c r="E7" s="9">
        <v>0.2</v>
      </c>
      <c r="F7" s="6" t="s">
        <v>12</v>
      </c>
      <c r="G7" s="6" t="s">
        <v>15</v>
      </c>
      <c r="H7" s="6">
        <v>10</v>
      </c>
      <c r="I7" s="32">
        <f t="shared" si="0"/>
        <v>0.4</v>
      </c>
      <c r="J7" s="14"/>
    </row>
    <row r="8" spans="1:10" ht="20.100000000000001" customHeight="1" x14ac:dyDescent="0.2">
      <c r="A8" s="5">
        <v>4</v>
      </c>
      <c r="B8" s="6" t="s">
        <v>9</v>
      </c>
      <c r="C8" s="7" t="s">
        <v>10</v>
      </c>
      <c r="D8" s="8" t="s">
        <v>74</v>
      </c>
      <c r="E8" s="9">
        <v>0.14299999999999999</v>
      </c>
      <c r="F8" s="6" t="s">
        <v>12</v>
      </c>
      <c r="G8" s="6" t="s">
        <v>15</v>
      </c>
      <c r="H8" s="6">
        <v>10</v>
      </c>
      <c r="I8" s="32">
        <f t="shared" si="0"/>
        <v>0.28999999999999998</v>
      </c>
      <c r="J8" s="14"/>
    </row>
    <row r="9" spans="1:10" ht="20.100000000000001" customHeight="1" x14ac:dyDescent="0.2">
      <c r="A9" s="5">
        <v>5</v>
      </c>
      <c r="B9" s="6" t="s">
        <v>9</v>
      </c>
      <c r="C9" s="7" t="s">
        <v>10</v>
      </c>
      <c r="D9" s="8" t="s">
        <v>11</v>
      </c>
      <c r="E9" s="9">
        <v>34.308999999999997</v>
      </c>
      <c r="F9" s="6" t="s">
        <v>12</v>
      </c>
      <c r="G9" s="6" t="s">
        <v>13</v>
      </c>
      <c r="H9" s="6">
        <v>10</v>
      </c>
      <c r="I9" s="32">
        <f t="shared" si="0"/>
        <v>68.62</v>
      </c>
      <c r="J9" s="14"/>
    </row>
    <row r="10" spans="1:10" ht="20.100000000000001" customHeight="1" x14ac:dyDescent="0.2">
      <c r="A10" s="5">
        <v>6</v>
      </c>
      <c r="B10" s="6" t="s">
        <v>9</v>
      </c>
      <c r="C10" s="7" t="s">
        <v>10</v>
      </c>
      <c r="D10" s="8" t="s">
        <v>75</v>
      </c>
      <c r="E10" s="9">
        <v>58.335999999999999</v>
      </c>
      <c r="F10" s="6" t="s">
        <v>12</v>
      </c>
      <c r="G10" s="6" t="s">
        <v>15</v>
      </c>
      <c r="H10" s="6">
        <v>10</v>
      </c>
      <c r="I10" s="32">
        <f t="shared" si="0"/>
        <v>116.67</v>
      </c>
      <c r="J10" s="14"/>
    </row>
    <row r="11" spans="1:10" ht="20.100000000000001" customHeight="1" x14ac:dyDescent="0.2">
      <c r="A11" s="5">
        <v>7</v>
      </c>
      <c r="B11" s="6" t="s">
        <v>9</v>
      </c>
      <c r="C11" s="7" t="s">
        <v>9</v>
      </c>
      <c r="D11" s="8" t="s">
        <v>14</v>
      </c>
      <c r="E11" s="9">
        <v>6.516</v>
      </c>
      <c r="F11" s="6" t="s">
        <v>12</v>
      </c>
      <c r="G11" s="6" t="s">
        <v>15</v>
      </c>
      <c r="H11" s="6">
        <v>10</v>
      </c>
      <c r="I11" s="32">
        <f t="shared" si="0"/>
        <v>13.03</v>
      </c>
      <c r="J11" s="14"/>
    </row>
    <row r="12" spans="1:10" ht="20.100000000000001" customHeight="1" x14ac:dyDescent="0.2">
      <c r="A12" s="5">
        <v>8</v>
      </c>
      <c r="B12" s="6" t="s">
        <v>9</v>
      </c>
      <c r="C12" s="7" t="s">
        <v>9</v>
      </c>
      <c r="D12" s="8" t="s">
        <v>76</v>
      </c>
      <c r="E12" s="9">
        <v>0.58199999999999996</v>
      </c>
      <c r="F12" s="6" t="s">
        <v>12</v>
      </c>
      <c r="G12" s="6" t="s">
        <v>15</v>
      </c>
      <c r="H12" s="6">
        <v>10</v>
      </c>
      <c r="I12" s="32">
        <f t="shared" si="0"/>
        <v>1.1599999999999999</v>
      </c>
      <c r="J12" s="14"/>
    </row>
    <row r="13" spans="1:10" ht="20.100000000000001" customHeight="1" x14ac:dyDescent="0.2">
      <c r="A13" s="5">
        <v>9</v>
      </c>
      <c r="B13" s="8" t="s">
        <v>16</v>
      </c>
      <c r="C13" s="6" t="s">
        <v>17</v>
      </c>
      <c r="D13" s="8" t="s">
        <v>18</v>
      </c>
      <c r="E13" s="9">
        <v>79.718000000000004</v>
      </c>
      <c r="F13" s="15" t="s">
        <v>12</v>
      </c>
      <c r="G13" s="6" t="s">
        <v>15</v>
      </c>
      <c r="H13" s="6">
        <v>11</v>
      </c>
      <c r="I13" s="32">
        <f t="shared" si="0"/>
        <v>175.38</v>
      </c>
      <c r="J13" s="14"/>
    </row>
    <row r="14" spans="1:10" ht="20.100000000000001" customHeight="1" x14ac:dyDescent="0.2">
      <c r="A14" s="5">
        <v>10</v>
      </c>
      <c r="B14" s="8" t="s">
        <v>16</v>
      </c>
      <c r="C14" s="6" t="s">
        <v>17</v>
      </c>
      <c r="D14" s="8" t="s">
        <v>19</v>
      </c>
      <c r="E14" s="9">
        <v>11.401999999999999</v>
      </c>
      <c r="F14" s="15" t="s">
        <v>12</v>
      </c>
      <c r="G14" s="6" t="s">
        <v>15</v>
      </c>
      <c r="H14" s="6">
        <v>11</v>
      </c>
      <c r="I14" s="32">
        <f t="shared" si="0"/>
        <v>25.08</v>
      </c>
      <c r="J14" s="14"/>
    </row>
    <row r="15" spans="1:10" ht="20.100000000000001" customHeight="1" x14ac:dyDescent="0.2">
      <c r="A15" s="5">
        <v>11</v>
      </c>
      <c r="B15" s="8" t="s">
        <v>16</v>
      </c>
      <c r="C15" s="6" t="s">
        <v>20</v>
      </c>
      <c r="D15" s="8" t="s">
        <v>21</v>
      </c>
      <c r="E15" s="9">
        <v>42.378</v>
      </c>
      <c r="F15" s="13" t="s">
        <v>12</v>
      </c>
      <c r="G15" s="6" t="s">
        <v>22</v>
      </c>
      <c r="H15" s="6">
        <v>11</v>
      </c>
      <c r="I15" s="32">
        <f t="shared" si="0"/>
        <v>93.23</v>
      </c>
      <c r="J15" s="14"/>
    </row>
    <row r="16" spans="1:10" ht="20.100000000000001" customHeight="1" x14ac:dyDescent="0.2">
      <c r="A16" s="5">
        <v>12</v>
      </c>
      <c r="B16" s="8" t="s">
        <v>16</v>
      </c>
      <c r="C16" s="6" t="s">
        <v>20</v>
      </c>
      <c r="D16" s="8" t="s">
        <v>23</v>
      </c>
      <c r="E16" s="9">
        <v>2.9060000000000001</v>
      </c>
      <c r="F16" s="10" t="s">
        <v>12</v>
      </c>
      <c r="G16" s="6" t="s">
        <v>15</v>
      </c>
      <c r="H16" s="6">
        <v>11</v>
      </c>
      <c r="I16" s="32">
        <f t="shared" si="0"/>
        <v>6.39</v>
      </c>
      <c r="J16" s="14"/>
    </row>
    <row r="17" spans="1:10" ht="20.100000000000001" customHeight="1" x14ac:dyDescent="0.2">
      <c r="A17" s="5">
        <v>13</v>
      </c>
      <c r="B17" s="8" t="s">
        <v>16</v>
      </c>
      <c r="C17" s="6" t="s">
        <v>20</v>
      </c>
      <c r="D17" s="8" t="s">
        <v>24</v>
      </c>
      <c r="E17" s="9">
        <v>116.476</v>
      </c>
      <c r="F17" s="10" t="s">
        <v>12</v>
      </c>
      <c r="G17" s="6" t="s">
        <v>25</v>
      </c>
      <c r="H17" s="6">
        <v>11</v>
      </c>
      <c r="I17" s="32">
        <f t="shared" si="0"/>
        <v>256.25</v>
      </c>
      <c r="J17" s="14"/>
    </row>
    <row r="18" spans="1:10" ht="20.100000000000001" customHeight="1" x14ac:dyDescent="0.2">
      <c r="A18" s="5">
        <v>14</v>
      </c>
      <c r="B18" s="8" t="s">
        <v>16</v>
      </c>
      <c r="C18" s="6" t="s">
        <v>20</v>
      </c>
      <c r="D18" s="8" t="s">
        <v>26</v>
      </c>
      <c r="E18" s="9">
        <v>171.52199999999999</v>
      </c>
      <c r="F18" s="10" t="s">
        <v>12</v>
      </c>
      <c r="G18" s="6" t="s">
        <v>25</v>
      </c>
      <c r="H18" s="6">
        <v>11</v>
      </c>
      <c r="I18" s="32">
        <f t="shared" si="0"/>
        <v>377.35</v>
      </c>
      <c r="J18" s="14"/>
    </row>
    <row r="19" spans="1:10" ht="20.100000000000001" customHeight="1" x14ac:dyDescent="0.2">
      <c r="A19" s="5">
        <v>15</v>
      </c>
      <c r="B19" s="8" t="s">
        <v>16</v>
      </c>
      <c r="C19" s="6" t="s">
        <v>77</v>
      </c>
      <c r="D19" s="8" t="s">
        <v>78</v>
      </c>
      <c r="E19" s="9">
        <v>60.841000000000001</v>
      </c>
      <c r="F19" s="15" t="s">
        <v>12</v>
      </c>
      <c r="G19" s="6" t="s">
        <v>27</v>
      </c>
      <c r="H19" s="6">
        <v>11</v>
      </c>
      <c r="I19" s="32">
        <f t="shared" si="0"/>
        <v>133.85</v>
      </c>
      <c r="J19" s="14"/>
    </row>
    <row r="20" spans="1:10" ht="20.100000000000001" customHeight="1" x14ac:dyDescent="0.2">
      <c r="A20" s="5">
        <v>16</v>
      </c>
      <c r="B20" s="8" t="s">
        <v>16</v>
      </c>
      <c r="C20" s="6" t="s">
        <v>28</v>
      </c>
      <c r="D20" s="8" t="s">
        <v>29</v>
      </c>
      <c r="E20" s="9">
        <v>0.89400000000000002</v>
      </c>
      <c r="F20" s="15" t="s">
        <v>12</v>
      </c>
      <c r="G20" s="6" t="s">
        <v>15</v>
      </c>
      <c r="H20" s="6">
        <v>11</v>
      </c>
      <c r="I20" s="32">
        <f t="shared" si="0"/>
        <v>1.97</v>
      </c>
      <c r="J20" s="14"/>
    </row>
    <row r="21" spans="1:10" ht="20.100000000000001" customHeight="1" x14ac:dyDescent="0.2">
      <c r="A21" s="5">
        <v>17</v>
      </c>
      <c r="B21" s="8" t="s">
        <v>16</v>
      </c>
      <c r="C21" s="6" t="s">
        <v>28</v>
      </c>
      <c r="D21" s="8" t="s">
        <v>30</v>
      </c>
      <c r="E21" s="9">
        <v>52.030999999999999</v>
      </c>
      <c r="F21" s="15" t="s">
        <v>12</v>
      </c>
      <c r="G21" s="6" t="s">
        <v>22</v>
      </c>
      <c r="H21" s="6">
        <v>11</v>
      </c>
      <c r="I21" s="32">
        <f t="shared" si="0"/>
        <v>114.47</v>
      </c>
      <c r="J21" s="14"/>
    </row>
    <row r="22" spans="1:10" ht="20.100000000000001" customHeight="1" x14ac:dyDescent="0.2">
      <c r="A22" s="5">
        <v>18</v>
      </c>
      <c r="B22" s="8" t="s">
        <v>16</v>
      </c>
      <c r="C22" s="6" t="s">
        <v>28</v>
      </c>
      <c r="D22" s="8" t="s">
        <v>31</v>
      </c>
      <c r="E22" s="9">
        <v>6.0369999999999999</v>
      </c>
      <c r="F22" s="15" t="s">
        <v>12</v>
      </c>
      <c r="G22" s="6" t="s">
        <v>32</v>
      </c>
      <c r="H22" s="6">
        <v>11</v>
      </c>
      <c r="I22" s="32">
        <f t="shared" si="0"/>
        <v>13.28</v>
      </c>
      <c r="J22" s="14"/>
    </row>
    <row r="23" spans="1:10" ht="20.100000000000001" customHeight="1" x14ac:dyDescent="0.2">
      <c r="A23" s="5">
        <v>19</v>
      </c>
      <c r="B23" s="8" t="s">
        <v>16</v>
      </c>
      <c r="C23" s="6" t="s">
        <v>28</v>
      </c>
      <c r="D23" s="8" t="s">
        <v>33</v>
      </c>
      <c r="E23" s="9">
        <v>3.879</v>
      </c>
      <c r="F23" s="15" t="s">
        <v>12</v>
      </c>
      <c r="G23" s="6" t="s">
        <v>32</v>
      </c>
      <c r="H23" s="6">
        <v>11</v>
      </c>
      <c r="I23" s="32">
        <f t="shared" si="0"/>
        <v>8.5299999999999994</v>
      </c>
      <c r="J23" s="14"/>
    </row>
    <row r="24" spans="1:10" ht="20.100000000000001" customHeight="1" x14ac:dyDescent="0.2">
      <c r="A24" s="5">
        <v>20</v>
      </c>
      <c r="B24" s="8" t="s">
        <v>16</v>
      </c>
      <c r="C24" s="6" t="s">
        <v>28</v>
      </c>
      <c r="D24" s="8" t="s">
        <v>79</v>
      </c>
      <c r="E24" s="9">
        <v>3.827</v>
      </c>
      <c r="F24" s="15" t="s">
        <v>12</v>
      </c>
      <c r="G24" s="6" t="s">
        <v>32</v>
      </c>
      <c r="H24" s="6">
        <v>11</v>
      </c>
      <c r="I24" s="32">
        <f t="shared" si="0"/>
        <v>8.42</v>
      </c>
      <c r="J24" s="14"/>
    </row>
    <row r="25" spans="1:10" ht="20.100000000000001" customHeight="1" x14ac:dyDescent="0.2">
      <c r="A25" s="5">
        <v>21</v>
      </c>
      <c r="B25" s="6" t="s">
        <v>34</v>
      </c>
      <c r="C25" s="6" t="s">
        <v>80</v>
      </c>
      <c r="D25" s="10" t="s">
        <v>81</v>
      </c>
      <c r="E25" s="11">
        <v>15.617000000000001</v>
      </c>
      <c r="F25" s="6" t="s">
        <v>12</v>
      </c>
      <c r="G25" s="6" t="s">
        <v>15</v>
      </c>
      <c r="H25" s="6">
        <v>10</v>
      </c>
      <c r="I25" s="32">
        <f t="shared" si="0"/>
        <v>31.23</v>
      </c>
      <c r="J25" s="14"/>
    </row>
    <row r="26" spans="1:10" ht="20.100000000000001" customHeight="1" x14ac:dyDescent="0.2">
      <c r="A26" s="5">
        <v>22</v>
      </c>
      <c r="B26" s="6" t="s">
        <v>34</v>
      </c>
      <c r="C26" s="6" t="s">
        <v>35</v>
      </c>
      <c r="D26" s="10" t="s">
        <v>82</v>
      </c>
      <c r="E26" s="9">
        <v>83.111000000000004</v>
      </c>
      <c r="F26" s="6" t="s">
        <v>12</v>
      </c>
      <c r="G26" s="6" t="s">
        <v>13</v>
      </c>
      <c r="H26" s="6">
        <v>10</v>
      </c>
      <c r="I26" s="32">
        <f t="shared" si="0"/>
        <v>166.22</v>
      </c>
      <c r="J26" s="14"/>
    </row>
    <row r="27" spans="1:10" ht="20.100000000000001" customHeight="1" x14ac:dyDescent="0.2">
      <c r="A27" s="5">
        <v>23</v>
      </c>
      <c r="B27" s="6" t="s">
        <v>34</v>
      </c>
      <c r="C27" s="6" t="s">
        <v>35</v>
      </c>
      <c r="D27" s="10" t="s">
        <v>83</v>
      </c>
      <c r="E27" s="9">
        <v>100.295</v>
      </c>
      <c r="F27" s="6" t="s">
        <v>12</v>
      </c>
      <c r="G27" s="6" t="s">
        <v>13</v>
      </c>
      <c r="H27" s="6">
        <v>10</v>
      </c>
      <c r="I27" s="32">
        <f t="shared" si="0"/>
        <v>200.59</v>
      </c>
      <c r="J27" s="14"/>
    </row>
    <row r="28" spans="1:10" ht="20.100000000000001" customHeight="1" x14ac:dyDescent="0.2">
      <c r="A28" s="5">
        <v>24</v>
      </c>
      <c r="B28" s="6" t="s">
        <v>34</v>
      </c>
      <c r="C28" s="6" t="s">
        <v>35</v>
      </c>
      <c r="D28" s="10" t="s">
        <v>36</v>
      </c>
      <c r="E28" s="9">
        <v>60.889000000000003</v>
      </c>
      <c r="F28" s="6" t="s">
        <v>12</v>
      </c>
      <c r="G28" s="6" t="s">
        <v>13</v>
      </c>
      <c r="H28" s="6">
        <v>10</v>
      </c>
      <c r="I28" s="32">
        <f t="shared" si="0"/>
        <v>121.78</v>
      </c>
      <c r="J28" s="14"/>
    </row>
    <row r="29" spans="1:10" ht="20.100000000000001" customHeight="1" x14ac:dyDescent="0.2">
      <c r="A29" s="5">
        <v>25</v>
      </c>
      <c r="B29" s="6" t="s">
        <v>34</v>
      </c>
      <c r="C29" s="6" t="s">
        <v>35</v>
      </c>
      <c r="D29" s="10" t="s">
        <v>84</v>
      </c>
      <c r="E29" s="9">
        <v>77.513999999999996</v>
      </c>
      <c r="F29" s="6" t="s">
        <v>12</v>
      </c>
      <c r="G29" s="6" t="s">
        <v>15</v>
      </c>
      <c r="H29" s="6">
        <v>10</v>
      </c>
      <c r="I29" s="32">
        <f t="shared" si="0"/>
        <v>155.03</v>
      </c>
      <c r="J29" s="14"/>
    </row>
    <row r="30" spans="1:10" ht="20.100000000000001" customHeight="1" x14ac:dyDescent="0.2">
      <c r="A30" s="5">
        <v>26</v>
      </c>
      <c r="B30" s="6" t="s">
        <v>34</v>
      </c>
      <c r="C30" s="6" t="s">
        <v>37</v>
      </c>
      <c r="D30" s="6" t="s">
        <v>38</v>
      </c>
      <c r="E30" s="11">
        <v>3.0009999999999999</v>
      </c>
      <c r="F30" s="6" t="s">
        <v>12</v>
      </c>
      <c r="G30" s="6" t="s">
        <v>22</v>
      </c>
      <c r="H30" s="6">
        <v>10</v>
      </c>
      <c r="I30" s="32">
        <f t="shared" si="0"/>
        <v>6</v>
      </c>
      <c r="J30" s="14"/>
    </row>
    <row r="31" spans="1:10" ht="20.100000000000001" customHeight="1" x14ac:dyDescent="0.2">
      <c r="A31" s="5">
        <v>27</v>
      </c>
      <c r="B31" s="6" t="s">
        <v>34</v>
      </c>
      <c r="C31" s="6" t="s">
        <v>37</v>
      </c>
      <c r="D31" s="6" t="s">
        <v>39</v>
      </c>
      <c r="E31" s="11">
        <v>2.9980000000000002</v>
      </c>
      <c r="F31" s="6" t="s">
        <v>12</v>
      </c>
      <c r="G31" s="6" t="s">
        <v>32</v>
      </c>
      <c r="H31" s="6">
        <v>10</v>
      </c>
      <c r="I31" s="32">
        <f t="shared" si="0"/>
        <v>6</v>
      </c>
      <c r="J31" s="14"/>
    </row>
    <row r="32" spans="1:10" ht="20.100000000000001" customHeight="1" x14ac:dyDescent="0.2">
      <c r="A32" s="5">
        <v>28</v>
      </c>
      <c r="B32" s="6" t="s">
        <v>34</v>
      </c>
      <c r="C32" s="6" t="s">
        <v>37</v>
      </c>
      <c r="D32" s="6" t="s">
        <v>40</v>
      </c>
      <c r="E32" s="11">
        <v>2</v>
      </c>
      <c r="F32" s="6" t="s">
        <v>12</v>
      </c>
      <c r="G32" s="6" t="s">
        <v>32</v>
      </c>
      <c r="H32" s="6">
        <v>10</v>
      </c>
      <c r="I32" s="32">
        <f t="shared" si="0"/>
        <v>4</v>
      </c>
      <c r="J32" s="14"/>
    </row>
    <row r="33" spans="1:10" ht="20.100000000000001" customHeight="1" x14ac:dyDescent="0.2">
      <c r="A33" s="5">
        <v>29</v>
      </c>
      <c r="B33" s="6" t="s">
        <v>34</v>
      </c>
      <c r="C33" s="6" t="s">
        <v>37</v>
      </c>
      <c r="D33" s="6" t="s">
        <v>41</v>
      </c>
      <c r="E33" s="11">
        <v>5</v>
      </c>
      <c r="F33" s="6" t="s">
        <v>12</v>
      </c>
      <c r="G33" s="6" t="s">
        <v>13</v>
      </c>
      <c r="H33" s="6">
        <v>10</v>
      </c>
      <c r="I33" s="32">
        <f t="shared" si="0"/>
        <v>10</v>
      </c>
      <c r="J33" s="14"/>
    </row>
    <row r="34" spans="1:10" ht="20.100000000000001" customHeight="1" x14ac:dyDescent="0.2">
      <c r="A34" s="5">
        <v>30</v>
      </c>
      <c r="B34" s="6" t="s">
        <v>34</v>
      </c>
      <c r="C34" s="6" t="s">
        <v>37</v>
      </c>
      <c r="D34" s="6" t="s">
        <v>42</v>
      </c>
      <c r="E34" s="11">
        <v>3.0019999999999998</v>
      </c>
      <c r="F34" s="6" t="s">
        <v>12</v>
      </c>
      <c r="G34" s="6" t="s">
        <v>13</v>
      </c>
      <c r="H34" s="6">
        <v>10</v>
      </c>
      <c r="I34" s="32">
        <f t="shared" si="0"/>
        <v>6</v>
      </c>
      <c r="J34" s="14"/>
    </row>
    <row r="35" spans="1:10" ht="20.100000000000001" customHeight="1" x14ac:dyDescent="0.2">
      <c r="A35" s="5">
        <v>31</v>
      </c>
      <c r="B35" s="6" t="s">
        <v>34</v>
      </c>
      <c r="C35" s="6" t="s">
        <v>37</v>
      </c>
      <c r="D35" s="6" t="s">
        <v>43</v>
      </c>
      <c r="E35" s="11">
        <v>3.996</v>
      </c>
      <c r="F35" s="6" t="s">
        <v>12</v>
      </c>
      <c r="G35" s="6" t="s">
        <v>13</v>
      </c>
      <c r="H35" s="6">
        <v>10</v>
      </c>
      <c r="I35" s="32">
        <f t="shared" si="0"/>
        <v>7.99</v>
      </c>
      <c r="J35" s="14"/>
    </row>
    <row r="36" spans="1:10" ht="20.100000000000001" customHeight="1" x14ac:dyDescent="0.2">
      <c r="A36" s="5">
        <v>32</v>
      </c>
      <c r="B36" s="6" t="s">
        <v>34</v>
      </c>
      <c r="C36" s="6" t="s">
        <v>44</v>
      </c>
      <c r="D36" s="8" t="s">
        <v>45</v>
      </c>
      <c r="E36" s="9">
        <v>4.2169999999999996</v>
      </c>
      <c r="F36" s="6" t="s">
        <v>12</v>
      </c>
      <c r="G36" s="6" t="s">
        <v>13</v>
      </c>
      <c r="H36" s="6">
        <v>10</v>
      </c>
      <c r="I36" s="32">
        <f t="shared" si="0"/>
        <v>8.43</v>
      </c>
      <c r="J36" s="14"/>
    </row>
    <row r="37" spans="1:10" ht="20.100000000000001" customHeight="1" x14ac:dyDescent="0.2">
      <c r="A37" s="5">
        <v>33</v>
      </c>
      <c r="B37" s="6" t="s">
        <v>34</v>
      </c>
      <c r="C37" s="6" t="s">
        <v>44</v>
      </c>
      <c r="D37" s="8" t="s">
        <v>85</v>
      </c>
      <c r="E37" s="9">
        <v>85.135999999999996</v>
      </c>
      <c r="F37" s="6" t="s">
        <v>12</v>
      </c>
      <c r="G37" s="6" t="s">
        <v>15</v>
      </c>
      <c r="H37" s="6">
        <v>10</v>
      </c>
      <c r="I37" s="32">
        <f t="shared" si="0"/>
        <v>170.27</v>
      </c>
      <c r="J37" s="14"/>
    </row>
    <row r="38" spans="1:10" ht="20.100000000000001" customHeight="1" x14ac:dyDescent="0.2">
      <c r="A38" s="5">
        <v>34</v>
      </c>
      <c r="B38" s="6" t="s">
        <v>34</v>
      </c>
      <c r="C38" s="6" t="s">
        <v>44</v>
      </c>
      <c r="D38" s="8" t="s">
        <v>86</v>
      </c>
      <c r="E38" s="9">
        <v>98.945999999999998</v>
      </c>
      <c r="F38" s="6" t="s">
        <v>12</v>
      </c>
      <c r="G38" s="6" t="s">
        <v>15</v>
      </c>
      <c r="H38" s="6">
        <v>10</v>
      </c>
      <c r="I38" s="32">
        <f t="shared" si="0"/>
        <v>197.89</v>
      </c>
      <c r="J38" s="14"/>
    </row>
    <row r="39" spans="1:10" ht="20.100000000000001" customHeight="1" x14ac:dyDescent="0.2">
      <c r="A39" s="5">
        <v>35</v>
      </c>
      <c r="B39" s="6" t="s">
        <v>46</v>
      </c>
      <c r="C39" s="6" t="s">
        <v>46</v>
      </c>
      <c r="D39" s="10" t="s">
        <v>87</v>
      </c>
      <c r="E39" s="9">
        <v>27.37</v>
      </c>
      <c r="F39" s="6" t="s">
        <v>12</v>
      </c>
      <c r="G39" s="6" t="s">
        <v>25</v>
      </c>
      <c r="H39" s="6">
        <v>11</v>
      </c>
      <c r="I39" s="32">
        <f t="shared" si="0"/>
        <v>60.21</v>
      </c>
      <c r="J39" s="14"/>
    </row>
    <row r="40" spans="1:10" ht="20.100000000000001" customHeight="1" x14ac:dyDescent="0.2">
      <c r="A40" s="5">
        <v>36</v>
      </c>
      <c r="B40" s="6" t="s">
        <v>46</v>
      </c>
      <c r="C40" s="6" t="s">
        <v>46</v>
      </c>
      <c r="D40" s="10" t="s">
        <v>88</v>
      </c>
      <c r="E40" s="9">
        <v>15.577</v>
      </c>
      <c r="F40" s="6" t="s">
        <v>12</v>
      </c>
      <c r="G40" s="6" t="s">
        <v>22</v>
      </c>
      <c r="H40" s="6">
        <v>11</v>
      </c>
      <c r="I40" s="32">
        <f t="shared" si="0"/>
        <v>34.270000000000003</v>
      </c>
      <c r="J40" s="14"/>
    </row>
    <row r="41" spans="1:10" ht="20.100000000000001" customHeight="1" x14ac:dyDescent="0.2">
      <c r="A41" s="5">
        <v>37</v>
      </c>
      <c r="B41" s="6" t="s">
        <v>46</v>
      </c>
      <c r="C41" s="6" t="s">
        <v>46</v>
      </c>
      <c r="D41" s="10" t="s">
        <v>89</v>
      </c>
      <c r="E41" s="9">
        <v>9.2789999999999999</v>
      </c>
      <c r="F41" s="6" t="s">
        <v>12</v>
      </c>
      <c r="G41" s="6" t="s">
        <v>25</v>
      </c>
      <c r="H41" s="6">
        <v>11</v>
      </c>
      <c r="I41" s="32">
        <f t="shared" si="0"/>
        <v>20.41</v>
      </c>
      <c r="J41" s="14"/>
    </row>
    <row r="42" spans="1:10" ht="20.100000000000001" customHeight="1" x14ac:dyDescent="0.2">
      <c r="A42" s="5">
        <v>38</v>
      </c>
      <c r="B42" s="6" t="s">
        <v>46</v>
      </c>
      <c r="C42" s="6" t="s">
        <v>46</v>
      </c>
      <c r="D42" s="10" t="s">
        <v>90</v>
      </c>
      <c r="E42" s="9">
        <v>7.2519999999999998</v>
      </c>
      <c r="F42" s="6" t="s">
        <v>12</v>
      </c>
      <c r="G42" s="6" t="s">
        <v>22</v>
      </c>
      <c r="H42" s="6">
        <v>11</v>
      </c>
      <c r="I42" s="32">
        <f t="shared" si="0"/>
        <v>15.95</v>
      </c>
      <c r="J42" s="14"/>
    </row>
    <row r="43" spans="1:10" ht="20.100000000000001" customHeight="1" x14ac:dyDescent="0.2">
      <c r="A43" s="5">
        <v>39</v>
      </c>
      <c r="B43" s="6" t="s">
        <v>47</v>
      </c>
      <c r="C43" s="6" t="s">
        <v>48</v>
      </c>
      <c r="D43" s="12" t="s">
        <v>91</v>
      </c>
      <c r="E43" s="11">
        <v>168.267</v>
      </c>
      <c r="F43" s="6" t="s">
        <v>12</v>
      </c>
      <c r="G43" s="6" t="s">
        <v>49</v>
      </c>
      <c r="H43" s="6">
        <v>11</v>
      </c>
      <c r="I43" s="32">
        <f t="shared" si="0"/>
        <v>370.19</v>
      </c>
      <c r="J43" s="14"/>
    </row>
    <row r="44" spans="1:10" ht="20.100000000000001" customHeight="1" x14ac:dyDescent="0.2">
      <c r="A44" s="5">
        <v>40</v>
      </c>
      <c r="B44" s="6" t="s">
        <v>47</v>
      </c>
      <c r="C44" s="6" t="s">
        <v>92</v>
      </c>
      <c r="D44" s="12" t="s">
        <v>93</v>
      </c>
      <c r="E44" s="9">
        <v>27.094999999999999</v>
      </c>
      <c r="F44" s="6" t="s">
        <v>12</v>
      </c>
      <c r="G44" s="6" t="s">
        <v>32</v>
      </c>
      <c r="H44" s="6">
        <v>11</v>
      </c>
      <c r="I44" s="32">
        <f t="shared" si="0"/>
        <v>59.61</v>
      </c>
      <c r="J44" s="14"/>
    </row>
    <row r="45" spans="1:10" ht="20.100000000000001" customHeight="1" x14ac:dyDescent="0.2">
      <c r="A45" s="5">
        <v>41</v>
      </c>
      <c r="B45" s="6" t="s">
        <v>47</v>
      </c>
      <c r="C45" s="6" t="s">
        <v>50</v>
      </c>
      <c r="D45" s="13" t="s">
        <v>94</v>
      </c>
      <c r="E45" s="11">
        <v>22.282</v>
      </c>
      <c r="F45" s="6" t="s">
        <v>12</v>
      </c>
      <c r="G45" s="6" t="s">
        <v>51</v>
      </c>
      <c r="H45" s="6">
        <v>11</v>
      </c>
      <c r="I45" s="32">
        <f t="shared" si="0"/>
        <v>49.02</v>
      </c>
      <c r="J45" s="14"/>
    </row>
    <row r="46" spans="1:10" ht="20.100000000000001" customHeight="1" x14ac:dyDescent="0.2">
      <c r="A46" s="5">
        <v>42</v>
      </c>
      <c r="B46" s="6" t="s">
        <v>47</v>
      </c>
      <c r="C46" s="6" t="s">
        <v>50</v>
      </c>
      <c r="D46" s="13" t="s">
        <v>95</v>
      </c>
      <c r="E46" s="11">
        <v>59.548999999999999</v>
      </c>
      <c r="F46" s="6" t="s">
        <v>12</v>
      </c>
      <c r="G46" s="6" t="s">
        <v>15</v>
      </c>
      <c r="H46" s="6">
        <v>11</v>
      </c>
      <c r="I46" s="32">
        <f t="shared" si="0"/>
        <v>131.01</v>
      </c>
      <c r="J46" s="14"/>
    </row>
    <row r="47" spans="1:10" ht="20.100000000000001" customHeight="1" x14ac:dyDescent="0.2">
      <c r="A47" s="5">
        <v>43</v>
      </c>
      <c r="B47" s="6" t="s">
        <v>47</v>
      </c>
      <c r="C47" s="6" t="s">
        <v>50</v>
      </c>
      <c r="D47" s="13" t="s">
        <v>63</v>
      </c>
      <c r="E47" s="11">
        <v>52.005000000000003</v>
      </c>
      <c r="F47" s="6" t="s">
        <v>12</v>
      </c>
      <c r="G47" s="6" t="s">
        <v>51</v>
      </c>
      <c r="H47" s="6">
        <v>11</v>
      </c>
      <c r="I47" s="32">
        <f t="shared" si="0"/>
        <v>114.41</v>
      </c>
      <c r="J47" s="14"/>
    </row>
    <row r="48" spans="1:10" ht="20.100000000000001" customHeight="1" x14ac:dyDescent="0.2">
      <c r="A48" s="5">
        <v>44</v>
      </c>
      <c r="B48" s="6" t="s">
        <v>47</v>
      </c>
      <c r="C48" s="6" t="s">
        <v>50</v>
      </c>
      <c r="D48" s="13" t="s">
        <v>96</v>
      </c>
      <c r="E48" s="11">
        <v>93.887</v>
      </c>
      <c r="F48" s="6" t="s">
        <v>12</v>
      </c>
      <c r="G48" s="6" t="s">
        <v>15</v>
      </c>
      <c r="H48" s="6">
        <v>11</v>
      </c>
      <c r="I48" s="32">
        <f t="shared" si="0"/>
        <v>206.55</v>
      </c>
      <c r="J48" s="14"/>
    </row>
    <row r="49" spans="1:10" ht="20.100000000000001" customHeight="1" x14ac:dyDescent="0.2">
      <c r="A49" s="5">
        <v>45</v>
      </c>
      <c r="B49" s="6" t="s">
        <v>47</v>
      </c>
      <c r="C49" s="6" t="s">
        <v>50</v>
      </c>
      <c r="D49" s="12" t="s">
        <v>64</v>
      </c>
      <c r="E49" s="11">
        <v>55.960999999999999</v>
      </c>
      <c r="F49" s="6" t="s">
        <v>12</v>
      </c>
      <c r="G49" s="6" t="s">
        <v>51</v>
      </c>
      <c r="H49" s="6">
        <v>11</v>
      </c>
      <c r="I49" s="32">
        <f t="shared" si="0"/>
        <v>123.11</v>
      </c>
      <c r="J49" s="14"/>
    </row>
    <row r="50" spans="1:10" ht="20.100000000000001" customHeight="1" x14ac:dyDescent="0.2">
      <c r="A50" s="5">
        <v>46</v>
      </c>
      <c r="B50" s="6" t="s">
        <v>47</v>
      </c>
      <c r="C50" s="6" t="s">
        <v>50</v>
      </c>
      <c r="D50" s="13" t="s">
        <v>65</v>
      </c>
      <c r="E50" s="11">
        <v>28.027999999999999</v>
      </c>
      <c r="F50" s="6" t="s">
        <v>12</v>
      </c>
      <c r="G50" s="6" t="s">
        <v>51</v>
      </c>
      <c r="H50" s="6">
        <v>11</v>
      </c>
      <c r="I50" s="32">
        <f t="shared" si="0"/>
        <v>61.66</v>
      </c>
      <c r="J50" s="14"/>
    </row>
    <row r="51" spans="1:10" ht="20.100000000000001" customHeight="1" x14ac:dyDescent="0.2">
      <c r="A51" s="5">
        <v>47</v>
      </c>
      <c r="B51" s="6" t="s">
        <v>47</v>
      </c>
      <c r="C51" s="6" t="s">
        <v>50</v>
      </c>
      <c r="D51" s="13" t="s">
        <v>97</v>
      </c>
      <c r="E51" s="11">
        <v>2.3559999999999999</v>
      </c>
      <c r="F51" s="6" t="s">
        <v>12</v>
      </c>
      <c r="G51" s="6" t="s">
        <v>51</v>
      </c>
      <c r="H51" s="6">
        <v>11</v>
      </c>
      <c r="I51" s="32">
        <f t="shared" si="0"/>
        <v>5.18</v>
      </c>
      <c r="J51" s="14"/>
    </row>
    <row r="52" spans="1:10" ht="20.100000000000001" customHeight="1" x14ac:dyDescent="0.2">
      <c r="A52" s="5">
        <v>48</v>
      </c>
      <c r="B52" s="6" t="s">
        <v>47</v>
      </c>
      <c r="C52" s="6" t="s">
        <v>50</v>
      </c>
      <c r="D52" s="12" t="s">
        <v>98</v>
      </c>
      <c r="E52" s="11">
        <v>4.8280000000000003</v>
      </c>
      <c r="F52" s="6" t="s">
        <v>12</v>
      </c>
      <c r="G52" s="6" t="s">
        <v>51</v>
      </c>
      <c r="H52" s="6">
        <v>11</v>
      </c>
      <c r="I52" s="32">
        <f t="shared" si="0"/>
        <v>10.62</v>
      </c>
      <c r="J52" s="14"/>
    </row>
    <row r="53" spans="1:10" ht="20.100000000000001" customHeight="1" x14ac:dyDescent="0.2">
      <c r="A53" s="5">
        <v>49</v>
      </c>
      <c r="B53" s="6" t="s">
        <v>47</v>
      </c>
      <c r="C53" s="6" t="s">
        <v>50</v>
      </c>
      <c r="D53" s="12" t="s">
        <v>99</v>
      </c>
      <c r="E53" s="11">
        <v>0.67599999999999993</v>
      </c>
      <c r="F53" s="6" t="s">
        <v>12</v>
      </c>
      <c r="G53" s="6" t="s">
        <v>51</v>
      </c>
      <c r="H53" s="6">
        <v>11</v>
      </c>
      <c r="I53" s="32">
        <f t="shared" si="0"/>
        <v>1.49</v>
      </c>
      <c r="J53" s="14"/>
    </row>
    <row r="54" spans="1:10" ht="20.100000000000001" customHeight="1" x14ac:dyDescent="0.2">
      <c r="A54" s="5">
        <v>50</v>
      </c>
      <c r="B54" s="6" t="s">
        <v>47</v>
      </c>
      <c r="C54" s="6" t="s">
        <v>50</v>
      </c>
      <c r="D54" s="13" t="s">
        <v>100</v>
      </c>
      <c r="E54" s="11">
        <v>167.04900000000001</v>
      </c>
      <c r="F54" s="6" t="s">
        <v>12</v>
      </c>
      <c r="G54" s="6" t="s">
        <v>15</v>
      </c>
      <c r="H54" s="6">
        <v>11</v>
      </c>
      <c r="I54" s="32">
        <f t="shared" si="0"/>
        <v>367.51</v>
      </c>
      <c r="J54" s="14"/>
    </row>
    <row r="55" spans="1:10" ht="20.100000000000001" customHeight="1" x14ac:dyDescent="0.2">
      <c r="A55" s="5">
        <v>51</v>
      </c>
      <c r="B55" s="6" t="s">
        <v>47</v>
      </c>
      <c r="C55" s="6" t="s">
        <v>66</v>
      </c>
      <c r="D55" s="13" t="s">
        <v>67</v>
      </c>
      <c r="E55" s="11">
        <v>52.103000000000002</v>
      </c>
      <c r="F55" s="6" t="s">
        <v>12</v>
      </c>
      <c r="G55" s="6" t="s">
        <v>32</v>
      </c>
      <c r="H55" s="6">
        <v>11</v>
      </c>
      <c r="I55" s="32">
        <f t="shared" si="0"/>
        <v>114.63</v>
      </c>
      <c r="J55" s="14"/>
    </row>
    <row r="56" spans="1:10" ht="25.5" x14ac:dyDescent="0.2">
      <c r="A56" s="5">
        <v>52</v>
      </c>
      <c r="B56" s="6" t="s">
        <v>47</v>
      </c>
      <c r="C56" s="6" t="s">
        <v>101</v>
      </c>
      <c r="D56" s="13" t="s">
        <v>102</v>
      </c>
      <c r="E56" s="11">
        <v>2.5419999999999998</v>
      </c>
      <c r="F56" s="15" t="s">
        <v>103</v>
      </c>
      <c r="G56" s="6" t="s">
        <v>15</v>
      </c>
      <c r="H56" s="6">
        <v>11</v>
      </c>
      <c r="I56" s="32">
        <f t="shared" si="0"/>
        <v>5.59</v>
      </c>
      <c r="J56" s="14"/>
    </row>
    <row r="57" spans="1:10" ht="20.100000000000001" customHeight="1" x14ac:dyDescent="0.2">
      <c r="A57" s="5">
        <v>53</v>
      </c>
      <c r="B57" s="6" t="s">
        <v>47</v>
      </c>
      <c r="C57" s="6" t="s">
        <v>104</v>
      </c>
      <c r="D57" s="13" t="s">
        <v>105</v>
      </c>
      <c r="E57" s="11">
        <v>95.012</v>
      </c>
      <c r="F57" s="6" t="s">
        <v>12</v>
      </c>
      <c r="G57" s="6" t="s">
        <v>25</v>
      </c>
      <c r="H57" s="6">
        <v>11</v>
      </c>
      <c r="I57" s="32">
        <f t="shared" si="0"/>
        <v>209.03</v>
      </c>
      <c r="J57" s="14"/>
    </row>
    <row r="58" spans="1:10" ht="20.100000000000001" customHeight="1" x14ac:dyDescent="0.2">
      <c r="A58" s="5">
        <v>54</v>
      </c>
      <c r="B58" s="6" t="s">
        <v>47</v>
      </c>
      <c r="C58" s="6" t="s">
        <v>47</v>
      </c>
      <c r="D58" s="8" t="s">
        <v>106</v>
      </c>
      <c r="E58" s="9">
        <v>15.904999999999999</v>
      </c>
      <c r="F58" s="6" t="s">
        <v>12</v>
      </c>
      <c r="G58" s="6" t="s">
        <v>22</v>
      </c>
      <c r="H58" s="6">
        <v>11</v>
      </c>
      <c r="I58" s="32">
        <f t="shared" si="0"/>
        <v>34.99</v>
      </c>
      <c r="J58" s="14"/>
    </row>
    <row r="59" spans="1:10" ht="20.100000000000001" customHeight="1" x14ac:dyDescent="0.2">
      <c r="A59" s="5">
        <v>55</v>
      </c>
      <c r="B59" s="6" t="s">
        <v>47</v>
      </c>
      <c r="C59" s="6" t="s">
        <v>47</v>
      </c>
      <c r="D59" s="16" t="s">
        <v>107</v>
      </c>
      <c r="E59" s="17">
        <v>52.125</v>
      </c>
      <c r="F59" s="6" t="s">
        <v>12</v>
      </c>
      <c r="G59" s="6" t="s">
        <v>32</v>
      </c>
      <c r="H59" s="6">
        <v>11</v>
      </c>
      <c r="I59" s="32">
        <f t="shared" si="0"/>
        <v>114.68</v>
      </c>
      <c r="J59" s="14"/>
    </row>
    <row r="60" spans="1:10" ht="20.100000000000001" customHeight="1" x14ac:dyDescent="0.2">
      <c r="A60" s="5">
        <v>56</v>
      </c>
      <c r="B60" s="6" t="s">
        <v>47</v>
      </c>
      <c r="C60" s="6" t="s">
        <v>52</v>
      </c>
      <c r="D60" s="13" t="s">
        <v>108</v>
      </c>
      <c r="E60" s="9">
        <v>18.306999999999999</v>
      </c>
      <c r="F60" s="6" t="s">
        <v>12</v>
      </c>
      <c r="G60" s="6" t="s">
        <v>27</v>
      </c>
      <c r="H60" s="6">
        <v>11</v>
      </c>
      <c r="I60" s="32">
        <f t="shared" si="0"/>
        <v>40.28</v>
      </c>
      <c r="J60" s="14"/>
    </row>
    <row r="61" spans="1:10" ht="20.100000000000001" customHeight="1" x14ac:dyDescent="0.2">
      <c r="A61" s="5">
        <v>57</v>
      </c>
      <c r="B61" s="6" t="s">
        <v>47</v>
      </c>
      <c r="C61" s="6" t="s">
        <v>53</v>
      </c>
      <c r="D61" s="13" t="s">
        <v>68</v>
      </c>
      <c r="E61" s="11">
        <v>119.1</v>
      </c>
      <c r="F61" s="6" t="s">
        <v>12</v>
      </c>
      <c r="G61" s="6" t="s">
        <v>49</v>
      </c>
      <c r="H61" s="6">
        <v>11</v>
      </c>
      <c r="I61" s="32">
        <f t="shared" si="0"/>
        <v>262.02</v>
      </c>
      <c r="J61" s="14"/>
    </row>
    <row r="62" spans="1:10" ht="20.100000000000001" customHeight="1" x14ac:dyDescent="0.2">
      <c r="A62" s="5">
        <v>58</v>
      </c>
      <c r="B62" s="6" t="s">
        <v>47</v>
      </c>
      <c r="C62" s="6" t="s">
        <v>53</v>
      </c>
      <c r="D62" s="13" t="s">
        <v>109</v>
      </c>
      <c r="E62" s="11">
        <v>287.17899999999997</v>
      </c>
      <c r="F62" s="6" t="s">
        <v>12</v>
      </c>
      <c r="G62" s="6" t="s">
        <v>49</v>
      </c>
      <c r="H62" s="6">
        <v>11</v>
      </c>
      <c r="I62" s="32">
        <f t="shared" si="0"/>
        <v>631.79</v>
      </c>
      <c r="J62" s="14"/>
    </row>
    <row r="63" spans="1:10" ht="20.100000000000001" customHeight="1" x14ac:dyDescent="0.2">
      <c r="A63" s="5">
        <v>59</v>
      </c>
      <c r="B63" s="6" t="s">
        <v>47</v>
      </c>
      <c r="C63" s="6" t="s">
        <v>53</v>
      </c>
      <c r="D63" s="13" t="s">
        <v>110</v>
      </c>
      <c r="E63" s="11">
        <v>45.43</v>
      </c>
      <c r="F63" s="6" t="s">
        <v>12</v>
      </c>
      <c r="G63" s="6" t="s">
        <v>15</v>
      </c>
      <c r="H63" s="6">
        <v>11</v>
      </c>
      <c r="I63" s="32">
        <f t="shared" si="0"/>
        <v>99.95</v>
      </c>
      <c r="J63" s="14"/>
    </row>
    <row r="64" spans="1:10" ht="20.100000000000001" customHeight="1" x14ac:dyDescent="0.2">
      <c r="A64" s="5">
        <v>60</v>
      </c>
      <c r="B64" s="6" t="s">
        <v>47</v>
      </c>
      <c r="C64" s="6" t="s">
        <v>53</v>
      </c>
      <c r="D64" s="13" t="s">
        <v>111</v>
      </c>
      <c r="E64" s="11">
        <v>92.938000000000002</v>
      </c>
      <c r="F64" s="6" t="s">
        <v>12</v>
      </c>
      <c r="G64" s="6" t="s">
        <v>15</v>
      </c>
      <c r="H64" s="6">
        <v>11</v>
      </c>
      <c r="I64" s="32">
        <f t="shared" si="0"/>
        <v>204.46</v>
      </c>
      <c r="J64" s="14"/>
    </row>
    <row r="65" spans="1:10" ht="20.100000000000001" customHeight="1" x14ac:dyDescent="0.2">
      <c r="A65" s="5">
        <v>61</v>
      </c>
      <c r="B65" s="6" t="s">
        <v>47</v>
      </c>
      <c r="C65" s="6" t="s">
        <v>53</v>
      </c>
      <c r="D65" s="13" t="s">
        <v>69</v>
      </c>
      <c r="E65" s="11">
        <v>33.334000000000003</v>
      </c>
      <c r="F65" s="6" t="s">
        <v>12</v>
      </c>
      <c r="G65" s="6" t="s">
        <v>32</v>
      </c>
      <c r="H65" s="6">
        <v>11</v>
      </c>
      <c r="I65" s="32">
        <f t="shared" si="0"/>
        <v>73.33</v>
      </c>
      <c r="J65" s="14"/>
    </row>
    <row r="66" spans="1:10" ht="20.100000000000001" customHeight="1" x14ac:dyDescent="0.2">
      <c r="A66" s="5">
        <v>62</v>
      </c>
      <c r="B66" s="6" t="s">
        <v>47</v>
      </c>
      <c r="C66" s="6" t="s">
        <v>53</v>
      </c>
      <c r="D66" s="13" t="s">
        <v>112</v>
      </c>
      <c r="E66" s="11">
        <v>19.611000000000001</v>
      </c>
      <c r="F66" s="6" t="s">
        <v>12</v>
      </c>
      <c r="G66" s="6" t="s">
        <v>32</v>
      </c>
      <c r="H66" s="6">
        <v>11</v>
      </c>
      <c r="I66" s="32">
        <f t="shared" si="0"/>
        <v>43.14</v>
      </c>
      <c r="J66" s="14"/>
    </row>
    <row r="67" spans="1:10" ht="20.100000000000001" customHeight="1" x14ac:dyDescent="0.2">
      <c r="A67" s="5">
        <v>63</v>
      </c>
      <c r="B67" s="6" t="s">
        <v>62</v>
      </c>
      <c r="C67" s="6" t="s">
        <v>113</v>
      </c>
      <c r="D67" s="10" t="s">
        <v>114</v>
      </c>
      <c r="E67" s="11">
        <v>3.0030000000000001</v>
      </c>
      <c r="F67" s="6" t="s">
        <v>12</v>
      </c>
      <c r="G67" s="6" t="s">
        <v>27</v>
      </c>
      <c r="H67" s="6">
        <v>10</v>
      </c>
      <c r="I67" s="32">
        <f t="shared" si="0"/>
        <v>6.01</v>
      </c>
      <c r="J67" s="14"/>
    </row>
    <row r="68" spans="1:10" ht="20.100000000000001" customHeight="1" x14ac:dyDescent="0.2">
      <c r="A68" s="5">
        <v>64</v>
      </c>
      <c r="B68" s="6" t="s">
        <v>62</v>
      </c>
      <c r="C68" s="6" t="s">
        <v>113</v>
      </c>
      <c r="D68" s="10" t="s">
        <v>115</v>
      </c>
      <c r="E68" s="11">
        <v>3</v>
      </c>
      <c r="F68" s="6" t="s">
        <v>12</v>
      </c>
      <c r="G68" s="6" t="s">
        <v>27</v>
      </c>
      <c r="H68" s="6">
        <v>10</v>
      </c>
      <c r="I68" s="32">
        <f t="shared" si="0"/>
        <v>6</v>
      </c>
      <c r="J68" s="14"/>
    </row>
    <row r="69" spans="1:10" ht="20.100000000000001" customHeight="1" x14ac:dyDescent="0.2">
      <c r="A69" s="5">
        <v>65</v>
      </c>
      <c r="B69" s="6" t="s">
        <v>62</v>
      </c>
      <c r="C69" s="6" t="s">
        <v>113</v>
      </c>
      <c r="D69" s="10" t="s">
        <v>116</v>
      </c>
      <c r="E69" s="11">
        <v>2.9969999999999999</v>
      </c>
      <c r="F69" s="6" t="s">
        <v>12</v>
      </c>
      <c r="G69" s="6" t="s">
        <v>27</v>
      </c>
      <c r="H69" s="6">
        <v>10</v>
      </c>
      <c r="I69" s="32">
        <f t="shared" si="0"/>
        <v>5.99</v>
      </c>
      <c r="J69" s="14"/>
    </row>
    <row r="70" spans="1:10" ht="20.100000000000001" customHeight="1" x14ac:dyDescent="0.2">
      <c r="A70" s="5">
        <v>66</v>
      </c>
      <c r="B70" s="6" t="s">
        <v>62</v>
      </c>
      <c r="C70" s="6" t="s">
        <v>113</v>
      </c>
      <c r="D70" s="10" t="s">
        <v>117</v>
      </c>
      <c r="E70" s="11">
        <v>3</v>
      </c>
      <c r="F70" s="6" t="s">
        <v>12</v>
      </c>
      <c r="G70" s="6" t="s">
        <v>25</v>
      </c>
      <c r="H70" s="6">
        <v>10</v>
      </c>
      <c r="I70" s="32">
        <f t="shared" ref="I70:I91" si="1">ROUND(E70*H70*0.2,2)</f>
        <v>6</v>
      </c>
      <c r="J70" s="14"/>
    </row>
    <row r="71" spans="1:10" ht="20.100000000000001" customHeight="1" x14ac:dyDescent="0.2">
      <c r="A71" s="5">
        <v>67</v>
      </c>
      <c r="B71" s="6" t="s">
        <v>62</v>
      </c>
      <c r="C71" s="6" t="s">
        <v>113</v>
      </c>
      <c r="D71" s="10" t="s">
        <v>118</v>
      </c>
      <c r="E71" s="11">
        <v>2.9980000000000002</v>
      </c>
      <c r="F71" s="6" t="s">
        <v>12</v>
      </c>
      <c r="G71" s="6" t="s">
        <v>32</v>
      </c>
      <c r="H71" s="6">
        <v>10</v>
      </c>
      <c r="I71" s="32">
        <f t="shared" si="1"/>
        <v>6</v>
      </c>
      <c r="J71" s="14"/>
    </row>
    <row r="72" spans="1:10" ht="20.100000000000001" customHeight="1" x14ac:dyDescent="0.2">
      <c r="A72" s="5">
        <v>68</v>
      </c>
      <c r="B72" s="6" t="s">
        <v>62</v>
      </c>
      <c r="C72" s="6" t="s">
        <v>113</v>
      </c>
      <c r="D72" s="10" t="s">
        <v>119</v>
      </c>
      <c r="E72" s="11">
        <v>2.9929999999999999</v>
      </c>
      <c r="F72" s="6" t="s">
        <v>12</v>
      </c>
      <c r="G72" s="6" t="s">
        <v>22</v>
      </c>
      <c r="H72" s="6">
        <v>10</v>
      </c>
      <c r="I72" s="32">
        <f t="shared" si="1"/>
        <v>5.99</v>
      </c>
      <c r="J72" s="14"/>
    </row>
    <row r="73" spans="1:10" ht="20.100000000000001" customHeight="1" x14ac:dyDescent="0.2">
      <c r="A73" s="5">
        <v>69</v>
      </c>
      <c r="B73" s="6" t="s">
        <v>62</v>
      </c>
      <c r="C73" s="6" t="s">
        <v>113</v>
      </c>
      <c r="D73" s="10" t="s">
        <v>120</v>
      </c>
      <c r="E73" s="11">
        <v>2.9969999999999999</v>
      </c>
      <c r="F73" s="6" t="s">
        <v>12</v>
      </c>
      <c r="G73" s="6" t="s">
        <v>13</v>
      </c>
      <c r="H73" s="6">
        <v>10</v>
      </c>
      <c r="I73" s="32">
        <f t="shared" si="1"/>
        <v>5.99</v>
      </c>
      <c r="J73" s="14"/>
    </row>
    <row r="74" spans="1:10" ht="20.100000000000001" customHeight="1" x14ac:dyDescent="0.2">
      <c r="A74" s="5">
        <v>70</v>
      </c>
      <c r="B74" s="6" t="s">
        <v>54</v>
      </c>
      <c r="C74" s="6" t="s">
        <v>121</v>
      </c>
      <c r="D74" s="8" t="s">
        <v>122</v>
      </c>
      <c r="E74" s="9">
        <v>18.507000000000001</v>
      </c>
      <c r="F74" s="6" t="s">
        <v>12</v>
      </c>
      <c r="G74" s="6" t="s">
        <v>15</v>
      </c>
      <c r="H74" s="6">
        <v>10</v>
      </c>
      <c r="I74" s="32">
        <f t="shared" si="1"/>
        <v>37.01</v>
      </c>
      <c r="J74" s="14"/>
    </row>
    <row r="75" spans="1:10" ht="20.100000000000001" customHeight="1" x14ac:dyDescent="0.2">
      <c r="A75" s="5">
        <v>71</v>
      </c>
      <c r="B75" s="6" t="s">
        <v>54</v>
      </c>
      <c r="C75" s="6" t="s">
        <v>54</v>
      </c>
      <c r="D75" s="8" t="s">
        <v>55</v>
      </c>
      <c r="E75" s="9">
        <v>54.341999999999999</v>
      </c>
      <c r="F75" s="6" t="s">
        <v>12</v>
      </c>
      <c r="G75" s="6" t="s">
        <v>15</v>
      </c>
      <c r="H75" s="6">
        <v>10</v>
      </c>
      <c r="I75" s="32">
        <f t="shared" si="1"/>
        <v>108.68</v>
      </c>
      <c r="J75" s="14"/>
    </row>
    <row r="76" spans="1:10" ht="20.100000000000001" customHeight="1" x14ac:dyDescent="0.2">
      <c r="A76" s="5">
        <v>72</v>
      </c>
      <c r="B76" s="6" t="s">
        <v>54</v>
      </c>
      <c r="C76" s="6" t="s">
        <v>54</v>
      </c>
      <c r="D76" s="8" t="s">
        <v>56</v>
      </c>
      <c r="E76" s="9">
        <v>7.6310000000000002</v>
      </c>
      <c r="F76" s="6" t="s">
        <v>12</v>
      </c>
      <c r="G76" s="6" t="s">
        <v>15</v>
      </c>
      <c r="H76" s="6">
        <v>10</v>
      </c>
      <c r="I76" s="32">
        <f t="shared" si="1"/>
        <v>15.26</v>
      </c>
      <c r="J76" s="14"/>
    </row>
    <row r="77" spans="1:10" ht="20.100000000000001" customHeight="1" x14ac:dyDescent="0.2">
      <c r="A77" s="5">
        <v>73</v>
      </c>
      <c r="B77" s="6" t="s">
        <v>54</v>
      </c>
      <c r="C77" s="6" t="s">
        <v>54</v>
      </c>
      <c r="D77" s="8" t="s">
        <v>57</v>
      </c>
      <c r="E77" s="9">
        <v>9.8469999999999995</v>
      </c>
      <c r="F77" s="6" t="s">
        <v>12</v>
      </c>
      <c r="G77" s="6" t="s">
        <v>25</v>
      </c>
      <c r="H77" s="6">
        <v>10</v>
      </c>
      <c r="I77" s="32">
        <f t="shared" si="1"/>
        <v>19.690000000000001</v>
      </c>
      <c r="J77" s="14"/>
    </row>
    <row r="78" spans="1:10" ht="20.100000000000001" customHeight="1" x14ac:dyDescent="0.2">
      <c r="A78" s="5">
        <v>74</v>
      </c>
      <c r="B78" s="6" t="s">
        <v>54</v>
      </c>
      <c r="C78" s="6" t="s">
        <v>54</v>
      </c>
      <c r="D78" s="8" t="s">
        <v>58</v>
      </c>
      <c r="E78" s="9">
        <v>141.32400000000001</v>
      </c>
      <c r="F78" s="6" t="s">
        <v>12</v>
      </c>
      <c r="G78" s="6" t="s">
        <v>32</v>
      </c>
      <c r="H78" s="6">
        <v>10</v>
      </c>
      <c r="I78" s="32">
        <f t="shared" si="1"/>
        <v>282.64999999999998</v>
      </c>
      <c r="J78" s="14"/>
    </row>
    <row r="79" spans="1:10" ht="20.100000000000001" customHeight="1" x14ac:dyDescent="0.2">
      <c r="A79" s="5">
        <v>75</v>
      </c>
      <c r="B79" s="6" t="s">
        <v>54</v>
      </c>
      <c r="C79" s="6" t="s">
        <v>54</v>
      </c>
      <c r="D79" s="8" t="s">
        <v>123</v>
      </c>
      <c r="E79" s="9">
        <v>317.49900000000002</v>
      </c>
      <c r="F79" s="6" t="s">
        <v>12</v>
      </c>
      <c r="G79" s="6" t="s">
        <v>13</v>
      </c>
      <c r="H79" s="6">
        <v>10</v>
      </c>
      <c r="I79" s="32">
        <f t="shared" si="1"/>
        <v>635</v>
      </c>
      <c r="J79" s="14"/>
    </row>
    <row r="80" spans="1:10" ht="20.100000000000001" customHeight="1" x14ac:dyDescent="0.2">
      <c r="A80" s="5">
        <v>76</v>
      </c>
      <c r="B80" s="6" t="s">
        <v>54</v>
      </c>
      <c r="C80" s="6" t="s">
        <v>54</v>
      </c>
      <c r="D80" s="8" t="s">
        <v>124</v>
      </c>
      <c r="E80" s="9">
        <v>6.3390000000000004</v>
      </c>
      <c r="F80" s="6" t="s">
        <v>12</v>
      </c>
      <c r="G80" s="6" t="s">
        <v>15</v>
      </c>
      <c r="H80" s="6">
        <v>10</v>
      </c>
      <c r="I80" s="32">
        <f t="shared" si="1"/>
        <v>12.68</v>
      </c>
      <c r="J80" s="14"/>
    </row>
    <row r="81" spans="1:10" ht="20.100000000000001" customHeight="1" x14ac:dyDescent="0.2">
      <c r="A81" s="5">
        <v>77</v>
      </c>
      <c r="B81" s="6" t="s">
        <v>54</v>
      </c>
      <c r="C81" s="6" t="s">
        <v>54</v>
      </c>
      <c r="D81" s="8" t="s">
        <v>125</v>
      </c>
      <c r="E81" s="9">
        <v>32.968000000000004</v>
      </c>
      <c r="F81" s="6" t="s">
        <v>12</v>
      </c>
      <c r="G81" s="6" t="s">
        <v>25</v>
      </c>
      <c r="H81" s="6">
        <v>10</v>
      </c>
      <c r="I81" s="32">
        <f t="shared" si="1"/>
        <v>65.94</v>
      </c>
      <c r="J81" s="14"/>
    </row>
    <row r="82" spans="1:10" ht="20.100000000000001" customHeight="1" x14ac:dyDescent="0.2">
      <c r="A82" s="5">
        <v>78</v>
      </c>
      <c r="B82" s="6" t="s">
        <v>54</v>
      </c>
      <c r="C82" s="6" t="s">
        <v>54</v>
      </c>
      <c r="D82" s="8" t="s">
        <v>126</v>
      </c>
      <c r="E82" s="9">
        <v>192.11099999999999</v>
      </c>
      <c r="F82" s="6" t="s">
        <v>12</v>
      </c>
      <c r="G82" s="6" t="s">
        <v>25</v>
      </c>
      <c r="H82" s="6">
        <v>10</v>
      </c>
      <c r="I82" s="32">
        <f t="shared" si="1"/>
        <v>384.22</v>
      </c>
      <c r="J82" s="14"/>
    </row>
    <row r="83" spans="1:10" ht="20.100000000000001" customHeight="1" x14ac:dyDescent="0.2">
      <c r="A83" s="5">
        <v>79</v>
      </c>
      <c r="B83" s="6" t="s">
        <v>54</v>
      </c>
      <c r="C83" s="6" t="s">
        <v>54</v>
      </c>
      <c r="D83" s="8" t="s">
        <v>127</v>
      </c>
      <c r="E83" s="9">
        <v>12.326000000000001</v>
      </c>
      <c r="F83" s="6" t="s">
        <v>12</v>
      </c>
      <c r="G83" s="6" t="s">
        <v>25</v>
      </c>
      <c r="H83" s="6">
        <v>10</v>
      </c>
      <c r="I83" s="32">
        <f t="shared" si="1"/>
        <v>24.65</v>
      </c>
      <c r="J83" s="14"/>
    </row>
    <row r="84" spans="1:10" ht="20.100000000000001" customHeight="1" x14ac:dyDescent="0.2">
      <c r="A84" s="5">
        <v>80</v>
      </c>
      <c r="B84" s="6" t="s">
        <v>54</v>
      </c>
      <c r="C84" s="6" t="s">
        <v>54</v>
      </c>
      <c r="D84" s="8" t="s">
        <v>128</v>
      </c>
      <c r="E84" s="9">
        <v>11.398</v>
      </c>
      <c r="F84" s="6" t="s">
        <v>12</v>
      </c>
      <c r="G84" s="6" t="s">
        <v>49</v>
      </c>
      <c r="H84" s="6">
        <v>10</v>
      </c>
      <c r="I84" s="32">
        <f t="shared" si="1"/>
        <v>22.8</v>
      </c>
      <c r="J84" s="14"/>
    </row>
    <row r="85" spans="1:10" ht="20.100000000000001" customHeight="1" x14ac:dyDescent="0.2">
      <c r="A85" s="5">
        <v>81</v>
      </c>
      <c r="B85" s="6" t="s">
        <v>54</v>
      </c>
      <c r="C85" s="6" t="s">
        <v>54</v>
      </c>
      <c r="D85" s="8" t="s">
        <v>129</v>
      </c>
      <c r="E85" s="9">
        <v>2.012</v>
      </c>
      <c r="F85" s="6" t="s">
        <v>12</v>
      </c>
      <c r="G85" s="6" t="s">
        <v>32</v>
      </c>
      <c r="H85" s="6">
        <v>10</v>
      </c>
      <c r="I85" s="32">
        <f t="shared" si="1"/>
        <v>4.0199999999999996</v>
      </c>
      <c r="J85" s="14"/>
    </row>
    <row r="86" spans="1:10" ht="20.100000000000001" customHeight="1" x14ac:dyDescent="0.2">
      <c r="A86" s="5">
        <v>82</v>
      </c>
      <c r="B86" s="6" t="s">
        <v>54</v>
      </c>
      <c r="C86" s="6" t="s">
        <v>54</v>
      </c>
      <c r="D86" s="8" t="s">
        <v>130</v>
      </c>
      <c r="E86" s="9">
        <v>188.45400000000001</v>
      </c>
      <c r="F86" s="6" t="s">
        <v>12</v>
      </c>
      <c r="G86" s="6" t="s">
        <v>25</v>
      </c>
      <c r="H86" s="6">
        <v>10</v>
      </c>
      <c r="I86" s="32">
        <f t="shared" si="1"/>
        <v>376.91</v>
      </c>
      <c r="J86" s="14"/>
    </row>
    <row r="87" spans="1:10" ht="20.100000000000001" customHeight="1" x14ac:dyDescent="0.2">
      <c r="A87" s="5">
        <v>83</v>
      </c>
      <c r="B87" s="6" t="s">
        <v>54</v>
      </c>
      <c r="C87" s="6" t="s">
        <v>54</v>
      </c>
      <c r="D87" s="8" t="s">
        <v>59</v>
      </c>
      <c r="E87" s="9">
        <v>95.391999999999996</v>
      </c>
      <c r="F87" s="6" t="s">
        <v>12</v>
      </c>
      <c r="G87" s="6" t="s">
        <v>32</v>
      </c>
      <c r="H87" s="6">
        <v>10</v>
      </c>
      <c r="I87" s="32">
        <f t="shared" si="1"/>
        <v>190.78</v>
      </c>
      <c r="J87" s="14"/>
    </row>
    <row r="88" spans="1:10" ht="20.100000000000001" customHeight="1" x14ac:dyDescent="0.2">
      <c r="A88" s="5">
        <v>84</v>
      </c>
      <c r="B88" s="6" t="s">
        <v>54</v>
      </c>
      <c r="C88" s="6" t="s">
        <v>54</v>
      </c>
      <c r="D88" s="8" t="s">
        <v>131</v>
      </c>
      <c r="E88" s="9">
        <v>21.960999999999999</v>
      </c>
      <c r="F88" s="6" t="s">
        <v>12</v>
      </c>
      <c r="G88" s="6" t="s">
        <v>15</v>
      </c>
      <c r="H88" s="6">
        <v>10</v>
      </c>
      <c r="I88" s="32">
        <f t="shared" si="1"/>
        <v>43.92</v>
      </c>
      <c r="J88" s="14"/>
    </row>
    <row r="89" spans="1:10" ht="20.100000000000001" customHeight="1" x14ac:dyDescent="0.2">
      <c r="A89" s="5">
        <v>85</v>
      </c>
      <c r="B89" s="6" t="s">
        <v>54</v>
      </c>
      <c r="C89" s="6" t="s">
        <v>54</v>
      </c>
      <c r="D89" s="8" t="s">
        <v>132</v>
      </c>
      <c r="E89" s="9">
        <v>1.806</v>
      </c>
      <c r="F89" s="15" t="s">
        <v>133</v>
      </c>
      <c r="G89" s="6" t="s">
        <v>15</v>
      </c>
      <c r="H89" s="6">
        <v>11</v>
      </c>
      <c r="I89" s="32">
        <f t="shared" si="1"/>
        <v>3.97</v>
      </c>
      <c r="J89" s="14"/>
    </row>
    <row r="90" spans="1:10" ht="20.100000000000001" customHeight="1" x14ac:dyDescent="0.2">
      <c r="A90" s="5">
        <v>86</v>
      </c>
      <c r="B90" s="6" t="s">
        <v>54</v>
      </c>
      <c r="C90" s="6" t="s">
        <v>54</v>
      </c>
      <c r="D90" s="8" t="s">
        <v>134</v>
      </c>
      <c r="E90" s="9">
        <v>23.957000000000001</v>
      </c>
      <c r="F90" s="6" t="s">
        <v>12</v>
      </c>
      <c r="G90" s="6" t="s">
        <v>15</v>
      </c>
      <c r="H90" s="6">
        <v>10</v>
      </c>
      <c r="I90" s="32">
        <f t="shared" si="1"/>
        <v>47.91</v>
      </c>
      <c r="J90" s="14"/>
    </row>
    <row r="91" spans="1:10" ht="20.100000000000001" customHeight="1" x14ac:dyDescent="0.2">
      <c r="A91" s="5">
        <v>87</v>
      </c>
      <c r="B91" s="6" t="s">
        <v>54</v>
      </c>
      <c r="C91" s="6" t="s">
        <v>54</v>
      </c>
      <c r="D91" s="8" t="s">
        <v>135</v>
      </c>
      <c r="E91" s="9">
        <v>10.557</v>
      </c>
      <c r="F91" s="15" t="s">
        <v>133</v>
      </c>
      <c r="G91" s="6" t="s">
        <v>15</v>
      </c>
      <c r="H91" s="6">
        <v>11</v>
      </c>
      <c r="I91" s="32">
        <f t="shared" si="1"/>
        <v>23.23</v>
      </c>
      <c r="J91" s="14"/>
    </row>
    <row r="92" spans="1:10" x14ac:dyDescent="0.2">
      <c r="A92" s="18"/>
      <c r="B92" s="19"/>
      <c r="C92" s="19"/>
      <c r="D92" s="20"/>
      <c r="E92" s="21"/>
      <c r="F92" s="22"/>
      <c r="G92" s="19"/>
      <c r="H92" s="19"/>
    </row>
    <row r="93" spans="1:10" ht="15" x14ac:dyDescent="0.25">
      <c r="D93" s="23" t="s">
        <v>136</v>
      </c>
      <c r="E93" s="24">
        <f>SUBTOTAL(9,E5:E91)</f>
        <v>3943.7409999999986</v>
      </c>
      <c r="F93" s="25" t="s">
        <v>137</v>
      </c>
    </row>
    <row r="101" spans="1:11" x14ac:dyDescent="0.2">
      <c r="E101" s="26"/>
    </row>
    <row r="102" spans="1:11" x14ac:dyDescent="0.2">
      <c r="E102" s="26"/>
    </row>
    <row r="103" spans="1:11" x14ac:dyDescent="0.2">
      <c r="E103" s="26"/>
    </row>
    <row r="105" spans="1:11" ht="15.75" x14ac:dyDescent="0.25">
      <c r="A105" s="27" t="s">
        <v>142</v>
      </c>
      <c r="B105" s="28"/>
      <c r="E105" s="29"/>
    </row>
    <row r="106" spans="1:11" ht="15.75" x14ac:dyDescent="0.25">
      <c r="A106" s="30" t="s">
        <v>138</v>
      </c>
      <c r="B106" s="28"/>
      <c r="E106" s="26"/>
    </row>
    <row r="107" spans="1:11" x14ac:dyDescent="0.2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1:11" x14ac:dyDescent="0.2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1" x14ac:dyDescent="0.2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x14ac:dyDescent="0.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11" x14ac:dyDescent="0.2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1" x14ac:dyDescent="0.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x14ac:dyDescent="0.2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</sheetData>
  <autoFilter ref="A4:J91"/>
  <mergeCells count="1">
    <mergeCell ref="A1:J1"/>
  </mergeCells>
  <conditionalFormatting sqref="D3">
    <cfRule type="duplicateValues" dxfId="1" priority="1"/>
    <cfRule type="duplicateValues" dxfId="0" priority="2"/>
  </conditionalFormatting>
  <pageMargins left="0.70866141732283472" right="0.19685039370078741" top="0.74803149606299213" bottom="0.59055118110236227" header="0.31496062992125984" footer="0.31496062992125984"/>
  <pageSetup paperSize="9" scale="80" fitToHeight="0" orientation="portrait" verticalDpi="0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Списък</vt:lpstr>
      <vt:lpstr>Списък!Print_Area</vt:lpstr>
      <vt:lpstr>Списък!Print_Titles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2025-08-29T05:55:37Z</cp:lastPrinted>
  <dcterms:created xsi:type="dcterms:W3CDTF">2025-06-19T07:54:27Z</dcterms:created>
  <dcterms:modified xsi:type="dcterms:W3CDTF">2025-09-01T05:52:48Z</dcterms:modified>
</cp:coreProperties>
</file>