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______Trading_sesions\2025_2026___I\TRADING_SESION_II_2025_2026\For_publishing_II_TS\"/>
    </mc:Choice>
  </mc:AlternateContent>
  <bookViews>
    <workbookView xWindow="0" yWindow="0" windowWidth="28800" windowHeight="11835" tabRatio="866"/>
  </bookViews>
  <sheets>
    <sheet name="Аренда-Наем ЕПК, МФ и З" sheetId="10" r:id="rId1"/>
    <sheet name="доотглеждане на тр.н." sheetId="6" r:id="rId2"/>
    <sheet name="§12а без ПМЛ- стопански дворове" sheetId="2" r:id="rId3"/>
  </sheets>
  <definedNames>
    <definedName name="_xlnm._FilterDatabase" localSheetId="0" hidden="1">'Аренда-Наем ЕПК, МФ и З'!$A$4:$K$247</definedName>
    <definedName name="_xlnm.Print_Area" localSheetId="2">'§12а без ПМЛ- стопански дворове'!$A$1:$J$20</definedName>
    <definedName name="_xlnm.Print_Area" localSheetId="0">'Аренда-Наем ЕПК, МФ и З'!$A$1:$K$257</definedName>
    <definedName name="_xlnm.Print_Area" localSheetId="1">'доотглеждане на тр.н.'!$A$1:$M$26</definedName>
    <definedName name="_xlnm.Print_Titles" localSheetId="0">'Аренда-Наем ЕПК, МФ и З'!$A:$K,'Аренда-Наем ЕПК, МФ и З'!$4:$4</definedName>
  </definedNames>
  <calcPr calcId="162913"/>
</workbook>
</file>

<file path=xl/calcChain.xml><?xml version="1.0" encoding="utf-8"?>
<calcChain xmlns="http://schemas.openxmlformats.org/spreadsheetml/2006/main">
  <c r="B249" i="10" l="1"/>
  <c r="E249" i="10"/>
  <c r="E8" i="2" l="1"/>
  <c r="E12" i="6"/>
  <c r="J5" i="2"/>
  <c r="J6" i="2"/>
  <c r="M10" i="6"/>
  <c r="M9" i="6"/>
  <c r="M8" i="6"/>
  <c r="M7" i="6"/>
  <c r="M6" i="6"/>
  <c r="M5" i="6"/>
  <c r="K208" i="10" l="1"/>
  <c r="K209" i="10"/>
  <c r="K210" i="10"/>
  <c r="K211" i="10"/>
  <c r="K212" i="10"/>
  <c r="K215" i="10"/>
  <c r="K216" i="10"/>
  <c r="K217" i="10"/>
  <c r="K218" i="10"/>
  <c r="K219" i="10"/>
  <c r="K220" i="10"/>
  <c r="K223" i="10"/>
  <c r="K224" i="10"/>
  <c r="K225" i="10"/>
  <c r="K229" i="10"/>
  <c r="K230" i="10"/>
  <c r="K234" i="10"/>
  <c r="K235" i="10"/>
  <c r="K240" i="10"/>
  <c r="K242" i="10"/>
  <c r="K196" i="10"/>
  <c r="K197" i="10"/>
  <c r="K200" i="10"/>
  <c r="K153" i="10"/>
  <c r="K167" i="10"/>
  <c r="K56" i="10"/>
  <c r="K63" i="10"/>
  <c r="K6" i="10" l="1"/>
  <c r="K5" i="10"/>
  <c r="K7" i="10"/>
  <c r="K8" i="10"/>
  <c r="K9" i="10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5" i="10"/>
  <c r="K27" i="10"/>
  <c r="K24" i="10"/>
  <c r="K26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4" i="10"/>
  <c r="K45" i="10"/>
  <c r="K46" i="10"/>
  <c r="K47" i="10"/>
  <c r="K48" i="10"/>
  <c r="K49" i="10"/>
  <c r="K50" i="10"/>
  <c r="K51" i="10"/>
  <c r="K52" i="10"/>
  <c r="K53" i="10"/>
  <c r="K54" i="10"/>
  <c r="K55" i="10"/>
  <c r="K42" i="10"/>
  <c r="K43" i="10"/>
  <c r="K57" i="10"/>
  <c r="K58" i="10"/>
  <c r="K59" i="10"/>
  <c r="K60" i="10"/>
  <c r="K61" i="10"/>
  <c r="K62" i="10"/>
  <c r="K65" i="10"/>
  <c r="K66" i="10"/>
  <c r="K67" i="10"/>
  <c r="K68" i="10"/>
  <c r="K64" i="10"/>
  <c r="K69" i="10"/>
  <c r="K72" i="10"/>
  <c r="K70" i="10"/>
  <c r="K71" i="10"/>
  <c r="K73" i="10"/>
  <c r="K74" i="10"/>
  <c r="K75" i="10"/>
  <c r="K76" i="10"/>
  <c r="K79" i="10"/>
  <c r="K80" i="10"/>
  <c r="K81" i="10"/>
  <c r="K82" i="10"/>
  <c r="K83" i="10"/>
  <c r="K84" i="10"/>
  <c r="K85" i="10"/>
  <c r="K87" i="10"/>
  <c r="K88" i="10"/>
  <c r="K86" i="10"/>
  <c r="K108" i="10"/>
  <c r="K109" i="10"/>
  <c r="K89" i="10"/>
  <c r="K90" i="10"/>
  <c r="K91" i="10"/>
  <c r="K92" i="10"/>
  <c r="K93" i="10"/>
  <c r="K94" i="10"/>
  <c r="K95" i="10"/>
  <c r="K96" i="10"/>
  <c r="K97" i="10"/>
  <c r="K98" i="10"/>
  <c r="K99" i="10"/>
  <c r="K100" i="10"/>
  <c r="K101" i="10"/>
  <c r="K102" i="10"/>
  <c r="K103" i="10"/>
  <c r="K104" i="10"/>
  <c r="K105" i="10"/>
  <c r="K106" i="10"/>
  <c r="K107" i="10"/>
  <c r="K110" i="10"/>
  <c r="K111" i="10"/>
  <c r="K112" i="10"/>
  <c r="K113" i="10"/>
  <c r="K114" i="10"/>
  <c r="K77" i="10"/>
  <c r="K78" i="10"/>
  <c r="K115" i="10"/>
  <c r="K116" i="10"/>
  <c r="K117" i="10"/>
  <c r="K118" i="10"/>
  <c r="K119" i="10"/>
  <c r="K120" i="10"/>
  <c r="K121" i="10"/>
  <c r="K122" i="10"/>
  <c r="K123" i="10"/>
  <c r="K124" i="10"/>
  <c r="K125" i="10"/>
  <c r="K126" i="10"/>
  <c r="K127" i="10"/>
  <c r="K128" i="10"/>
  <c r="K138" i="10"/>
  <c r="K139" i="10"/>
  <c r="K140" i="10"/>
  <c r="K141" i="10"/>
  <c r="K129" i="10"/>
  <c r="K130" i="10"/>
  <c r="K131" i="10"/>
  <c r="K132" i="10"/>
  <c r="K133" i="10"/>
  <c r="K134" i="10"/>
  <c r="K135" i="10"/>
  <c r="K136" i="10"/>
  <c r="K137" i="10"/>
  <c r="K142" i="10"/>
  <c r="K143" i="10"/>
  <c r="K182" i="10"/>
  <c r="K183" i="10"/>
  <c r="K184" i="10"/>
  <c r="K185" i="10"/>
  <c r="K186" i="10"/>
  <c r="K187" i="10"/>
  <c r="K188" i="10"/>
  <c r="K189" i="10"/>
  <c r="K190" i="10"/>
  <c r="K191" i="10"/>
  <c r="K192" i="10"/>
  <c r="K193" i="10"/>
  <c r="K194" i="10"/>
  <c r="K195" i="10"/>
  <c r="K198" i="10"/>
  <c r="K199" i="10"/>
  <c r="K201" i="10"/>
  <c r="K202" i="10"/>
  <c r="K203" i="10"/>
  <c r="K204" i="10"/>
  <c r="K144" i="10"/>
  <c r="K146" i="10"/>
  <c r="K147" i="10"/>
  <c r="K145" i="10"/>
  <c r="K148" i="10"/>
  <c r="K149" i="10"/>
  <c r="K150" i="10"/>
  <c r="K151" i="10"/>
  <c r="K152" i="10"/>
  <c r="K154" i="10"/>
  <c r="K158" i="10"/>
  <c r="K155" i="10"/>
  <c r="K157" i="10"/>
  <c r="K156" i="10"/>
  <c r="K159" i="10"/>
  <c r="K160" i="10"/>
  <c r="K161" i="10"/>
  <c r="K162" i="10"/>
  <c r="K163" i="10"/>
  <c r="K164" i="10"/>
  <c r="K165" i="10"/>
  <c r="K166" i="10"/>
  <c r="K168" i="10"/>
  <c r="K169" i="10"/>
  <c r="K170" i="10"/>
  <c r="K171" i="10"/>
  <c r="K172" i="10"/>
  <c r="K173" i="10"/>
  <c r="K174" i="10"/>
  <c r="K175" i="10"/>
  <c r="K176" i="10"/>
  <c r="K177" i="10"/>
  <c r="K178" i="10"/>
  <c r="K179" i="10"/>
  <c r="K180" i="10"/>
  <c r="K181" i="10"/>
  <c r="K205" i="10"/>
  <c r="K206" i="10"/>
  <c r="K207" i="10"/>
  <c r="K213" i="10"/>
  <c r="K214" i="10"/>
  <c r="K221" i="10"/>
  <c r="K222" i="10"/>
  <c r="K226" i="10"/>
  <c r="K227" i="10"/>
  <c r="K228" i="10"/>
  <c r="K231" i="10"/>
  <c r="K232" i="10"/>
  <c r="K233" i="10"/>
  <c r="K236" i="10"/>
  <c r="K237" i="10"/>
  <c r="K238" i="10"/>
  <c r="K239" i="10"/>
  <c r="K241" i="10"/>
  <c r="K243" i="10"/>
  <c r="K244" i="10"/>
  <c r="K245" i="10"/>
  <c r="K246" i="10"/>
  <c r="K247" i="10"/>
</calcChain>
</file>

<file path=xl/sharedStrings.xml><?xml version="1.0" encoding="utf-8"?>
<sst xmlns="http://schemas.openxmlformats.org/spreadsheetml/2006/main" count="1805" uniqueCount="350">
  <si>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</si>
  <si>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</si>
  <si>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</si>
  <si>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</si>
  <si>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</si>
  <si>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</si>
  <si>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</si>
  <si>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Вид на съществуващото  насаждение</t>
  </si>
  <si>
    <t>Година на засаждане</t>
  </si>
  <si>
    <t>Срок на отдаване</t>
  </si>
  <si>
    <t>Начална тръжна цена (лв./дка)</t>
  </si>
  <si>
    <t>Размер на депозит (лева)</t>
  </si>
  <si>
    <t>Поземлен имот с идентификатор по КК</t>
  </si>
  <si>
    <t xml:space="preserve">Поземлен имот с идентификатор по КК </t>
  </si>
  <si>
    <t>Срок за ползване (стопански години)</t>
  </si>
  <si>
    <t>Завет</t>
  </si>
  <si>
    <t>Исперих</t>
  </si>
  <si>
    <t>Кубрат</t>
  </si>
  <si>
    <t>Лозница</t>
  </si>
  <si>
    <t>Самуил</t>
  </si>
  <si>
    <t>Разград</t>
  </si>
  <si>
    <t>Цар Калоян</t>
  </si>
  <si>
    <t>Брестовене</t>
  </si>
  <si>
    <t>Веселец</t>
  </si>
  <si>
    <t>Иван Шишманово</t>
  </si>
  <si>
    <t>Сушево</t>
  </si>
  <si>
    <t>Голям Поровец</t>
  </si>
  <si>
    <t>Делчево</t>
  </si>
  <si>
    <t>Духовец</t>
  </si>
  <si>
    <t>Йонково</t>
  </si>
  <si>
    <t>Лудогорци</t>
  </si>
  <si>
    <t>Лъвино</t>
  </si>
  <si>
    <t>Малък Поровец</t>
  </si>
  <si>
    <t>Райнино</t>
  </si>
  <si>
    <t>Свещари</t>
  </si>
  <si>
    <t>Старо селище</t>
  </si>
  <si>
    <t>Мъдрево</t>
  </si>
  <si>
    <t>Медовене</t>
  </si>
  <si>
    <t>Сеслав</t>
  </si>
  <si>
    <t>Севар</t>
  </si>
  <si>
    <t>Юпер</t>
  </si>
  <si>
    <t>Звънарци</t>
  </si>
  <si>
    <t>Каменар</t>
  </si>
  <si>
    <t>Ловско</t>
  </si>
  <si>
    <t>Манастирско</t>
  </si>
  <si>
    <t>Манастирци</t>
  </si>
  <si>
    <t>Синя вода</t>
  </si>
  <si>
    <t>Сейдол</t>
  </si>
  <si>
    <t>Тръбач</t>
  </si>
  <si>
    <t>Богданци</t>
  </si>
  <si>
    <t>Богомилци</t>
  </si>
  <si>
    <t>Желязковец</t>
  </si>
  <si>
    <t>Здравец</t>
  </si>
  <si>
    <t>Кривица</t>
  </si>
  <si>
    <t>Благоево</t>
  </si>
  <si>
    <t>Гецово</t>
  </si>
  <si>
    <t>Дряновец</t>
  </si>
  <si>
    <t>Киченица</t>
  </si>
  <si>
    <t>Недоклан</t>
  </si>
  <si>
    <t>Осенец</t>
  </si>
  <si>
    <t>Островче</t>
  </si>
  <si>
    <t>Пороище</t>
  </si>
  <si>
    <t>Черковна</t>
  </si>
  <si>
    <t>Ясеновец</t>
  </si>
  <si>
    <t>Езерче</t>
  </si>
  <si>
    <t>Костанденец</t>
  </si>
  <si>
    <t>06481.13.14</t>
  </si>
  <si>
    <t>06481.14.6</t>
  </si>
  <si>
    <t>06481.14.8</t>
  </si>
  <si>
    <t>06481.14.43</t>
  </si>
  <si>
    <t>06481.15.2</t>
  </si>
  <si>
    <t>06481.19.18</t>
  </si>
  <si>
    <t>06481.25.1</t>
  </si>
  <si>
    <t>06481.30.13</t>
  </si>
  <si>
    <t>06481.30.14</t>
  </si>
  <si>
    <t>06481.33.15</t>
  </si>
  <si>
    <t>06481.41.8</t>
  </si>
  <si>
    <t>06481.41.11</t>
  </si>
  <si>
    <t>06481.41.20</t>
  </si>
  <si>
    <t>06481.58.4</t>
  </si>
  <si>
    <t>06481.59.51</t>
  </si>
  <si>
    <t>06481.79.4</t>
  </si>
  <si>
    <t>06481.101.28</t>
  </si>
  <si>
    <t>10714.17.1</t>
  </si>
  <si>
    <t>10714.17.2</t>
  </si>
  <si>
    <t>30065.70.6</t>
  </si>
  <si>
    <t>30065.78.26</t>
  </si>
  <si>
    <t>30065.35.21</t>
  </si>
  <si>
    <t>30065.74.45</t>
  </si>
  <si>
    <t>30065.90.8</t>
  </si>
  <si>
    <t>30065.105.44</t>
  </si>
  <si>
    <t>30065.140.2</t>
  </si>
  <si>
    <t>30065.140.3</t>
  </si>
  <si>
    <t>30065.140.19</t>
  </si>
  <si>
    <t>30065.140.26</t>
  </si>
  <si>
    <t>32192.11.3</t>
  </si>
  <si>
    <t>70384.2.4</t>
  </si>
  <si>
    <t>70384.2.10</t>
  </si>
  <si>
    <t>70384.5.1</t>
  </si>
  <si>
    <t>70384.13.25</t>
  </si>
  <si>
    <t>70384.26.24</t>
  </si>
  <si>
    <t>70384.32.36</t>
  </si>
  <si>
    <t>70384.44.3</t>
  </si>
  <si>
    <t>15953.15.4</t>
  </si>
  <si>
    <t>15953.15.6</t>
  </si>
  <si>
    <t>15953.30.3</t>
  </si>
  <si>
    <t>15953.30.5</t>
  </si>
  <si>
    <t>15953.30.7</t>
  </si>
  <si>
    <t>15953.31.3</t>
  </si>
  <si>
    <t>15953.32.2</t>
  </si>
  <si>
    <t>15953.32.3</t>
  </si>
  <si>
    <t>15953.43.1</t>
  </si>
  <si>
    <t>15953.43.2</t>
  </si>
  <si>
    <t>15953.45.3</t>
  </si>
  <si>
    <t>15953.54.4</t>
  </si>
  <si>
    <t>20609.18.1</t>
  </si>
  <si>
    <t>24150.34.43</t>
  </si>
  <si>
    <t>32874.22.181</t>
  </si>
  <si>
    <t>32874.38.22</t>
  </si>
  <si>
    <t>32874.38.23</t>
  </si>
  <si>
    <t>32874.38.24</t>
  </si>
  <si>
    <t>32874.38.25</t>
  </si>
  <si>
    <t>34103.28.129</t>
  </si>
  <si>
    <t>24116.14.8</t>
  </si>
  <si>
    <t>24116.15.2</t>
  </si>
  <si>
    <t>24116.15.8</t>
  </si>
  <si>
    <t>24116.17.7</t>
  </si>
  <si>
    <t>44358.28.105</t>
  </si>
  <si>
    <t>46913.1.104</t>
  </si>
  <si>
    <t>46913.111.2</t>
  </si>
  <si>
    <t>46913.37.6</t>
  </si>
  <si>
    <t>46913.79.5</t>
  </si>
  <si>
    <t>61875.20.57</t>
  </si>
  <si>
    <t>61875.20.59</t>
  </si>
  <si>
    <t>65650.3.57</t>
  </si>
  <si>
    <t>69047.5.1</t>
  </si>
  <si>
    <t>40422.152.244</t>
  </si>
  <si>
    <t>40422.242.14</t>
  </si>
  <si>
    <t>40422.243.13</t>
  </si>
  <si>
    <t>40422.243.17</t>
  </si>
  <si>
    <t>40422.243.19</t>
  </si>
  <si>
    <t>40422.247.5</t>
  </si>
  <si>
    <t>40422.294.5</t>
  </si>
  <si>
    <t>49518.307.38</t>
  </si>
  <si>
    <t>49518.307.39</t>
  </si>
  <si>
    <t>47617.324.17</t>
  </si>
  <si>
    <t>66295.309.4</t>
  </si>
  <si>
    <t>66295.314.72</t>
  </si>
  <si>
    <t>65886.316.13</t>
  </si>
  <si>
    <t>65886.316.14</t>
  </si>
  <si>
    <t>65886.316.15</t>
  </si>
  <si>
    <t>65886.316.16</t>
  </si>
  <si>
    <t>65886.316.17</t>
  </si>
  <si>
    <t>65886.316.18</t>
  </si>
  <si>
    <t>65886.321.6</t>
  </si>
  <si>
    <t>65886.339.27</t>
  </si>
  <si>
    <t>65886.339.29</t>
  </si>
  <si>
    <t>65886.339.30</t>
  </si>
  <si>
    <t>65886.339.33</t>
  </si>
  <si>
    <t>65886.339.34</t>
  </si>
  <si>
    <t>65886.339.35</t>
  </si>
  <si>
    <t>65886.339.36</t>
  </si>
  <si>
    <t>65886.364.12</t>
  </si>
  <si>
    <t>65886.364.13</t>
  </si>
  <si>
    <t>65886.364.20</t>
  </si>
  <si>
    <t>65886.370.1</t>
  </si>
  <si>
    <t>65886.370.3</t>
  </si>
  <si>
    <t>86091.400.8</t>
  </si>
  <si>
    <t>86091.408.72</t>
  </si>
  <si>
    <t>86091.446.3</t>
  </si>
  <si>
    <t>86091.460.16</t>
  </si>
  <si>
    <t>86091.534.31</t>
  </si>
  <si>
    <t>30541.271.1</t>
  </si>
  <si>
    <t>30541.271.2</t>
  </si>
  <si>
    <t>35715.11.18</t>
  </si>
  <si>
    <t>35715.11.31</t>
  </si>
  <si>
    <t>35715.59.2</t>
  </si>
  <si>
    <t>35715.92.3</t>
  </si>
  <si>
    <t>35715.92.22</t>
  </si>
  <si>
    <t>35715.92.23</t>
  </si>
  <si>
    <t>44937.44.1</t>
  </si>
  <si>
    <t>44937.45.12</t>
  </si>
  <si>
    <t>44937.45.13</t>
  </si>
  <si>
    <t>44937.45.15</t>
  </si>
  <si>
    <t>44937.45.16</t>
  </si>
  <si>
    <t>44937.45.18</t>
  </si>
  <si>
    <t>47038.6.1</t>
  </si>
  <si>
    <t>47041.10.9</t>
  </si>
  <si>
    <t>66593.4.2</t>
  </si>
  <si>
    <t>66593.60.2</t>
  </si>
  <si>
    <t>66593.60.8</t>
  </si>
  <si>
    <t>66593.71.3</t>
  </si>
  <si>
    <t>65992.36.1</t>
  </si>
  <si>
    <t>65992.37.2</t>
  </si>
  <si>
    <t>65992.37.3</t>
  </si>
  <si>
    <t>65992.37.10</t>
  </si>
  <si>
    <t>65992.40.17</t>
  </si>
  <si>
    <t>65992.41.9</t>
  </si>
  <si>
    <t>65992.59.13</t>
  </si>
  <si>
    <t>65992.59.16</t>
  </si>
  <si>
    <t>65992.62.17</t>
  </si>
  <si>
    <t>73262.1.8</t>
  </si>
  <si>
    <t>73262.22.4</t>
  </si>
  <si>
    <t>04666.12.33</t>
  </si>
  <si>
    <t>04741.50.7</t>
  </si>
  <si>
    <t>04741.69.1</t>
  </si>
  <si>
    <t>29218.8.13</t>
  </si>
  <si>
    <t>29218.18.7</t>
  </si>
  <si>
    <t>29218.18.8</t>
  </si>
  <si>
    <t>29218.25.21</t>
  </si>
  <si>
    <t>29218.26.8</t>
  </si>
  <si>
    <t>29218.28.8</t>
  </si>
  <si>
    <t>30630.30.6</t>
  </si>
  <si>
    <t>30630.30.49</t>
  </si>
  <si>
    <t>30630.34.15</t>
  </si>
  <si>
    <t>39815.36.1</t>
  </si>
  <si>
    <t>39815.36.2</t>
  </si>
  <si>
    <t>39815.72.28</t>
  </si>
  <si>
    <t>39815.88.1</t>
  </si>
  <si>
    <t>39815.108.8</t>
  </si>
  <si>
    <t>39815.108.12</t>
  </si>
  <si>
    <t>39815.109.2</t>
  </si>
  <si>
    <t>65276.8.3</t>
  </si>
  <si>
    <t>04296.71.11</t>
  </si>
  <si>
    <t>18589.4.2</t>
  </si>
  <si>
    <t>18589.12.273</t>
  </si>
  <si>
    <t>18589.3.30</t>
  </si>
  <si>
    <t>18589.18.154</t>
  </si>
  <si>
    <t>23902.35.13</t>
  </si>
  <si>
    <t>23902.35.20</t>
  </si>
  <si>
    <t>23902.35.72</t>
  </si>
  <si>
    <t>37109.2.7</t>
  </si>
  <si>
    <t>51353.3.1</t>
  </si>
  <si>
    <t>54105.76.46</t>
  </si>
  <si>
    <t>54105.12.28</t>
  </si>
  <si>
    <t>54105.27.110</t>
  </si>
  <si>
    <t>54105.17.1</t>
  </si>
  <si>
    <t>54105.77.8</t>
  </si>
  <si>
    <t>54420.1.1</t>
  </si>
  <si>
    <t>54420.42.4</t>
  </si>
  <si>
    <t>54420.43.13</t>
  </si>
  <si>
    <t>54420.50.12</t>
  </si>
  <si>
    <t>54420.60.3</t>
  </si>
  <si>
    <t>54420.65.27</t>
  </si>
  <si>
    <t>54420.65.28</t>
  </si>
  <si>
    <t>61710.108.70</t>
  </si>
  <si>
    <t>80724.24.7</t>
  </si>
  <si>
    <t>87624.1.24</t>
  </si>
  <si>
    <t>87624.8.2</t>
  </si>
  <si>
    <t>87624.8.3</t>
  </si>
  <si>
    <t>87624.8.4</t>
  </si>
  <si>
    <t>87624.9.33</t>
  </si>
  <si>
    <t>87624.9.132</t>
  </si>
  <si>
    <t>87624.11.52</t>
  </si>
  <si>
    <t>87624.20.136</t>
  </si>
  <si>
    <t>87624.20.139</t>
  </si>
  <si>
    <t>87624.20.143</t>
  </si>
  <si>
    <t>87624.20.214</t>
  </si>
  <si>
    <t>87624.23.10</t>
  </si>
  <si>
    <t>27156.54.50</t>
  </si>
  <si>
    <t>38830.47.12</t>
  </si>
  <si>
    <t>38830.54.1</t>
  </si>
  <si>
    <t>38830.99.1</t>
  </si>
  <si>
    <t>38830.99.10</t>
  </si>
  <si>
    <t>38830.99.33</t>
  </si>
  <si>
    <t>38830.99.34</t>
  </si>
  <si>
    <t>38830.99.41</t>
  </si>
  <si>
    <t>38830.103.4</t>
  </si>
  <si>
    <t>38830.104.1</t>
  </si>
  <si>
    <t>38830.116.4</t>
  </si>
  <si>
    <t>38830.168.1</t>
  </si>
  <si>
    <t>38830.170.15</t>
  </si>
  <si>
    <t>38830.188.7</t>
  </si>
  <si>
    <t>38830.190.8</t>
  </si>
  <si>
    <t>38830.191.16</t>
  </si>
  <si>
    <t>77308.6.1</t>
  </si>
  <si>
    <t>77308.54.40</t>
  </si>
  <si>
    <t>77308.217.2</t>
  </si>
  <si>
    <t>77308.271.10</t>
  </si>
  <si>
    <t>77308.273.18</t>
  </si>
  <si>
    <t>77308.300.9</t>
  </si>
  <si>
    <t>77308.331.35</t>
  </si>
  <si>
    <t>Нива</t>
  </si>
  <si>
    <t>Деградирала
 орна земя</t>
  </si>
  <si>
    <t>Друг вид нива</t>
  </si>
  <si>
    <t>нива</t>
  </si>
  <si>
    <t>Изоставена нива</t>
  </si>
  <si>
    <t>Изоставена орна земя</t>
  </si>
  <si>
    <t>Овощна градина</t>
  </si>
  <si>
    <t>Изоставено трайно насаждение</t>
  </si>
  <si>
    <t>не</t>
  </si>
  <si>
    <t>10 /десет/</t>
  </si>
  <si>
    <t>III</t>
  </si>
  <si>
    <t>IV</t>
  </si>
  <si>
    <t>V</t>
  </si>
  <si>
    <t>VIII</t>
  </si>
  <si>
    <t>II</t>
  </si>
  <si>
    <t>X</t>
  </si>
  <si>
    <t>32874.22.177</t>
  </si>
  <si>
    <t>Конево</t>
  </si>
  <si>
    <t>65650.3.59</t>
  </si>
  <si>
    <t>65650.20.60</t>
  </si>
  <si>
    <t>VI</t>
  </si>
  <si>
    <t>IX</t>
  </si>
  <si>
    <t>VII</t>
  </si>
  <si>
    <t>За стопански двор</t>
  </si>
  <si>
    <t>04741.48.12</t>
  </si>
  <si>
    <t>77308.136.3</t>
  </si>
  <si>
    <t>дка</t>
  </si>
  <si>
    <t>38296.34.68</t>
  </si>
  <si>
    <t>24150.14.11</t>
  </si>
  <si>
    <t>39815.50.9</t>
  </si>
  <si>
    <t>39815.51.2</t>
  </si>
  <si>
    <t>39815.105.5</t>
  </si>
  <si>
    <t>37109.26.162</t>
  </si>
  <si>
    <t>59416.29.3</t>
  </si>
  <si>
    <t>38830.93.2</t>
  </si>
  <si>
    <t>38830.93.4</t>
  </si>
  <si>
    <t>38830.96.12</t>
  </si>
  <si>
    <t>38830.98.9</t>
  </si>
  <si>
    <t>38830.98.10</t>
  </si>
  <si>
    <t>38830.99.14</t>
  </si>
  <si>
    <t>38830.99.15</t>
  </si>
  <si>
    <t>38830.99.16</t>
  </si>
  <si>
    <t>38830.99.18</t>
  </si>
  <si>
    <t>38830.99.22</t>
  </si>
  <si>
    <t>38830.99.24</t>
  </si>
  <si>
    <t>38830.99.36</t>
  </si>
  <si>
    <t>38830.99.38</t>
  </si>
  <si>
    <t>38830.99.40</t>
  </si>
  <si>
    <t>38830.104.10</t>
  </si>
  <si>
    <t>38830.104.11</t>
  </si>
  <si>
    <t>38830.176.4</t>
  </si>
  <si>
    <t>38830.176.13</t>
  </si>
  <si>
    <t>77308.28.2</t>
  </si>
  <si>
    <t>77308.135.19</t>
  </si>
  <si>
    <t>Директор ОД “Земеделие” Разград</t>
  </si>
  <si>
    <t>73262.9.1</t>
  </si>
  <si>
    <t>Друг вид трайно насаждение</t>
  </si>
  <si>
    <t>орехи</t>
  </si>
  <si>
    <t>сливи</t>
  </si>
  <si>
    <t>малини</t>
  </si>
  <si>
    <t>04296.105.23</t>
  </si>
  <si>
    <t>04296.105.25</t>
  </si>
  <si>
    <t>Общо:</t>
  </si>
  <si>
    <t>имота</t>
  </si>
  <si>
    <r>
      <rPr>
        <sz val="11"/>
        <color rgb="FF3F3F3F"/>
        <rFont val="Calibri"/>
        <family val="2"/>
        <charset val="204"/>
        <scheme val="minor"/>
      </rPr>
      <t xml:space="preserve">Списък на земеделските земи, находящи се на територията на област </t>
    </r>
    <r>
      <rPr>
        <b/>
        <sz val="11"/>
        <color rgb="FF3F3F3F"/>
        <rFont val="Calibri"/>
        <family val="2"/>
        <charset val="204"/>
        <scheme val="minor"/>
      </rPr>
      <t>Разград</t>
    </r>
    <r>
      <rPr>
        <sz val="11"/>
        <color rgb="FF3F3F3F"/>
        <rFont val="Calibri"/>
        <family val="2"/>
        <charset val="204"/>
        <scheme val="minor"/>
      </rPr>
      <t>,</t>
    </r>
    <r>
      <rPr>
        <b/>
        <sz val="11"/>
        <color rgb="FF3F3F3F"/>
        <rFont val="Calibri"/>
        <family val="2"/>
        <charset val="204"/>
        <scheme val="minor"/>
      </rPr>
      <t xml:space="preserve"> за дългосрочно отдаване (от 5-пет до ... стопански години)</t>
    </r>
    <r>
      <rPr>
        <sz val="11"/>
        <color rgb="FF3F3F3F"/>
        <rFont val="Calibri"/>
        <family val="2"/>
        <charset val="204"/>
        <scheme val="minor"/>
      </rPr>
      <t xml:space="preserve"> </t>
    </r>
    <r>
      <rPr>
        <b/>
        <sz val="11"/>
        <color rgb="FF3F3F3F"/>
        <rFont val="Calibri"/>
        <family val="2"/>
        <charset val="204"/>
        <scheme val="minor"/>
      </rPr>
      <t xml:space="preserve">под аренда/наем за отглеждане на едногодишни полски култури, многогодишни фуражни култури или зеленчуци, </t>
    </r>
    <r>
      <rPr>
        <sz val="11"/>
        <color rgb="FF3F3F3F"/>
        <rFont val="Calibri"/>
        <family val="2"/>
        <charset val="204"/>
        <scheme val="minor"/>
      </rPr>
      <t>обект на втора тръжна сесия  за стопанската 2025/2026 година</t>
    </r>
  </si>
  <si>
    <r>
      <t xml:space="preserve">Списък на земеделските земи, находящи се на територията на област </t>
    </r>
    <r>
      <rPr>
        <b/>
        <sz val="11"/>
        <color rgb="FF3F3F3F"/>
        <rFont val="Calibri"/>
        <family val="2"/>
        <charset val="204"/>
        <scheme val="minor"/>
      </rPr>
      <t>Разград</t>
    </r>
    <r>
      <rPr>
        <sz val="11"/>
        <color rgb="FF3F3F3F"/>
        <rFont val="Calibri"/>
        <family val="2"/>
        <charset val="204"/>
        <scheme val="minor"/>
      </rPr>
      <t>, за дългосрочно отдаване под аренда за  отглеждане на съществуващи трайни насаждения, обект на втора тръжна сесия за стопанската 2025/2026 година</t>
    </r>
  </si>
  <si>
    <r>
      <rPr>
        <sz val="11"/>
        <color rgb="FF3F3F3F"/>
        <rFont val="Calibri"/>
        <family val="2"/>
        <charset val="204"/>
        <scheme val="minor"/>
      </rPr>
      <t xml:space="preserve"> Списък на земеделските земи </t>
    </r>
    <r>
      <rPr>
        <b/>
        <sz val="11"/>
        <color rgb="FF3F3F3F"/>
        <rFont val="Calibri"/>
        <family val="2"/>
        <charset val="204"/>
        <scheme val="minor"/>
      </rPr>
      <t>по § 12а от ПЗР на ЗСПЗЗ</t>
    </r>
    <r>
      <rPr>
        <sz val="11"/>
        <color rgb="FF3F3F3F"/>
        <rFont val="Calibri"/>
        <family val="2"/>
        <charset val="204"/>
        <scheme val="minor"/>
      </rPr>
      <t xml:space="preserve">, с изключения на пасища, мери и ливади, находящи се на територията на област </t>
    </r>
    <r>
      <rPr>
        <b/>
        <sz val="11"/>
        <color rgb="FF3F3F3F"/>
        <rFont val="Calibri"/>
        <family val="2"/>
        <charset val="204"/>
        <scheme val="minor"/>
      </rPr>
      <t>Разград</t>
    </r>
    <r>
      <rPr>
        <sz val="11"/>
        <color rgb="FF3F3F3F"/>
        <rFont val="Calibri"/>
        <family val="2"/>
        <charset val="204"/>
        <scheme val="minor"/>
      </rPr>
      <t xml:space="preserve">, за отдаване </t>
    </r>
    <r>
      <rPr>
        <b/>
        <sz val="11"/>
        <color rgb="FF3F3F3F"/>
        <rFont val="Calibri"/>
        <family val="2"/>
        <charset val="204"/>
        <scheme val="minor"/>
      </rPr>
      <t xml:space="preserve">под наем </t>
    </r>
    <r>
      <rPr>
        <sz val="11"/>
        <color rgb="FF3F3F3F"/>
        <rFont val="Calibri"/>
        <family val="2"/>
        <charset val="204"/>
        <scheme val="minor"/>
      </rPr>
      <t>за срок от</t>
    </r>
    <r>
      <rPr>
        <b/>
        <sz val="11"/>
        <color rgb="FF3F3F3F"/>
        <rFont val="Calibri"/>
        <family val="2"/>
        <charset val="204"/>
        <scheme val="minor"/>
      </rPr>
      <t xml:space="preserve"> 5 (пет) </t>
    </r>
    <r>
      <rPr>
        <sz val="11"/>
        <color rgb="FF3F3F3F"/>
        <rFont val="Calibri"/>
        <family val="2"/>
        <charset val="204"/>
        <scheme val="minor"/>
      </rPr>
      <t xml:space="preserve">стопански години </t>
    </r>
    <r>
      <rPr>
        <b/>
        <sz val="11"/>
        <color rgb="FF3F3F3F"/>
        <rFont val="Calibri"/>
        <family val="2"/>
        <charset val="204"/>
        <scheme val="minor"/>
      </rPr>
      <t xml:space="preserve">, </t>
    </r>
    <r>
      <rPr>
        <sz val="11"/>
        <color rgb="FF3F3F3F"/>
        <rFont val="Calibri"/>
        <family val="2"/>
        <charset val="204"/>
        <scheme val="minor"/>
      </rPr>
      <t>обект на втора тръжна сесия за стопанската 2025/2026 година</t>
    </r>
  </si>
  <si>
    <t>Д-Р ИНЖ.ВАЛЕНТИНА ФРЕНКЕВА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</si>
</sst>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0_ ;[Red]\-#,##0.000\ "/>
    <numFmt numFmtId="166" formatCode="0.000"/>
    <numFmt numFmtId="167" formatCode="#,##0_ ;[Red]\-#,##0\ "/>
  </numFmts>
  <fonts count="17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sz val="10"/>
      <name val="Verdana"/>
      <family val="2"/>
      <charset val="204"/>
    </font>
    <font>
      <sz val="10"/>
      <name val="Arial"/>
      <family val="2"/>
      <charset val="204"/>
    </font>
    <font>
      <b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i/>
      <sz val="10"/>
      <color theme="1"/>
      <name val="Verdana"/>
      <family val="2"/>
      <charset val="204"/>
    </font>
    <font>
      <sz val="10"/>
      <color theme="0"/>
      <name val="Verdana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Verdana"/>
      <family val="2"/>
      <charset val="204"/>
    </font>
    <font>
      <b/>
      <i/>
      <sz val="10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6" fillId="0" borderId="0"/>
    <xf numFmtId="0" fontId="6" fillId="0" borderId="0"/>
  </cellStyleXfs>
  <cellXfs count="48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165" fontId="8" fillId="0" borderId="0" xfId="0" applyNumberFormat="1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/>
    <xf numFmtId="165" fontId="7" fillId="0" borderId="0" xfId="0" applyNumberFormat="1" applyFont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0" fontId="2" fillId="3" borderId="3" xfId="2" applyBorder="1" applyAlignment="1">
      <alignment horizontal="center" vertical="center" wrapText="1"/>
    </xf>
    <xf numFmtId="0" fontId="2" fillId="3" borderId="3" xfId="2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right" vertical="center"/>
    </xf>
    <xf numFmtId="166" fontId="9" fillId="0" borderId="0" xfId="0" applyNumberFormat="1" applyFont="1"/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/>
    </xf>
    <xf numFmtId="165" fontId="8" fillId="0" borderId="3" xfId="0" applyNumberFormat="1" applyFont="1" applyBorder="1" applyAlignment="1">
      <alignment horizontal="center" vertical="center"/>
    </xf>
    <xf numFmtId="166" fontId="7" fillId="0" borderId="0" xfId="0" applyNumberFormat="1" applyFont="1"/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165" fontId="5" fillId="0" borderId="0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13" fillId="0" borderId="0" xfId="0" applyFont="1"/>
    <xf numFmtId="0" fontId="11" fillId="0" borderId="0" xfId="0" applyFont="1" applyBorder="1" applyAlignment="1">
      <alignment horizontal="center" vertical="center"/>
    </xf>
    <xf numFmtId="165" fontId="11" fillId="0" borderId="0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64" fontId="11" fillId="0" borderId="0" xfId="0" applyNumberFormat="1" applyFont="1" applyBorder="1" applyAlignment="1">
      <alignment horizontal="center" vertical="center"/>
    </xf>
    <xf numFmtId="0" fontId="14" fillId="0" borderId="0" xfId="0" applyFont="1"/>
    <xf numFmtId="0" fontId="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167" fontId="7" fillId="0" borderId="0" xfId="0" applyNumberFormat="1" applyFont="1" applyBorder="1" applyAlignment="1">
      <alignment horizontal="right" vertical="center"/>
    </xf>
    <xf numFmtId="167" fontId="7" fillId="0" borderId="0" xfId="0" applyNumberFormat="1" applyFont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 wrapText="1"/>
    </xf>
    <xf numFmtId="0" fontId="1" fillId="2" borderId="1" xfId="1" applyAlignment="1">
      <alignment horizontal="center" vertical="center" wrapText="1"/>
    </xf>
    <xf numFmtId="0" fontId="4" fillId="2" borderId="1" xfId="1" applyFont="1" applyAlignment="1">
      <alignment horizontal="center" vertical="center" wrapText="1"/>
    </xf>
  </cellXfs>
  <cellStyles count="5">
    <cellStyle name="Check Cell" xfId="2" builtinId="23"/>
    <cellStyle name="Normal" xfId="0" builtinId="0"/>
    <cellStyle name="Normal 2" xfId="4"/>
    <cellStyle name="Normal 4" xfId="3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tabSelected="1" zoomScaleNormal="100" workbookViewId="0">
      <selection sqref="A1:K1"/>
    </sheetView>
  </sheetViews>
  <sheetFormatPr defaultRowHeight="15" x14ac:dyDescent="0.25"/>
  <cols>
    <col min="1" max="1" width="6" customWidth="1"/>
    <col min="2" max="2" width="10" customWidth="1"/>
    <col min="3" max="3" width="16.28515625" bestFit="1" customWidth="1"/>
    <col min="4" max="4" width="17.28515625" customWidth="1"/>
    <col min="5" max="5" width="13" customWidth="1"/>
    <col min="6" max="6" width="10.5703125" customWidth="1"/>
    <col min="7" max="7" width="13.7109375" customWidth="1"/>
    <col min="8" max="8" width="11" customWidth="1"/>
    <col min="9" max="9" width="17.28515625" customWidth="1"/>
    <col min="10" max="10" width="13.42578125" customWidth="1"/>
    <col min="11" max="11" width="12.5703125" customWidth="1"/>
  </cols>
  <sheetData>
    <row r="1" spans="1:11" ht="65.25" customHeight="1" x14ac:dyDescent="0.25">
      <c r="A1" s="46" t="s">
        <v>346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ht="15.75" thickBot="1" x14ac:dyDescent="0.3">
      <c r="A2" s="1"/>
    </row>
    <row r="3" spans="1:11" ht="46.5" thickTop="1" thickBot="1" x14ac:dyDescent="0.3">
      <c r="A3" s="16" t="s">
        <v>4</v>
      </c>
      <c r="B3" s="17" t="s">
        <v>0</v>
      </c>
      <c r="C3" s="17" t="s">
        <v>1</v>
      </c>
      <c r="D3" s="16" t="s">
        <v>12</v>
      </c>
      <c r="E3" s="16" t="s">
        <v>5</v>
      </c>
      <c r="F3" s="16" t="s">
        <v>3</v>
      </c>
      <c r="G3" s="17" t="s">
        <v>2</v>
      </c>
      <c r="H3" s="17" t="s">
        <v>6</v>
      </c>
      <c r="I3" s="16" t="s">
        <v>14</v>
      </c>
      <c r="J3" s="16" t="s">
        <v>10</v>
      </c>
      <c r="K3" s="16" t="s">
        <v>11</v>
      </c>
    </row>
    <row r="4" spans="1:11" s="11" customFormat="1" ht="12.75" customHeight="1" thickTop="1" thickBot="1" x14ac:dyDescent="0.3">
      <c r="A4" s="18">
        <v>1</v>
      </c>
      <c r="B4" s="18">
        <v>2</v>
      </c>
      <c r="C4" s="18">
        <v>3</v>
      </c>
      <c r="D4" s="18">
        <v>4</v>
      </c>
      <c r="E4" s="18">
        <v>5</v>
      </c>
      <c r="F4" s="18">
        <v>6</v>
      </c>
      <c r="G4" s="18">
        <v>7</v>
      </c>
      <c r="H4" s="18">
        <v>8</v>
      </c>
      <c r="I4" s="18">
        <v>9</v>
      </c>
      <c r="J4" s="18">
        <v>10</v>
      </c>
      <c r="K4" s="18">
        <v>11</v>
      </c>
    </row>
    <row r="5" spans="1:11" ht="16.5" thickTop="1" thickBot="1" x14ac:dyDescent="0.3">
      <c r="A5" s="22">
        <v>1</v>
      </c>
      <c r="B5" s="22" t="s">
        <v>15</v>
      </c>
      <c r="C5" s="22" t="s">
        <v>22</v>
      </c>
      <c r="D5" s="22" t="s">
        <v>66</v>
      </c>
      <c r="E5" s="25">
        <v>5.0019999999999998</v>
      </c>
      <c r="F5" s="15" t="s">
        <v>292</v>
      </c>
      <c r="G5" s="22" t="s">
        <v>282</v>
      </c>
      <c r="H5" s="22" t="s">
        <v>290</v>
      </c>
      <c r="I5" s="22" t="s">
        <v>291</v>
      </c>
      <c r="J5" s="22">
        <v>86</v>
      </c>
      <c r="K5" s="44">
        <f t="shared" ref="K5:K43" si="0">ROUND(J5*E5*0.2,2)</f>
        <v>86.03</v>
      </c>
    </row>
    <row r="6" spans="1:11" ht="16.5" thickTop="1" thickBot="1" x14ac:dyDescent="0.3">
      <c r="A6" s="22">
        <v>2</v>
      </c>
      <c r="B6" s="22" t="s">
        <v>15</v>
      </c>
      <c r="C6" s="22" t="s">
        <v>22</v>
      </c>
      <c r="D6" s="22" t="s">
        <v>67</v>
      </c>
      <c r="E6" s="25">
        <v>16.006</v>
      </c>
      <c r="F6" s="15" t="s">
        <v>293</v>
      </c>
      <c r="G6" s="22" t="s">
        <v>282</v>
      </c>
      <c r="H6" s="22" t="s">
        <v>290</v>
      </c>
      <c r="I6" s="22" t="s">
        <v>291</v>
      </c>
      <c r="J6" s="22">
        <v>86</v>
      </c>
      <c r="K6" s="44">
        <f t="shared" si="0"/>
        <v>275.3</v>
      </c>
    </row>
    <row r="7" spans="1:11" ht="16.5" thickTop="1" thickBot="1" x14ac:dyDescent="0.3">
      <c r="A7" s="22">
        <v>3</v>
      </c>
      <c r="B7" s="22" t="s">
        <v>15</v>
      </c>
      <c r="C7" s="22" t="s">
        <v>22</v>
      </c>
      <c r="D7" s="22" t="s">
        <v>68</v>
      </c>
      <c r="E7" s="25">
        <v>19.908000000000001</v>
      </c>
      <c r="F7" s="15" t="s">
        <v>293</v>
      </c>
      <c r="G7" s="22" t="s">
        <v>282</v>
      </c>
      <c r="H7" s="22" t="s">
        <v>290</v>
      </c>
      <c r="I7" s="22" t="s">
        <v>291</v>
      </c>
      <c r="J7" s="22">
        <v>86</v>
      </c>
      <c r="K7" s="44">
        <f t="shared" si="0"/>
        <v>342.42</v>
      </c>
    </row>
    <row r="8" spans="1:11" ht="16.5" thickTop="1" thickBot="1" x14ac:dyDescent="0.3">
      <c r="A8" s="22">
        <v>4</v>
      </c>
      <c r="B8" s="22" t="s">
        <v>15</v>
      </c>
      <c r="C8" s="22" t="s">
        <v>22</v>
      </c>
      <c r="D8" s="22" t="s">
        <v>69</v>
      </c>
      <c r="E8" s="25">
        <v>8.3049999999999997</v>
      </c>
      <c r="F8" s="15" t="s">
        <v>293</v>
      </c>
      <c r="G8" s="22" t="s">
        <v>282</v>
      </c>
      <c r="H8" s="22" t="s">
        <v>290</v>
      </c>
      <c r="I8" s="22" t="s">
        <v>291</v>
      </c>
      <c r="J8" s="22">
        <v>86</v>
      </c>
      <c r="K8" s="44">
        <f t="shared" si="0"/>
        <v>142.85</v>
      </c>
    </row>
    <row r="9" spans="1:11" ht="16.5" thickTop="1" thickBot="1" x14ac:dyDescent="0.3">
      <c r="A9" s="22">
        <v>5</v>
      </c>
      <c r="B9" s="22" t="s">
        <v>15</v>
      </c>
      <c r="C9" s="22" t="s">
        <v>22</v>
      </c>
      <c r="D9" s="22" t="s">
        <v>70</v>
      </c>
      <c r="E9" s="25">
        <v>5.0030000000000001</v>
      </c>
      <c r="F9" s="15" t="s">
        <v>292</v>
      </c>
      <c r="G9" s="22" t="s">
        <v>282</v>
      </c>
      <c r="H9" s="22" t="s">
        <v>290</v>
      </c>
      <c r="I9" s="22" t="s">
        <v>291</v>
      </c>
      <c r="J9" s="22">
        <v>86</v>
      </c>
      <c r="K9" s="44">
        <f t="shared" si="0"/>
        <v>86.05</v>
      </c>
    </row>
    <row r="10" spans="1:11" ht="16.5" thickTop="1" thickBot="1" x14ac:dyDescent="0.3">
      <c r="A10" s="22">
        <v>6</v>
      </c>
      <c r="B10" s="22" t="s">
        <v>15</v>
      </c>
      <c r="C10" s="22" t="s">
        <v>22</v>
      </c>
      <c r="D10" s="22" t="s">
        <v>71</v>
      </c>
      <c r="E10" s="25">
        <v>4.0010000000000003</v>
      </c>
      <c r="F10" s="15" t="s">
        <v>293</v>
      </c>
      <c r="G10" s="22" t="s">
        <v>282</v>
      </c>
      <c r="H10" s="22" t="s">
        <v>290</v>
      </c>
      <c r="I10" s="22" t="s">
        <v>291</v>
      </c>
      <c r="J10" s="22">
        <v>86</v>
      </c>
      <c r="K10" s="44">
        <f t="shared" si="0"/>
        <v>68.819999999999993</v>
      </c>
    </row>
    <row r="11" spans="1:11" ht="16.5" thickTop="1" thickBot="1" x14ac:dyDescent="0.3">
      <c r="A11" s="22">
        <v>7</v>
      </c>
      <c r="B11" s="22" t="s">
        <v>15</v>
      </c>
      <c r="C11" s="22" t="s">
        <v>22</v>
      </c>
      <c r="D11" s="22" t="s">
        <v>72</v>
      </c>
      <c r="E11" s="25">
        <v>8.01</v>
      </c>
      <c r="F11" s="15" t="s">
        <v>292</v>
      </c>
      <c r="G11" s="22" t="s">
        <v>282</v>
      </c>
      <c r="H11" s="22" t="s">
        <v>290</v>
      </c>
      <c r="I11" s="22" t="s">
        <v>291</v>
      </c>
      <c r="J11" s="22">
        <v>86</v>
      </c>
      <c r="K11" s="44">
        <f t="shared" si="0"/>
        <v>137.77000000000001</v>
      </c>
    </row>
    <row r="12" spans="1:11" ht="16.5" thickTop="1" thickBot="1" x14ac:dyDescent="0.3">
      <c r="A12" s="22">
        <v>8</v>
      </c>
      <c r="B12" s="22" t="s">
        <v>15</v>
      </c>
      <c r="C12" s="22" t="s">
        <v>22</v>
      </c>
      <c r="D12" s="22" t="s">
        <v>73</v>
      </c>
      <c r="E12" s="25">
        <v>5.0010000000000003</v>
      </c>
      <c r="F12" s="15" t="s">
        <v>293</v>
      </c>
      <c r="G12" s="22" t="s">
        <v>282</v>
      </c>
      <c r="H12" s="22" t="s">
        <v>290</v>
      </c>
      <c r="I12" s="22" t="s">
        <v>291</v>
      </c>
      <c r="J12" s="22">
        <v>86</v>
      </c>
      <c r="K12" s="44">
        <f t="shared" si="0"/>
        <v>86.02</v>
      </c>
    </row>
    <row r="13" spans="1:11" ht="16.5" thickTop="1" thickBot="1" x14ac:dyDescent="0.3">
      <c r="A13" s="22">
        <v>9</v>
      </c>
      <c r="B13" s="22" t="s">
        <v>15</v>
      </c>
      <c r="C13" s="22" t="s">
        <v>22</v>
      </c>
      <c r="D13" s="22" t="s">
        <v>74</v>
      </c>
      <c r="E13" s="25">
        <v>4.968</v>
      </c>
      <c r="F13" s="15" t="s">
        <v>293</v>
      </c>
      <c r="G13" s="22" t="s">
        <v>282</v>
      </c>
      <c r="H13" s="22" t="s">
        <v>290</v>
      </c>
      <c r="I13" s="22" t="s">
        <v>291</v>
      </c>
      <c r="J13" s="22">
        <v>86</v>
      </c>
      <c r="K13" s="44">
        <f t="shared" si="0"/>
        <v>85.45</v>
      </c>
    </row>
    <row r="14" spans="1:11" ht="16.5" thickTop="1" thickBot="1" x14ac:dyDescent="0.3">
      <c r="A14" s="22">
        <v>10</v>
      </c>
      <c r="B14" s="22" t="s">
        <v>15</v>
      </c>
      <c r="C14" s="22" t="s">
        <v>22</v>
      </c>
      <c r="D14" s="22" t="s">
        <v>75</v>
      </c>
      <c r="E14" s="25">
        <v>9.0009999999999994</v>
      </c>
      <c r="F14" s="15" t="s">
        <v>292</v>
      </c>
      <c r="G14" s="22" t="s">
        <v>282</v>
      </c>
      <c r="H14" s="22" t="s">
        <v>290</v>
      </c>
      <c r="I14" s="22" t="s">
        <v>291</v>
      </c>
      <c r="J14" s="22">
        <v>86</v>
      </c>
      <c r="K14" s="44">
        <f t="shared" si="0"/>
        <v>154.82</v>
      </c>
    </row>
    <row r="15" spans="1:11" ht="16.5" thickTop="1" thickBot="1" x14ac:dyDescent="0.3">
      <c r="A15" s="22">
        <v>11</v>
      </c>
      <c r="B15" s="22" t="s">
        <v>15</v>
      </c>
      <c r="C15" s="22" t="s">
        <v>22</v>
      </c>
      <c r="D15" s="22" t="s">
        <v>76</v>
      </c>
      <c r="E15" s="25">
        <v>13.404999999999999</v>
      </c>
      <c r="F15" s="15" t="s">
        <v>292</v>
      </c>
      <c r="G15" s="22" t="s">
        <v>282</v>
      </c>
      <c r="H15" s="22" t="s">
        <v>290</v>
      </c>
      <c r="I15" s="22" t="s">
        <v>291</v>
      </c>
      <c r="J15" s="22">
        <v>86</v>
      </c>
      <c r="K15" s="44">
        <f t="shared" si="0"/>
        <v>230.57</v>
      </c>
    </row>
    <row r="16" spans="1:11" ht="16.5" thickTop="1" thickBot="1" x14ac:dyDescent="0.3">
      <c r="A16" s="22">
        <v>12</v>
      </c>
      <c r="B16" s="22" t="s">
        <v>15</v>
      </c>
      <c r="C16" s="22" t="s">
        <v>22</v>
      </c>
      <c r="D16" s="22" t="s">
        <v>77</v>
      </c>
      <c r="E16" s="25">
        <v>5.9989999999999997</v>
      </c>
      <c r="F16" s="15" t="s">
        <v>292</v>
      </c>
      <c r="G16" s="22" t="s">
        <v>282</v>
      </c>
      <c r="H16" s="22" t="s">
        <v>290</v>
      </c>
      <c r="I16" s="22" t="s">
        <v>291</v>
      </c>
      <c r="J16" s="22">
        <v>86</v>
      </c>
      <c r="K16" s="44">
        <f t="shared" si="0"/>
        <v>103.18</v>
      </c>
    </row>
    <row r="17" spans="1:11" ht="16.5" thickTop="1" thickBot="1" x14ac:dyDescent="0.3">
      <c r="A17" s="22">
        <v>13</v>
      </c>
      <c r="B17" s="22" t="s">
        <v>15</v>
      </c>
      <c r="C17" s="22" t="s">
        <v>22</v>
      </c>
      <c r="D17" s="22" t="s">
        <v>78</v>
      </c>
      <c r="E17" s="25">
        <v>5.9989999999999997</v>
      </c>
      <c r="F17" s="15" t="s">
        <v>292</v>
      </c>
      <c r="G17" s="22" t="s">
        <v>282</v>
      </c>
      <c r="H17" s="22" t="s">
        <v>290</v>
      </c>
      <c r="I17" s="22" t="s">
        <v>291</v>
      </c>
      <c r="J17" s="22">
        <v>86</v>
      </c>
      <c r="K17" s="44">
        <f t="shared" si="0"/>
        <v>103.18</v>
      </c>
    </row>
    <row r="18" spans="1:11" ht="16.5" thickTop="1" thickBot="1" x14ac:dyDescent="0.3">
      <c r="A18" s="22">
        <v>14</v>
      </c>
      <c r="B18" s="22" t="s">
        <v>15</v>
      </c>
      <c r="C18" s="22" t="s">
        <v>22</v>
      </c>
      <c r="D18" s="22" t="s">
        <v>79</v>
      </c>
      <c r="E18" s="25">
        <v>7.702</v>
      </c>
      <c r="F18" s="15" t="s">
        <v>294</v>
      </c>
      <c r="G18" s="22" t="s">
        <v>282</v>
      </c>
      <c r="H18" s="22" t="s">
        <v>290</v>
      </c>
      <c r="I18" s="22" t="s">
        <v>291</v>
      </c>
      <c r="J18" s="22">
        <v>86</v>
      </c>
      <c r="K18" s="44">
        <f t="shared" si="0"/>
        <v>132.47</v>
      </c>
    </row>
    <row r="19" spans="1:11" ht="16.5" thickTop="1" thickBot="1" x14ac:dyDescent="0.3">
      <c r="A19" s="22">
        <v>15</v>
      </c>
      <c r="B19" s="22" t="s">
        <v>15</v>
      </c>
      <c r="C19" s="22" t="s">
        <v>22</v>
      </c>
      <c r="D19" s="22" t="s">
        <v>80</v>
      </c>
      <c r="E19" s="25">
        <v>5.3380000000000001</v>
      </c>
      <c r="F19" s="15" t="s">
        <v>294</v>
      </c>
      <c r="G19" s="22" t="s">
        <v>282</v>
      </c>
      <c r="H19" s="22" t="s">
        <v>290</v>
      </c>
      <c r="I19" s="22" t="s">
        <v>291</v>
      </c>
      <c r="J19" s="22">
        <v>86</v>
      </c>
      <c r="K19" s="44">
        <f t="shared" si="0"/>
        <v>91.81</v>
      </c>
    </row>
    <row r="20" spans="1:11" ht="16.5" thickTop="1" thickBot="1" x14ac:dyDescent="0.3">
      <c r="A20" s="22">
        <v>16</v>
      </c>
      <c r="B20" s="22" t="s">
        <v>15</v>
      </c>
      <c r="C20" s="22" t="s">
        <v>22</v>
      </c>
      <c r="D20" s="22" t="s">
        <v>81</v>
      </c>
      <c r="E20" s="25">
        <v>18.510999999999999</v>
      </c>
      <c r="F20" s="15" t="s">
        <v>294</v>
      </c>
      <c r="G20" s="22" t="s">
        <v>282</v>
      </c>
      <c r="H20" s="22" t="s">
        <v>290</v>
      </c>
      <c r="I20" s="22" t="s">
        <v>291</v>
      </c>
      <c r="J20" s="22">
        <v>86</v>
      </c>
      <c r="K20" s="44">
        <f t="shared" si="0"/>
        <v>318.39</v>
      </c>
    </row>
    <row r="21" spans="1:11" ht="16.5" thickTop="1" thickBot="1" x14ac:dyDescent="0.3">
      <c r="A21" s="22">
        <v>17</v>
      </c>
      <c r="B21" s="22" t="s">
        <v>15</v>
      </c>
      <c r="C21" s="22" t="s">
        <v>22</v>
      </c>
      <c r="D21" s="22" t="s">
        <v>82</v>
      </c>
      <c r="E21" s="25">
        <v>13.503</v>
      </c>
      <c r="F21" s="15" t="s">
        <v>294</v>
      </c>
      <c r="G21" s="22" t="s">
        <v>282</v>
      </c>
      <c r="H21" s="22" t="s">
        <v>290</v>
      </c>
      <c r="I21" s="22" t="s">
        <v>291</v>
      </c>
      <c r="J21" s="22">
        <v>86</v>
      </c>
      <c r="K21" s="44">
        <f t="shared" si="0"/>
        <v>232.25</v>
      </c>
    </row>
    <row r="22" spans="1:11" ht="16.5" thickTop="1" thickBot="1" x14ac:dyDescent="0.3">
      <c r="A22" s="22">
        <v>18</v>
      </c>
      <c r="B22" s="22" t="s">
        <v>15</v>
      </c>
      <c r="C22" s="22" t="s">
        <v>23</v>
      </c>
      <c r="D22" s="22" t="s">
        <v>83</v>
      </c>
      <c r="E22" s="25">
        <v>50.249000000000002</v>
      </c>
      <c r="F22" s="15" t="s">
        <v>292</v>
      </c>
      <c r="G22" s="22" t="s">
        <v>282</v>
      </c>
      <c r="H22" s="22" t="s">
        <v>290</v>
      </c>
      <c r="I22" s="22" t="s">
        <v>291</v>
      </c>
      <c r="J22" s="22">
        <v>86</v>
      </c>
      <c r="K22" s="44">
        <f t="shared" si="0"/>
        <v>864.28</v>
      </c>
    </row>
    <row r="23" spans="1:11" ht="16.5" thickTop="1" thickBot="1" x14ac:dyDescent="0.3">
      <c r="A23" s="22">
        <v>19</v>
      </c>
      <c r="B23" s="22" t="s">
        <v>15</v>
      </c>
      <c r="C23" s="22" t="s">
        <v>23</v>
      </c>
      <c r="D23" s="22" t="s">
        <v>84</v>
      </c>
      <c r="E23" s="25">
        <v>8.4969999999999999</v>
      </c>
      <c r="F23" s="15" t="s">
        <v>292</v>
      </c>
      <c r="G23" s="22" t="s">
        <v>282</v>
      </c>
      <c r="H23" s="22" t="s">
        <v>290</v>
      </c>
      <c r="I23" s="22" t="s">
        <v>291</v>
      </c>
      <c r="J23" s="22">
        <v>86</v>
      </c>
      <c r="K23" s="44">
        <f t="shared" si="0"/>
        <v>146.15</v>
      </c>
    </row>
    <row r="24" spans="1:11" ht="16.5" thickTop="1" thickBot="1" x14ac:dyDescent="0.3">
      <c r="A24" s="22">
        <v>20</v>
      </c>
      <c r="B24" s="22" t="s">
        <v>15</v>
      </c>
      <c r="C24" s="22" t="s">
        <v>15</v>
      </c>
      <c r="D24" s="22" t="s">
        <v>87</v>
      </c>
      <c r="E24" s="25">
        <v>9.02</v>
      </c>
      <c r="F24" s="15" t="s">
        <v>292</v>
      </c>
      <c r="G24" s="22" t="s">
        <v>282</v>
      </c>
      <c r="H24" s="22" t="s">
        <v>290</v>
      </c>
      <c r="I24" s="22" t="s">
        <v>291</v>
      </c>
      <c r="J24" s="22">
        <v>86</v>
      </c>
      <c r="K24" s="44">
        <f t="shared" si="0"/>
        <v>155.13999999999999</v>
      </c>
    </row>
    <row r="25" spans="1:11" ht="16.5" thickTop="1" thickBot="1" x14ac:dyDescent="0.3">
      <c r="A25" s="22">
        <v>21</v>
      </c>
      <c r="B25" s="22" t="s">
        <v>15</v>
      </c>
      <c r="C25" s="22" t="s">
        <v>15</v>
      </c>
      <c r="D25" s="22" t="s">
        <v>85</v>
      </c>
      <c r="E25" s="25">
        <v>53.677999999999997</v>
      </c>
      <c r="F25" s="15" t="s">
        <v>292</v>
      </c>
      <c r="G25" s="22" t="s">
        <v>282</v>
      </c>
      <c r="H25" s="22" t="s">
        <v>290</v>
      </c>
      <c r="I25" s="22" t="s">
        <v>291</v>
      </c>
      <c r="J25" s="22">
        <v>86</v>
      </c>
      <c r="K25" s="44">
        <f t="shared" si="0"/>
        <v>923.26</v>
      </c>
    </row>
    <row r="26" spans="1:11" ht="16.5" thickTop="1" thickBot="1" x14ac:dyDescent="0.3">
      <c r="A26" s="22">
        <v>22</v>
      </c>
      <c r="B26" s="22" t="s">
        <v>15</v>
      </c>
      <c r="C26" s="22" t="s">
        <v>15</v>
      </c>
      <c r="D26" s="22" t="s">
        <v>88</v>
      </c>
      <c r="E26" s="25">
        <v>9.3019999999999996</v>
      </c>
      <c r="F26" s="15" t="s">
        <v>292</v>
      </c>
      <c r="G26" s="22" t="s">
        <v>282</v>
      </c>
      <c r="H26" s="22" t="s">
        <v>290</v>
      </c>
      <c r="I26" s="22" t="s">
        <v>291</v>
      </c>
      <c r="J26" s="22">
        <v>86</v>
      </c>
      <c r="K26" s="44">
        <f t="shared" si="0"/>
        <v>159.99</v>
      </c>
    </row>
    <row r="27" spans="1:11" ht="16.5" thickTop="1" thickBot="1" x14ac:dyDescent="0.3">
      <c r="A27" s="22">
        <v>23</v>
      </c>
      <c r="B27" s="22" t="s">
        <v>15</v>
      </c>
      <c r="C27" s="22" t="s">
        <v>15</v>
      </c>
      <c r="D27" s="22" t="s">
        <v>86</v>
      </c>
      <c r="E27" s="25">
        <v>10.006</v>
      </c>
      <c r="F27" s="15" t="s">
        <v>292</v>
      </c>
      <c r="G27" s="22" t="s">
        <v>282</v>
      </c>
      <c r="H27" s="22" t="s">
        <v>290</v>
      </c>
      <c r="I27" s="22" t="s">
        <v>291</v>
      </c>
      <c r="J27" s="22">
        <v>86</v>
      </c>
      <c r="K27" s="44">
        <f t="shared" si="0"/>
        <v>172.1</v>
      </c>
    </row>
    <row r="28" spans="1:11" ht="16.5" thickTop="1" thickBot="1" x14ac:dyDescent="0.3">
      <c r="A28" s="22">
        <v>24</v>
      </c>
      <c r="B28" s="22" t="s">
        <v>15</v>
      </c>
      <c r="C28" s="22" t="s">
        <v>15</v>
      </c>
      <c r="D28" s="22" t="s">
        <v>89</v>
      </c>
      <c r="E28" s="25">
        <v>26.210999999999999</v>
      </c>
      <c r="F28" s="15" t="s">
        <v>292</v>
      </c>
      <c r="G28" s="22" t="s">
        <v>282</v>
      </c>
      <c r="H28" s="22" t="s">
        <v>290</v>
      </c>
      <c r="I28" s="22" t="s">
        <v>291</v>
      </c>
      <c r="J28" s="22">
        <v>86</v>
      </c>
      <c r="K28" s="44">
        <f t="shared" si="0"/>
        <v>450.83</v>
      </c>
    </row>
    <row r="29" spans="1:11" ht="16.5" thickTop="1" thickBot="1" x14ac:dyDescent="0.3">
      <c r="A29" s="22">
        <v>25</v>
      </c>
      <c r="B29" s="22" t="s">
        <v>15</v>
      </c>
      <c r="C29" s="22" t="s">
        <v>15</v>
      </c>
      <c r="D29" s="22" t="s">
        <v>90</v>
      </c>
      <c r="E29" s="25">
        <v>10.605</v>
      </c>
      <c r="F29" s="15" t="s">
        <v>292</v>
      </c>
      <c r="G29" s="22" t="s">
        <v>282</v>
      </c>
      <c r="H29" s="22" t="s">
        <v>290</v>
      </c>
      <c r="I29" s="22" t="s">
        <v>291</v>
      </c>
      <c r="J29" s="22">
        <v>86</v>
      </c>
      <c r="K29" s="44">
        <f t="shared" si="0"/>
        <v>182.41</v>
      </c>
    </row>
    <row r="30" spans="1:11" ht="16.5" thickTop="1" thickBot="1" x14ac:dyDescent="0.3">
      <c r="A30" s="22">
        <v>26</v>
      </c>
      <c r="B30" s="22" t="s">
        <v>15</v>
      </c>
      <c r="C30" s="22" t="s">
        <v>15</v>
      </c>
      <c r="D30" s="22" t="s">
        <v>91</v>
      </c>
      <c r="E30" s="25">
        <v>10.007999999999999</v>
      </c>
      <c r="F30" s="15" t="s">
        <v>292</v>
      </c>
      <c r="G30" s="22" t="s">
        <v>282</v>
      </c>
      <c r="H30" s="22" t="s">
        <v>290</v>
      </c>
      <c r="I30" s="22" t="s">
        <v>291</v>
      </c>
      <c r="J30" s="22">
        <v>86</v>
      </c>
      <c r="K30" s="44">
        <f t="shared" si="0"/>
        <v>172.14</v>
      </c>
    </row>
    <row r="31" spans="1:11" ht="16.5" thickTop="1" thickBot="1" x14ac:dyDescent="0.3">
      <c r="A31" s="22">
        <v>27</v>
      </c>
      <c r="B31" s="22" t="s">
        <v>15</v>
      </c>
      <c r="C31" s="22" t="s">
        <v>15</v>
      </c>
      <c r="D31" s="22" t="s">
        <v>92</v>
      </c>
      <c r="E31" s="25">
        <v>18.097000000000001</v>
      </c>
      <c r="F31" s="15" t="s">
        <v>292</v>
      </c>
      <c r="G31" s="22" t="s">
        <v>282</v>
      </c>
      <c r="H31" s="22" t="s">
        <v>290</v>
      </c>
      <c r="I31" s="22" t="s">
        <v>291</v>
      </c>
      <c r="J31" s="22">
        <v>86</v>
      </c>
      <c r="K31" s="44">
        <f t="shared" si="0"/>
        <v>311.27</v>
      </c>
    </row>
    <row r="32" spans="1:11" ht="16.5" thickTop="1" thickBot="1" x14ac:dyDescent="0.3">
      <c r="A32" s="22">
        <v>28</v>
      </c>
      <c r="B32" s="22" t="s">
        <v>15</v>
      </c>
      <c r="C32" s="22" t="s">
        <v>15</v>
      </c>
      <c r="D32" s="22" t="s">
        <v>93</v>
      </c>
      <c r="E32" s="25">
        <v>19.716000000000001</v>
      </c>
      <c r="F32" s="15" t="s">
        <v>292</v>
      </c>
      <c r="G32" s="22" t="s">
        <v>282</v>
      </c>
      <c r="H32" s="22" t="s">
        <v>290</v>
      </c>
      <c r="I32" s="22" t="s">
        <v>291</v>
      </c>
      <c r="J32" s="22">
        <v>86</v>
      </c>
      <c r="K32" s="44">
        <f t="shared" si="0"/>
        <v>339.12</v>
      </c>
    </row>
    <row r="33" spans="1:11" ht="16.5" thickTop="1" thickBot="1" x14ac:dyDescent="0.3">
      <c r="A33" s="22">
        <v>29</v>
      </c>
      <c r="B33" s="22" t="s">
        <v>15</v>
      </c>
      <c r="C33" s="22" t="s">
        <v>15</v>
      </c>
      <c r="D33" s="22" t="s">
        <v>94</v>
      </c>
      <c r="E33" s="25">
        <v>10.002000000000001</v>
      </c>
      <c r="F33" s="15" t="s">
        <v>292</v>
      </c>
      <c r="G33" s="22" t="s">
        <v>282</v>
      </c>
      <c r="H33" s="22" t="s">
        <v>290</v>
      </c>
      <c r="I33" s="22" t="s">
        <v>291</v>
      </c>
      <c r="J33" s="22">
        <v>86</v>
      </c>
      <c r="K33" s="44">
        <f t="shared" si="0"/>
        <v>172.03</v>
      </c>
    </row>
    <row r="34" spans="1:11" ht="27" thickTop="1" thickBot="1" x14ac:dyDescent="0.3">
      <c r="A34" s="22">
        <v>30</v>
      </c>
      <c r="B34" s="22" t="s">
        <v>15</v>
      </c>
      <c r="C34" s="23" t="s">
        <v>24</v>
      </c>
      <c r="D34" s="22" t="s">
        <v>95</v>
      </c>
      <c r="E34" s="25">
        <v>5.3390000000000004</v>
      </c>
      <c r="F34" s="15" t="s">
        <v>292</v>
      </c>
      <c r="G34" s="23" t="s">
        <v>283</v>
      </c>
      <c r="H34" s="22" t="s">
        <v>290</v>
      </c>
      <c r="I34" s="22" t="s">
        <v>291</v>
      </c>
      <c r="J34" s="22">
        <v>86</v>
      </c>
      <c r="K34" s="44">
        <f t="shared" si="0"/>
        <v>91.83</v>
      </c>
    </row>
    <row r="35" spans="1:11" ht="16.5" thickTop="1" thickBot="1" x14ac:dyDescent="0.3">
      <c r="A35" s="22">
        <v>31</v>
      </c>
      <c r="B35" s="43" t="s">
        <v>15</v>
      </c>
      <c r="C35" s="43" t="s">
        <v>25</v>
      </c>
      <c r="D35" s="22" t="s">
        <v>96</v>
      </c>
      <c r="E35" s="25">
        <v>25.009</v>
      </c>
      <c r="F35" s="15" t="s">
        <v>292</v>
      </c>
      <c r="G35" s="22" t="s">
        <v>282</v>
      </c>
      <c r="H35" s="22" t="s">
        <v>290</v>
      </c>
      <c r="I35" s="22" t="s">
        <v>291</v>
      </c>
      <c r="J35" s="22">
        <v>86</v>
      </c>
      <c r="K35" s="44">
        <f t="shared" si="0"/>
        <v>430.15</v>
      </c>
    </row>
    <row r="36" spans="1:11" ht="16.5" thickTop="1" thickBot="1" x14ac:dyDescent="0.3">
      <c r="A36" s="22">
        <v>32</v>
      </c>
      <c r="B36" s="43" t="s">
        <v>15</v>
      </c>
      <c r="C36" s="43" t="s">
        <v>25</v>
      </c>
      <c r="D36" s="22" t="s">
        <v>97</v>
      </c>
      <c r="E36" s="25">
        <v>23.152000000000001</v>
      </c>
      <c r="F36" s="15" t="s">
        <v>292</v>
      </c>
      <c r="G36" s="22" t="s">
        <v>282</v>
      </c>
      <c r="H36" s="22" t="s">
        <v>290</v>
      </c>
      <c r="I36" s="22" t="s">
        <v>291</v>
      </c>
      <c r="J36" s="22">
        <v>86</v>
      </c>
      <c r="K36" s="44">
        <f t="shared" si="0"/>
        <v>398.21</v>
      </c>
    </row>
    <row r="37" spans="1:11" ht="16.5" thickTop="1" thickBot="1" x14ac:dyDescent="0.3">
      <c r="A37" s="22">
        <v>33</v>
      </c>
      <c r="B37" s="22" t="s">
        <v>15</v>
      </c>
      <c r="C37" s="22" t="s">
        <v>25</v>
      </c>
      <c r="D37" s="22" t="s">
        <v>98</v>
      </c>
      <c r="E37" s="25">
        <v>37.442999999999998</v>
      </c>
      <c r="F37" s="15" t="s">
        <v>292</v>
      </c>
      <c r="G37" s="22" t="s">
        <v>282</v>
      </c>
      <c r="H37" s="22" t="s">
        <v>290</v>
      </c>
      <c r="I37" s="22" t="s">
        <v>291</v>
      </c>
      <c r="J37" s="22">
        <v>86</v>
      </c>
      <c r="K37" s="44">
        <f t="shared" si="0"/>
        <v>644.02</v>
      </c>
    </row>
    <row r="38" spans="1:11" ht="16.5" thickTop="1" thickBot="1" x14ac:dyDescent="0.3">
      <c r="A38" s="22">
        <v>34</v>
      </c>
      <c r="B38" s="22" t="s">
        <v>15</v>
      </c>
      <c r="C38" s="22" t="s">
        <v>25</v>
      </c>
      <c r="D38" s="22" t="s">
        <v>99</v>
      </c>
      <c r="E38" s="25">
        <v>12.19</v>
      </c>
      <c r="F38" s="15" t="s">
        <v>292</v>
      </c>
      <c r="G38" s="22" t="s">
        <v>282</v>
      </c>
      <c r="H38" s="22" t="s">
        <v>290</v>
      </c>
      <c r="I38" s="22" t="s">
        <v>291</v>
      </c>
      <c r="J38" s="22">
        <v>86</v>
      </c>
      <c r="K38" s="44">
        <f t="shared" si="0"/>
        <v>209.67</v>
      </c>
    </row>
    <row r="39" spans="1:11" ht="16.5" thickTop="1" thickBot="1" x14ac:dyDescent="0.3">
      <c r="A39" s="22">
        <v>35</v>
      </c>
      <c r="B39" s="22" t="s">
        <v>15</v>
      </c>
      <c r="C39" s="22" t="s">
        <v>25</v>
      </c>
      <c r="D39" s="22" t="s">
        <v>100</v>
      </c>
      <c r="E39" s="25">
        <v>12.62</v>
      </c>
      <c r="F39" s="15" t="s">
        <v>292</v>
      </c>
      <c r="G39" s="22" t="s">
        <v>282</v>
      </c>
      <c r="H39" s="22" t="s">
        <v>290</v>
      </c>
      <c r="I39" s="22" t="s">
        <v>291</v>
      </c>
      <c r="J39" s="22">
        <v>86</v>
      </c>
      <c r="K39" s="44">
        <f t="shared" si="0"/>
        <v>217.06</v>
      </c>
    </row>
    <row r="40" spans="1:11" ht="16.5" thickTop="1" thickBot="1" x14ac:dyDescent="0.3">
      <c r="A40" s="22">
        <v>36</v>
      </c>
      <c r="B40" s="22" t="s">
        <v>15</v>
      </c>
      <c r="C40" s="22" t="s">
        <v>25</v>
      </c>
      <c r="D40" s="22" t="s">
        <v>101</v>
      </c>
      <c r="E40" s="25">
        <v>10.003</v>
      </c>
      <c r="F40" s="15" t="s">
        <v>292</v>
      </c>
      <c r="G40" s="22" t="s">
        <v>282</v>
      </c>
      <c r="H40" s="22" t="s">
        <v>290</v>
      </c>
      <c r="I40" s="22" t="s">
        <v>291</v>
      </c>
      <c r="J40" s="22">
        <v>86</v>
      </c>
      <c r="K40" s="44">
        <f t="shared" si="0"/>
        <v>172.05</v>
      </c>
    </row>
    <row r="41" spans="1:11" ht="16.5" thickTop="1" thickBot="1" x14ac:dyDescent="0.3">
      <c r="A41" s="22">
        <v>37</v>
      </c>
      <c r="B41" s="22" t="s">
        <v>15</v>
      </c>
      <c r="C41" s="22" t="s">
        <v>25</v>
      </c>
      <c r="D41" s="22" t="s">
        <v>102</v>
      </c>
      <c r="E41" s="25">
        <v>17.658999999999999</v>
      </c>
      <c r="F41" s="15" t="s">
        <v>292</v>
      </c>
      <c r="G41" s="22" t="s">
        <v>282</v>
      </c>
      <c r="H41" s="22" t="s">
        <v>290</v>
      </c>
      <c r="I41" s="22" t="s">
        <v>291</v>
      </c>
      <c r="J41" s="22">
        <v>86</v>
      </c>
      <c r="K41" s="44">
        <f t="shared" si="0"/>
        <v>303.73</v>
      </c>
    </row>
    <row r="42" spans="1:11" ht="16.5" thickTop="1" thickBot="1" x14ac:dyDescent="0.3">
      <c r="A42" s="22">
        <v>38</v>
      </c>
      <c r="B42" s="22" t="s">
        <v>16</v>
      </c>
      <c r="C42" s="22" t="s">
        <v>27</v>
      </c>
      <c r="D42" s="22" t="s">
        <v>115</v>
      </c>
      <c r="E42" s="25">
        <v>10.002000000000001</v>
      </c>
      <c r="F42" s="15" t="s">
        <v>297</v>
      </c>
      <c r="G42" s="22" t="s">
        <v>282</v>
      </c>
      <c r="H42" s="22" t="s">
        <v>290</v>
      </c>
      <c r="I42" s="22" t="s">
        <v>291</v>
      </c>
      <c r="J42" s="22">
        <v>86</v>
      </c>
      <c r="K42" s="44">
        <f t="shared" si="0"/>
        <v>172.03</v>
      </c>
    </row>
    <row r="43" spans="1:11" ht="16.5" thickTop="1" thickBot="1" x14ac:dyDescent="0.3">
      <c r="A43" s="22">
        <v>39</v>
      </c>
      <c r="B43" s="22" t="s">
        <v>16</v>
      </c>
      <c r="C43" s="22" t="s">
        <v>28</v>
      </c>
      <c r="D43" s="22" t="s">
        <v>116</v>
      </c>
      <c r="E43" s="25">
        <v>5.2210000000000001</v>
      </c>
      <c r="F43" s="15" t="s">
        <v>296</v>
      </c>
      <c r="G43" s="22" t="s">
        <v>285</v>
      </c>
      <c r="H43" s="22" t="s">
        <v>290</v>
      </c>
      <c r="I43" s="22" t="s">
        <v>291</v>
      </c>
      <c r="J43" s="22">
        <v>86</v>
      </c>
      <c r="K43" s="44">
        <f t="shared" si="0"/>
        <v>89.8</v>
      </c>
    </row>
    <row r="44" spans="1:11" ht="27" thickTop="1" thickBot="1" x14ac:dyDescent="0.3">
      <c r="A44" s="22">
        <v>40</v>
      </c>
      <c r="B44" s="22" t="s">
        <v>16</v>
      </c>
      <c r="C44" s="22" t="s">
        <v>26</v>
      </c>
      <c r="D44" s="22" t="s">
        <v>103</v>
      </c>
      <c r="E44" s="25">
        <v>5.0019999999999998</v>
      </c>
      <c r="F44" s="15" t="s">
        <v>292</v>
      </c>
      <c r="G44" s="23" t="s">
        <v>284</v>
      </c>
      <c r="H44" s="22" t="s">
        <v>290</v>
      </c>
      <c r="I44" s="22" t="s">
        <v>291</v>
      </c>
      <c r="J44" s="22">
        <v>86</v>
      </c>
      <c r="K44" s="44">
        <f t="shared" ref="K44" si="1">ROUND(J44*E44*0.2,2)</f>
        <v>86.03</v>
      </c>
    </row>
    <row r="45" spans="1:11" ht="27" thickTop="1" thickBot="1" x14ac:dyDescent="0.3">
      <c r="A45" s="22">
        <v>41</v>
      </c>
      <c r="B45" s="22" t="s">
        <v>16</v>
      </c>
      <c r="C45" s="22" t="s">
        <v>26</v>
      </c>
      <c r="D45" s="22" t="s">
        <v>104</v>
      </c>
      <c r="E45" s="25">
        <v>4.0229999999999997</v>
      </c>
      <c r="F45" s="15" t="s">
        <v>292</v>
      </c>
      <c r="G45" s="23" t="s">
        <v>284</v>
      </c>
      <c r="H45" s="22" t="s">
        <v>290</v>
      </c>
      <c r="I45" s="22" t="s">
        <v>291</v>
      </c>
      <c r="J45" s="22">
        <v>86</v>
      </c>
      <c r="K45" s="44">
        <f t="shared" ref="K45:K76" si="2">ROUND(J45*E45*0.2,2)</f>
        <v>69.2</v>
      </c>
    </row>
    <row r="46" spans="1:11" ht="27" thickTop="1" thickBot="1" x14ac:dyDescent="0.3">
      <c r="A46" s="22">
        <v>42</v>
      </c>
      <c r="B46" s="22" t="s">
        <v>16</v>
      </c>
      <c r="C46" s="22" t="s">
        <v>26</v>
      </c>
      <c r="D46" s="22" t="s">
        <v>105</v>
      </c>
      <c r="E46" s="25">
        <v>13.569000000000001</v>
      </c>
      <c r="F46" s="15" t="s">
        <v>296</v>
      </c>
      <c r="G46" s="23" t="s">
        <v>284</v>
      </c>
      <c r="H46" s="22" t="s">
        <v>290</v>
      </c>
      <c r="I46" s="22" t="s">
        <v>291</v>
      </c>
      <c r="J46" s="22">
        <v>86</v>
      </c>
      <c r="K46" s="44">
        <f t="shared" si="2"/>
        <v>233.39</v>
      </c>
    </row>
    <row r="47" spans="1:11" ht="27" thickTop="1" thickBot="1" x14ac:dyDescent="0.3">
      <c r="A47" s="22">
        <v>43</v>
      </c>
      <c r="B47" s="22" t="s">
        <v>16</v>
      </c>
      <c r="C47" s="22" t="s">
        <v>26</v>
      </c>
      <c r="D47" s="22" t="s">
        <v>106</v>
      </c>
      <c r="E47" s="25">
        <v>7.4020000000000001</v>
      </c>
      <c r="F47" s="15" t="s">
        <v>296</v>
      </c>
      <c r="G47" s="23" t="s">
        <v>284</v>
      </c>
      <c r="H47" s="22" t="s">
        <v>290</v>
      </c>
      <c r="I47" s="22" t="s">
        <v>291</v>
      </c>
      <c r="J47" s="22">
        <v>86</v>
      </c>
      <c r="K47" s="44">
        <f t="shared" si="2"/>
        <v>127.31</v>
      </c>
    </row>
    <row r="48" spans="1:11" ht="27" thickTop="1" thickBot="1" x14ac:dyDescent="0.3">
      <c r="A48" s="22">
        <v>44</v>
      </c>
      <c r="B48" s="22" t="s">
        <v>16</v>
      </c>
      <c r="C48" s="22" t="s">
        <v>26</v>
      </c>
      <c r="D48" s="22" t="s">
        <v>107</v>
      </c>
      <c r="E48" s="25">
        <v>10.548999999999999</v>
      </c>
      <c r="F48" s="15" t="s">
        <v>296</v>
      </c>
      <c r="G48" s="23" t="s">
        <v>284</v>
      </c>
      <c r="H48" s="22" t="s">
        <v>290</v>
      </c>
      <c r="I48" s="22" t="s">
        <v>291</v>
      </c>
      <c r="J48" s="22">
        <v>86</v>
      </c>
      <c r="K48" s="44">
        <f t="shared" si="2"/>
        <v>181.44</v>
      </c>
    </row>
    <row r="49" spans="1:11" ht="27" thickTop="1" thickBot="1" x14ac:dyDescent="0.3">
      <c r="A49" s="22">
        <v>45</v>
      </c>
      <c r="B49" s="22" t="s">
        <v>16</v>
      </c>
      <c r="C49" s="22" t="s">
        <v>26</v>
      </c>
      <c r="D49" s="22" t="s">
        <v>108</v>
      </c>
      <c r="E49" s="25">
        <v>4.3019999999999996</v>
      </c>
      <c r="F49" s="15" t="s">
        <v>296</v>
      </c>
      <c r="G49" s="23" t="s">
        <v>284</v>
      </c>
      <c r="H49" s="22" t="s">
        <v>290</v>
      </c>
      <c r="I49" s="22" t="s">
        <v>291</v>
      </c>
      <c r="J49" s="22">
        <v>86</v>
      </c>
      <c r="K49" s="44">
        <f t="shared" si="2"/>
        <v>73.989999999999995</v>
      </c>
    </row>
    <row r="50" spans="1:11" ht="27" thickTop="1" thickBot="1" x14ac:dyDescent="0.3">
      <c r="A50" s="22">
        <v>46</v>
      </c>
      <c r="B50" s="22" t="s">
        <v>16</v>
      </c>
      <c r="C50" s="22" t="s">
        <v>26</v>
      </c>
      <c r="D50" s="22" t="s">
        <v>109</v>
      </c>
      <c r="E50" s="25">
        <v>9.4309999999999992</v>
      </c>
      <c r="F50" s="15" t="s">
        <v>296</v>
      </c>
      <c r="G50" s="23" t="s">
        <v>284</v>
      </c>
      <c r="H50" s="22" t="s">
        <v>290</v>
      </c>
      <c r="I50" s="22" t="s">
        <v>291</v>
      </c>
      <c r="J50" s="22">
        <v>86</v>
      </c>
      <c r="K50" s="44">
        <f t="shared" si="2"/>
        <v>162.21</v>
      </c>
    </row>
    <row r="51" spans="1:11" ht="27" thickTop="1" thickBot="1" x14ac:dyDescent="0.3">
      <c r="A51" s="22">
        <v>47</v>
      </c>
      <c r="B51" s="22" t="s">
        <v>16</v>
      </c>
      <c r="C51" s="22" t="s">
        <v>26</v>
      </c>
      <c r="D51" s="22" t="s">
        <v>110</v>
      </c>
      <c r="E51" s="25">
        <v>9.452</v>
      </c>
      <c r="F51" s="15" t="s">
        <v>296</v>
      </c>
      <c r="G51" s="23" t="s">
        <v>284</v>
      </c>
      <c r="H51" s="22" t="s">
        <v>290</v>
      </c>
      <c r="I51" s="22" t="s">
        <v>291</v>
      </c>
      <c r="J51" s="22">
        <v>86</v>
      </c>
      <c r="K51" s="44">
        <f t="shared" si="2"/>
        <v>162.57</v>
      </c>
    </row>
    <row r="52" spans="1:11" ht="27" thickTop="1" thickBot="1" x14ac:dyDescent="0.3">
      <c r="A52" s="22">
        <v>48</v>
      </c>
      <c r="B52" s="22" t="s">
        <v>16</v>
      </c>
      <c r="C52" s="22" t="s">
        <v>26</v>
      </c>
      <c r="D52" s="22" t="s">
        <v>111</v>
      </c>
      <c r="E52" s="25">
        <v>3.1949999999999998</v>
      </c>
      <c r="F52" s="15" t="s">
        <v>296</v>
      </c>
      <c r="G52" s="23" t="s">
        <v>284</v>
      </c>
      <c r="H52" s="22" t="s">
        <v>290</v>
      </c>
      <c r="I52" s="22" t="s">
        <v>291</v>
      </c>
      <c r="J52" s="22">
        <v>86</v>
      </c>
      <c r="K52" s="44">
        <f t="shared" si="2"/>
        <v>54.95</v>
      </c>
    </row>
    <row r="53" spans="1:11" ht="27" thickTop="1" thickBot="1" x14ac:dyDescent="0.3">
      <c r="A53" s="22">
        <v>49</v>
      </c>
      <c r="B53" s="22" t="s">
        <v>16</v>
      </c>
      <c r="C53" s="22" t="s">
        <v>26</v>
      </c>
      <c r="D53" s="22" t="s">
        <v>112</v>
      </c>
      <c r="E53" s="25">
        <v>4.101</v>
      </c>
      <c r="F53" s="15" t="s">
        <v>296</v>
      </c>
      <c r="G53" s="23" t="s">
        <v>284</v>
      </c>
      <c r="H53" s="22" t="s">
        <v>290</v>
      </c>
      <c r="I53" s="22" t="s">
        <v>291</v>
      </c>
      <c r="J53" s="22">
        <v>86</v>
      </c>
      <c r="K53" s="44">
        <f t="shared" si="2"/>
        <v>70.540000000000006</v>
      </c>
    </row>
    <row r="54" spans="1:11" ht="27" thickTop="1" thickBot="1" x14ac:dyDescent="0.3">
      <c r="A54" s="22">
        <v>50</v>
      </c>
      <c r="B54" s="22" t="s">
        <v>16</v>
      </c>
      <c r="C54" s="22" t="s">
        <v>26</v>
      </c>
      <c r="D54" s="22" t="s">
        <v>113</v>
      </c>
      <c r="E54" s="25">
        <v>10.000999999999999</v>
      </c>
      <c r="F54" s="15" t="s">
        <v>296</v>
      </c>
      <c r="G54" s="23" t="s">
        <v>284</v>
      </c>
      <c r="H54" s="22" t="s">
        <v>290</v>
      </c>
      <c r="I54" s="22" t="s">
        <v>291</v>
      </c>
      <c r="J54" s="22">
        <v>86</v>
      </c>
      <c r="K54" s="44">
        <f t="shared" si="2"/>
        <v>172.02</v>
      </c>
    </row>
    <row r="55" spans="1:11" ht="27" thickTop="1" thickBot="1" x14ac:dyDescent="0.3">
      <c r="A55" s="22">
        <v>51</v>
      </c>
      <c r="B55" s="22" t="s">
        <v>16</v>
      </c>
      <c r="C55" s="22" t="s">
        <v>26</v>
      </c>
      <c r="D55" s="22" t="s">
        <v>114</v>
      </c>
      <c r="E55" s="25">
        <v>2.0019999999999998</v>
      </c>
      <c r="F55" s="15" t="s">
        <v>293</v>
      </c>
      <c r="G55" s="23" t="s">
        <v>284</v>
      </c>
      <c r="H55" s="22" t="s">
        <v>290</v>
      </c>
      <c r="I55" s="22" t="s">
        <v>291</v>
      </c>
      <c r="J55" s="22">
        <v>86</v>
      </c>
      <c r="K55" s="44">
        <f t="shared" si="2"/>
        <v>34.43</v>
      </c>
    </row>
    <row r="56" spans="1:11" ht="16.5" thickTop="1" thickBot="1" x14ac:dyDescent="0.3">
      <c r="A56" s="22">
        <v>52</v>
      </c>
      <c r="B56" s="22" t="s">
        <v>16</v>
      </c>
      <c r="C56" s="22" t="s">
        <v>16</v>
      </c>
      <c r="D56" s="22" t="s">
        <v>298</v>
      </c>
      <c r="E56" s="25">
        <v>2.238</v>
      </c>
      <c r="F56" s="15" t="s">
        <v>296</v>
      </c>
      <c r="G56" s="22" t="s">
        <v>282</v>
      </c>
      <c r="H56" s="22" t="s">
        <v>290</v>
      </c>
      <c r="I56" s="22" t="s">
        <v>291</v>
      </c>
      <c r="J56" s="22">
        <v>86</v>
      </c>
      <c r="K56" s="44">
        <f t="shared" si="2"/>
        <v>38.49</v>
      </c>
    </row>
    <row r="57" spans="1:11" ht="16.5" thickTop="1" thickBot="1" x14ac:dyDescent="0.3">
      <c r="A57" s="22">
        <v>53</v>
      </c>
      <c r="B57" s="22" t="s">
        <v>16</v>
      </c>
      <c r="C57" s="22" t="s">
        <v>16</v>
      </c>
      <c r="D57" s="22" t="s">
        <v>117</v>
      </c>
      <c r="E57" s="25">
        <v>3.0009999999999999</v>
      </c>
      <c r="F57" s="15" t="s">
        <v>292</v>
      </c>
      <c r="G57" s="22" t="s">
        <v>282</v>
      </c>
      <c r="H57" s="22" t="s">
        <v>290</v>
      </c>
      <c r="I57" s="22" t="s">
        <v>291</v>
      </c>
      <c r="J57" s="22">
        <v>86</v>
      </c>
      <c r="K57" s="44">
        <f t="shared" si="2"/>
        <v>51.62</v>
      </c>
    </row>
    <row r="58" spans="1:11" ht="16.5" thickTop="1" thickBot="1" x14ac:dyDescent="0.3">
      <c r="A58" s="22">
        <v>54</v>
      </c>
      <c r="B58" s="22" t="s">
        <v>16</v>
      </c>
      <c r="C58" s="22" t="s">
        <v>16</v>
      </c>
      <c r="D58" s="22" t="s">
        <v>118</v>
      </c>
      <c r="E58" s="25">
        <v>3.0009999999999999</v>
      </c>
      <c r="F58" s="15" t="s">
        <v>292</v>
      </c>
      <c r="G58" s="22" t="s">
        <v>282</v>
      </c>
      <c r="H58" s="22" t="s">
        <v>290</v>
      </c>
      <c r="I58" s="22" t="s">
        <v>291</v>
      </c>
      <c r="J58" s="22">
        <v>86</v>
      </c>
      <c r="K58" s="44">
        <f t="shared" si="2"/>
        <v>51.62</v>
      </c>
    </row>
    <row r="59" spans="1:11" ht="16.5" thickTop="1" thickBot="1" x14ac:dyDescent="0.3">
      <c r="A59" s="22">
        <v>55</v>
      </c>
      <c r="B59" s="22" t="s">
        <v>16</v>
      </c>
      <c r="C59" s="22" t="s">
        <v>16</v>
      </c>
      <c r="D59" s="22" t="s">
        <v>119</v>
      </c>
      <c r="E59" s="25">
        <v>3</v>
      </c>
      <c r="F59" s="15" t="s">
        <v>292</v>
      </c>
      <c r="G59" s="22" t="s">
        <v>282</v>
      </c>
      <c r="H59" s="22" t="s">
        <v>290</v>
      </c>
      <c r="I59" s="22" t="s">
        <v>291</v>
      </c>
      <c r="J59" s="22">
        <v>86</v>
      </c>
      <c r="K59" s="44">
        <f t="shared" si="2"/>
        <v>51.6</v>
      </c>
    </row>
    <row r="60" spans="1:11" ht="16.5" thickTop="1" thickBot="1" x14ac:dyDescent="0.3">
      <c r="A60" s="22">
        <v>56</v>
      </c>
      <c r="B60" s="22" t="s">
        <v>16</v>
      </c>
      <c r="C60" s="22" t="s">
        <v>16</v>
      </c>
      <c r="D60" s="22" t="s">
        <v>120</v>
      </c>
      <c r="E60" s="25">
        <v>3.0009999999999999</v>
      </c>
      <c r="F60" s="15" t="s">
        <v>292</v>
      </c>
      <c r="G60" s="22" t="s">
        <v>282</v>
      </c>
      <c r="H60" s="22" t="s">
        <v>290</v>
      </c>
      <c r="I60" s="22" t="s">
        <v>291</v>
      </c>
      <c r="J60" s="22">
        <v>86</v>
      </c>
      <c r="K60" s="44">
        <f t="shared" si="2"/>
        <v>51.62</v>
      </c>
    </row>
    <row r="61" spans="1:11" ht="16.5" thickTop="1" thickBot="1" x14ac:dyDescent="0.3">
      <c r="A61" s="22">
        <v>57</v>
      </c>
      <c r="B61" s="22" t="s">
        <v>16</v>
      </c>
      <c r="C61" s="22" t="s">
        <v>16</v>
      </c>
      <c r="D61" s="22" t="s">
        <v>121</v>
      </c>
      <c r="E61" s="25">
        <v>3.0009999999999999</v>
      </c>
      <c r="F61" s="15" t="s">
        <v>292</v>
      </c>
      <c r="G61" s="22" t="s">
        <v>282</v>
      </c>
      <c r="H61" s="22" t="s">
        <v>290</v>
      </c>
      <c r="I61" s="22" t="s">
        <v>291</v>
      </c>
      <c r="J61" s="22">
        <v>86</v>
      </c>
      <c r="K61" s="44">
        <f t="shared" si="2"/>
        <v>51.62</v>
      </c>
    </row>
    <row r="62" spans="1:11" ht="16.5" thickTop="1" thickBot="1" x14ac:dyDescent="0.3">
      <c r="A62" s="22">
        <v>58</v>
      </c>
      <c r="B62" s="22" t="s">
        <v>16</v>
      </c>
      <c r="C62" s="22" t="s">
        <v>29</v>
      </c>
      <c r="D62" s="22" t="s">
        <v>122</v>
      </c>
      <c r="E62" s="25">
        <v>1.59</v>
      </c>
      <c r="F62" s="15" t="s">
        <v>292</v>
      </c>
      <c r="G62" s="22" t="s">
        <v>282</v>
      </c>
      <c r="H62" s="22" t="s">
        <v>290</v>
      </c>
      <c r="I62" s="22" t="s">
        <v>291</v>
      </c>
      <c r="J62" s="22">
        <v>86</v>
      </c>
      <c r="K62" s="44">
        <f t="shared" si="2"/>
        <v>27.35</v>
      </c>
    </row>
    <row r="63" spans="1:11" ht="16.5" thickTop="1" thickBot="1" x14ac:dyDescent="0.3">
      <c r="A63" s="22">
        <v>59</v>
      </c>
      <c r="B63" s="22" t="s">
        <v>16</v>
      </c>
      <c r="C63" s="22" t="s">
        <v>299</v>
      </c>
      <c r="D63" s="22" t="s">
        <v>309</v>
      </c>
      <c r="E63" s="25">
        <v>1.411</v>
      </c>
      <c r="F63" s="15" t="s">
        <v>293</v>
      </c>
      <c r="G63" s="22" t="s">
        <v>282</v>
      </c>
      <c r="H63" s="22" t="s">
        <v>290</v>
      </c>
      <c r="I63" s="22" t="s">
        <v>291</v>
      </c>
      <c r="J63" s="22">
        <v>86</v>
      </c>
      <c r="K63" s="44">
        <f t="shared" si="2"/>
        <v>24.27</v>
      </c>
    </row>
    <row r="64" spans="1:11" ht="16.5" thickTop="1" thickBot="1" x14ac:dyDescent="0.3">
      <c r="A64" s="22">
        <v>60</v>
      </c>
      <c r="B64" s="22" t="s">
        <v>16</v>
      </c>
      <c r="C64" s="22" t="s">
        <v>31</v>
      </c>
      <c r="D64" s="22" t="s">
        <v>127</v>
      </c>
      <c r="E64" s="25">
        <v>7.5609999999999999</v>
      </c>
      <c r="F64" s="15" t="s">
        <v>292</v>
      </c>
      <c r="G64" s="22" t="s">
        <v>285</v>
      </c>
      <c r="H64" s="22" t="s">
        <v>290</v>
      </c>
      <c r="I64" s="22" t="s">
        <v>291</v>
      </c>
      <c r="J64" s="22">
        <v>86</v>
      </c>
      <c r="K64" s="44">
        <f t="shared" si="2"/>
        <v>130.05000000000001</v>
      </c>
    </row>
    <row r="65" spans="1:11" ht="16.5" thickTop="1" thickBot="1" x14ac:dyDescent="0.3">
      <c r="A65" s="22">
        <v>61</v>
      </c>
      <c r="B65" s="22" t="s">
        <v>16</v>
      </c>
      <c r="C65" s="22" t="s">
        <v>30</v>
      </c>
      <c r="D65" s="22" t="s">
        <v>123</v>
      </c>
      <c r="E65" s="25">
        <v>6.0010000000000003</v>
      </c>
      <c r="F65" s="15" t="s">
        <v>293</v>
      </c>
      <c r="G65" s="22" t="s">
        <v>282</v>
      </c>
      <c r="H65" s="22" t="s">
        <v>290</v>
      </c>
      <c r="I65" s="22" t="s">
        <v>291</v>
      </c>
      <c r="J65" s="22">
        <v>86</v>
      </c>
      <c r="K65" s="44">
        <f t="shared" si="2"/>
        <v>103.22</v>
      </c>
    </row>
    <row r="66" spans="1:11" ht="27" thickTop="1" thickBot="1" x14ac:dyDescent="0.3">
      <c r="A66" s="22">
        <v>62</v>
      </c>
      <c r="B66" s="22" t="s">
        <v>16</v>
      </c>
      <c r="C66" s="22" t="s">
        <v>30</v>
      </c>
      <c r="D66" s="22" t="s">
        <v>124</v>
      </c>
      <c r="E66" s="25">
        <v>89.087999999999994</v>
      </c>
      <c r="F66" s="15" t="s">
        <v>293</v>
      </c>
      <c r="G66" s="23" t="s">
        <v>286</v>
      </c>
      <c r="H66" s="22" t="s">
        <v>290</v>
      </c>
      <c r="I66" s="22" t="s">
        <v>291</v>
      </c>
      <c r="J66" s="22">
        <v>86</v>
      </c>
      <c r="K66" s="44">
        <f t="shared" si="2"/>
        <v>1532.31</v>
      </c>
    </row>
    <row r="67" spans="1:11" ht="27" thickTop="1" thickBot="1" x14ac:dyDescent="0.3">
      <c r="A67" s="22">
        <v>63</v>
      </c>
      <c r="B67" s="22" t="s">
        <v>16</v>
      </c>
      <c r="C67" s="22" t="s">
        <v>30</v>
      </c>
      <c r="D67" s="22" t="s">
        <v>125</v>
      </c>
      <c r="E67" s="25">
        <v>240.334</v>
      </c>
      <c r="F67" s="15" t="s">
        <v>292</v>
      </c>
      <c r="G67" s="23" t="s">
        <v>286</v>
      </c>
      <c r="H67" s="22" t="s">
        <v>290</v>
      </c>
      <c r="I67" s="22" t="s">
        <v>291</v>
      </c>
      <c r="J67" s="22">
        <v>86</v>
      </c>
      <c r="K67" s="44">
        <f t="shared" si="2"/>
        <v>4133.74</v>
      </c>
    </row>
    <row r="68" spans="1:11" ht="16.5" thickTop="1" thickBot="1" x14ac:dyDescent="0.3">
      <c r="A68" s="22">
        <v>64</v>
      </c>
      <c r="B68" s="22" t="s">
        <v>16</v>
      </c>
      <c r="C68" s="22" t="s">
        <v>30</v>
      </c>
      <c r="D68" s="22" t="s">
        <v>126</v>
      </c>
      <c r="E68" s="25">
        <v>15.803000000000001</v>
      </c>
      <c r="F68" s="15" t="s">
        <v>296</v>
      </c>
      <c r="G68" s="22" t="s">
        <v>282</v>
      </c>
      <c r="H68" s="22" t="s">
        <v>290</v>
      </c>
      <c r="I68" s="22" t="s">
        <v>291</v>
      </c>
      <c r="J68" s="22">
        <v>86</v>
      </c>
      <c r="K68" s="44">
        <f t="shared" si="2"/>
        <v>271.81</v>
      </c>
    </row>
    <row r="69" spans="1:11" ht="27" thickTop="1" thickBot="1" x14ac:dyDescent="0.3">
      <c r="A69" s="22">
        <v>65</v>
      </c>
      <c r="B69" s="22" t="s">
        <v>16</v>
      </c>
      <c r="C69" s="22" t="s">
        <v>32</v>
      </c>
      <c r="D69" s="22" t="s">
        <v>128</v>
      </c>
      <c r="E69" s="25">
        <v>5.1630000000000003</v>
      </c>
      <c r="F69" s="15" t="s">
        <v>292</v>
      </c>
      <c r="G69" s="23" t="s">
        <v>287</v>
      </c>
      <c r="H69" s="22" t="s">
        <v>290</v>
      </c>
      <c r="I69" s="22" t="s">
        <v>291</v>
      </c>
      <c r="J69" s="22">
        <v>86</v>
      </c>
      <c r="K69" s="44">
        <f t="shared" si="2"/>
        <v>88.8</v>
      </c>
    </row>
    <row r="70" spans="1:11" ht="27" thickTop="1" thickBot="1" x14ac:dyDescent="0.3">
      <c r="A70" s="22">
        <v>66</v>
      </c>
      <c r="B70" s="22" t="s">
        <v>16</v>
      </c>
      <c r="C70" s="22" t="s">
        <v>32</v>
      </c>
      <c r="D70" s="22" t="s">
        <v>130</v>
      </c>
      <c r="E70" s="25">
        <v>13.003</v>
      </c>
      <c r="F70" s="15" t="s">
        <v>292</v>
      </c>
      <c r="G70" s="23" t="s">
        <v>287</v>
      </c>
      <c r="H70" s="22" t="s">
        <v>290</v>
      </c>
      <c r="I70" s="22" t="s">
        <v>291</v>
      </c>
      <c r="J70" s="22">
        <v>86</v>
      </c>
      <c r="K70" s="44">
        <f t="shared" si="2"/>
        <v>223.65</v>
      </c>
    </row>
    <row r="71" spans="1:11" ht="27" thickTop="1" thickBot="1" x14ac:dyDescent="0.3">
      <c r="A71" s="22">
        <v>67</v>
      </c>
      <c r="B71" s="22" t="s">
        <v>16</v>
      </c>
      <c r="C71" s="22" t="s">
        <v>32</v>
      </c>
      <c r="D71" s="22" t="s">
        <v>131</v>
      </c>
      <c r="E71" s="25">
        <v>10.002000000000001</v>
      </c>
      <c r="F71" s="15" t="s">
        <v>292</v>
      </c>
      <c r="G71" s="23" t="s">
        <v>287</v>
      </c>
      <c r="H71" s="22" t="s">
        <v>290</v>
      </c>
      <c r="I71" s="22" t="s">
        <v>291</v>
      </c>
      <c r="J71" s="22">
        <v>86</v>
      </c>
      <c r="K71" s="44">
        <f t="shared" si="2"/>
        <v>172.03</v>
      </c>
    </row>
    <row r="72" spans="1:11" ht="27" thickTop="1" thickBot="1" x14ac:dyDescent="0.3">
      <c r="A72" s="22">
        <v>68</v>
      </c>
      <c r="B72" s="22" t="s">
        <v>16</v>
      </c>
      <c r="C72" s="22" t="s">
        <v>32</v>
      </c>
      <c r="D72" s="22" t="s">
        <v>129</v>
      </c>
      <c r="E72" s="25">
        <v>47.689</v>
      </c>
      <c r="F72" s="15" t="s">
        <v>296</v>
      </c>
      <c r="G72" s="23" t="s">
        <v>287</v>
      </c>
      <c r="H72" s="22" t="s">
        <v>290</v>
      </c>
      <c r="I72" s="22" t="s">
        <v>291</v>
      </c>
      <c r="J72" s="22">
        <v>86</v>
      </c>
      <c r="K72" s="44">
        <f t="shared" si="2"/>
        <v>820.25</v>
      </c>
    </row>
    <row r="73" spans="1:11" ht="27" thickTop="1" thickBot="1" x14ac:dyDescent="0.3">
      <c r="A73" s="22">
        <v>69</v>
      </c>
      <c r="B73" s="22" t="s">
        <v>16</v>
      </c>
      <c r="C73" s="22" t="s">
        <v>33</v>
      </c>
      <c r="D73" s="22" t="s">
        <v>132</v>
      </c>
      <c r="E73" s="25">
        <v>4.5190000000000001</v>
      </c>
      <c r="F73" s="15" t="s">
        <v>296</v>
      </c>
      <c r="G73" s="23" t="s">
        <v>284</v>
      </c>
      <c r="H73" s="22" t="s">
        <v>290</v>
      </c>
      <c r="I73" s="22" t="s">
        <v>291</v>
      </c>
      <c r="J73" s="22">
        <v>86</v>
      </c>
      <c r="K73" s="44">
        <f t="shared" si="2"/>
        <v>77.73</v>
      </c>
    </row>
    <row r="74" spans="1:11" ht="27" thickTop="1" thickBot="1" x14ac:dyDescent="0.3">
      <c r="A74" s="22">
        <v>70</v>
      </c>
      <c r="B74" s="22" t="s">
        <v>16</v>
      </c>
      <c r="C74" s="22" t="s">
        <v>33</v>
      </c>
      <c r="D74" s="22" t="s">
        <v>133</v>
      </c>
      <c r="E74" s="25">
        <v>4.5190000000000001</v>
      </c>
      <c r="F74" s="15" t="s">
        <v>296</v>
      </c>
      <c r="G74" s="23" t="s">
        <v>284</v>
      </c>
      <c r="H74" s="22" t="s">
        <v>290</v>
      </c>
      <c r="I74" s="22" t="s">
        <v>291</v>
      </c>
      <c r="J74" s="22">
        <v>86</v>
      </c>
      <c r="K74" s="44">
        <f t="shared" si="2"/>
        <v>77.73</v>
      </c>
    </row>
    <row r="75" spans="1:11" ht="16.5" thickTop="1" thickBot="1" x14ac:dyDescent="0.3">
      <c r="A75" s="22">
        <v>71</v>
      </c>
      <c r="B75" s="22" t="s">
        <v>16</v>
      </c>
      <c r="C75" s="22" t="s">
        <v>34</v>
      </c>
      <c r="D75" s="22" t="s">
        <v>134</v>
      </c>
      <c r="E75" s="25">
        <v>19.503</v>
      </c>
      <c r="F75" s="15" t="s">
        <v>294</v>
      </c>
      <c r="G75" s="22" t="s">
        <v>282</v>
      </c>
      <c r="H75" s="22" t="s">
        <v>290</v>
      </c>
      <c r="I75" s="22" t="s">
        <v>291</v>
      </c>
      <c r="J75" s="22">
        <v>86</v>
      </c>
      <c r="K75" s="44">
        <f t="shared" si="2"/>
        <v>335.45</v>
      </c>
    </row>
    <row r="76" spans="1:11" ht="16.5" thickTop="1" thickBot="1" x14ac:dyDescent="0.3">
      <c r="A76" s="22">
        <v>72</v>
      </c>
      <c r="B76" s="22" t="s">
        <v>16</v>
      </c>
      <c r="C76" s="22" t="s">
        <v>35</v>
      </c>
      <c r="D76" s="22" t="s">
        <v>135</v>
      </c>
      <c r="E76" s="25">
        <v>51.027000000000001</v>
      </c>
      <c r="F76" s="15" t="s">
        <v>292</v>
      </c>
      <c r="G76" s="22" t="s">
        <v>282</v>
      </c>
      <c r="H76" s="22" t="s">
        <v>290</v>
      </c>
      <c r="I76" s="22" t="s">
        <v>291</v>
      </c>
      <c r="J76" s="22">
        <v>86</v>
      </c>
      <c r="K76" s="44">
        <f t="shared" si="2"/>
        <v>877.66</v>
      </c>
    </row>
    <row r="77" spans="1:11" ht="24.95" customHeight="1" thickTop="1" thickBot="1" x14ac:dyDescent="0.3">
      <c r="A77" s="22">
        <v>73</v>
      </c>
      <c r="B77" s="22" t="s">
        <v>17</v>
      </c>
      <c r="C77" s="22" t="s">
        <v>41</v>
      </c>
      <c r="D77" s="22" t="s">
        <v>172</v>
      </c>
      <c r="E77" s="25">
        <v>10.003</v>
      </c>
      <c r="F77" s="15" t="s">
        <v>292</v>
      </c>
      <c r="G77" s="22" t="s">
        <v>285</v>
      </c>
      <c r="H77" s="22" t="s">
        <v>290</v>
      </c>
      <c r="I77" s="22" t="s">
        <v>291</v>
      </c>
      <c r="J77" s="22">
        <v>86</v>
      </c>
      <c r="K77" s="44">
        <f t="shared" ref="K77:K95" si="3">ROUND(J77*E77*0.2,2)</f>
        <v>172.05</v>
      </c>
    </row>
    <row r="78" spans="1:11" ht="24.95" customHeight="1" thickTop="1" thickBot="1" x14ac:dyDescent="0.3">
      <c r="A78" s="22">
        <v>74</v>
      </c>
      <c r="B78" s="22" t="s">
        <v>17</v>
      </c>
      <c r="C78" s="22" t="s">
        <v>41</v>
      </c>
      <c r="D78" s="22" t="s">
        <v>173</v>
      </c>
      <c r="E78" s="25">
        <v>10.003</v>
      </c>
      <c r="F78" s="15" t="s">
        <v>292</v>
      </c>
      <c r="G78" s="22" t="s">
        <v>285</v>
      </c>
      <c r="H78" s="22" t="s">
        <v>290</v>
      </c>
      <c r="I78" s="22" t="s">
        <v>291</v>
      </c>
      <c r="J78" s="22">
        <v>86</v>
      </c>
      <c r="K78" s="44">
        <f t="shared" si="3"/>
        <v>172.05</v>
      </c>
    </row>
    <row r="79" spans="1:11" ht="24.95" customHeight="1" thickTop="1" thickBot="1" x14ac:dyDescent="0.3">
      <c r="A79" s="22">
        <v>75</v>
      </c>
      <c r="B79" s="22" t="s">
        <v>17</v>
      </c>
      <c r="C79" s="22" t="s">
        <v>17</v>
      </c>
      <c r="D79" s="22" t="s">
        <v>136</v>
      </c>
      <c r="E79" s="25">
        <v>53.610999999999997</v>
      </c>
      <c r="F79" s="15" t="s">
        <v>292</v>
      </c>
      <c r="G79" s="22" t="s">
        <v>282</v>
      </c>
      <c r="H79" s="22" t="s">
        <v>290</v>
      </c>
      <c r="I79" s="22" t="s">
        <v>291</v>
      </c>
      <c r="J79" s="22">
        <v>86</v>
      </c>
      <c r="K79" s="44">
        <f t="shared" si="3"/>
        <v>922.11</v>
      </c>
    </row>
    <row r="80" spans="1:11" ht="24.95" customHeight="1" thickTop="1" thickBot="1" x14ac:dyDescent="0.3">
      <c r="A80" s="22">
        <v>76</v>
      </c>
      <c r="B80" s="22" t="s">
        <v>17</v>
      </c>
      <c r="C80" s="22" t="s">
        <v>17</v>
      </c>
      <c r="D80" s="22" t="s">
        <v>137</v>
      </c>
      <c r="E80" s="25">
        <v>17.222000000000001</v>
      </c>
      <c r="F80" s="15" t="s">
        <v>294</v>
      </c>
      <c r="G80" s="22" t="s">
        <v>282</v>
      </c>
      <c r="H80" s="22" t="s">
        <v>290</v>
      </c>
      <c r="I80" s="22" t="s">
        <v>291</v>
      </c>
      <c r="J80" s="22">
        <v>86</v>
      </c>
      <c r="K80" s="44">
        <f t="shared" si="3"/>
        <v>296.22000000000003</v>
      </c>
    </row>
    <row r="81" spans="1:11" ht="24.95" customHeight="1" thickTop="1" thickBot="1" x14ac:dyDescent="0.3">
      <c r="A81" s="22">
        <v>77</v>
      </c>
      <c r="B81" s="22" t="s">
        <v>17</v>
      </c>
      <c r="C81" s="22" t="s">
        <v>17</v>
      </c>
      <c r="D81" s="22" t="s">
        <v>138</v>
      </c>
      <c r="E81" s="25">
        <v>9.1039999999999992</v>
      </c>
      <c r="F81" s="15" t="s">
        <v>292</v>
      </c>
      <c r="G81" s="22" t="s">
        <v>282</v>
      </c>
      <c r="H81" s="22" t="s">
        <v>290</v>
      </c>
      <c r="I81" s="22" t="s">
        <v>291</v>
      </c>
      <c r="J81" s="22">
        <v>86</v>
      </c>
      <c r="K81" s="44">
        <f t="shared" si="3"/>
        <v>156.59</v>
      </c>
    </row>
    <row r="82" spans="1:11" ht="24.95" customHeight="1" thickTop="1" thickBot="1" x14ac:dyDescent="0.3">
      <c r="A82" s="22">
        <v>78</v>
      </c>
      <c r="B82" s="22" t="s">
        <v>17</v>
      </c>
      <c r="C82" s="22" t="s">
        <v>17</v>
      </c>
      <c r="D82" s="22" t="s">
        <v>139</v>
      </c>
      <c r="E82" s="25">
        <v>15.002000000000001</v>
      </c>
      <c r="F82" s="15" t="s">
        <v>294</v>
      </c>
      <c r="G82" s="22" t="s">
        <v>282</v>
      </c>
      <c r="H82" s="22" t="s">
        <v>290</v>
      </c>
      <c r="I82" s="22" t="s">
        <v>291</v>
      </c>
      <c r="J82" s="22">
        <v>86</v>
      </c>
      <c r="K82" s="44">
        <f t="shared" si="3"/>
        <v>258.02999999999997</v>
      </c>
    </row>
    <row r="83" spans="1:11" ht="24.95" customHeight="1" thickTop="1" thickBot="1" x14ac:dyDescent="0.3">
      <c r="A83" s="22">
        <v>79</v>
      </c>
      <c r="B83" s="22" t="s">
        <v>17</v>
      </c>
      <c r="C83" s="22" t="s">
        <v>17</v>
      </c>
      <c r="D83" s="22" t="s">
        <v>140</v>
      </c>
      <c r="E83" s="25">
        <v>4.548</v>
      </c>
      <c r="F83" s="15" t="s">
        <v>294</v>
      </c>
      <c r="G83" s="22" t="s">
        <v>282</v>
      </c>
      <c r="H83" s="22" t="s">
        <v>290</v>
      </c>
      <c r="I83" s="22" t="s">
        <v>291</v>
      </c>
      <c r="J83" s="22">
        <v>86</v>
      </c>
      <c r="K83" s="44">
        <f t="shared" si="3"/>
        <v>78.23</v>
      </c>
    </row>
    <row r="84" spans="1:11" ht="24.95" customHeight="1" thickTop="1" thickBot="1" x14ac:dyDescent="0.3">
      <c r="A84" s="22">
        <v>80</v>
      </c>
      <c r="B84" s="22" t="s">
        <v>17</v>
      </c>
      <c r="C84" s="22" t="s">
        <v>17</v>
      </c>
      <c r="D84" s="22" t="s">
        <v>141</v>
      </c>
      <c r="E84" s="25">
        <v>13.561999999999999</v>
      </c>
      <c r="F84" s="15" t="s">
        <v>292</v>
      </c>
      <c r="G84" s="22" t="s">
        <v>282</v>
      </c>
      <c r="H84" s="22" t="s">
        <v>290</v>
      </c>
      <c r="I84" s="22" t="s">
        <v>291</v>
      </c>
      <c r="J84" s="22">
        <v>86</v>
      </c>
      <c r="K84" s="44">
        <f t="shared" si="3"/>
        <v>233.27</v>
      </c>
    </row>
    <row r="85" spans="1:11" ht="24.95" customHeight="1" thickTop="1" thickBot="1" x14ac:dyDescent="0.3">
      <c r="A85" s="22">
        <v>81</v>
      </c>
      <c r="B85" s="22" t="s">
        <v>17</v>
      </c>
      <c r="C85" s="22" t="s">
        <v>17</v>
      </c>
      <c r="D85" s="22" t="s">
        <v>142</v>
      </c>
      <c r="E85" s="25">
        <v>108.575</v>
      </c>
      <c r="F85" s="15" t="s">
        <v>292</v>
      </c>
      <c r="G85" s="22" t="s">
        <v>282</v>
      </c>
      <c r="H85" s="22" t="s">
        <v>290</v>
      </c>
      <c r="I85" s="22" t="s">
        <v>291</v>
      </c>
      <c r="J85" s="22">
        <v>86</v>
      </c>
      <c r="K85" s="44">
        <f t="shared" si="3"/>
        <v>1867.49</v>
      </c>
    </row>
    <row r="86" spans="1:11" ht="24.95" customHeight="1" thickTop="1" thickBot="1" x14ac:dyDescent="0.3">
      <c r="A86" s="22">
        <v>82</v>
      </c>
      <c r="B86" s="22" t="s">
        <v>17</v>
      </c>
      <c r="C86" s="22" t="s">
        <v>37</v>
      </c>
      <c r="D86" s="22" t="s">
        <v>145</v>
      </c>
      <c r="E86" s="25">
        <v>17.535</v>
      </c>
      <c r="F86" s="15" t="s">
        <v>292</v>
      </c>
      <c r="G86" s="22" t="s">
        <v>282</v>
      </c>
      <c r="H86" s="22" t="s">
        <v>290</v>
      </c>
      <c r="I86" s="22" t="s">
        <v>291</v>
      </c>
      <c r="J86" s="22">
        <v>86</v>
      </c>
      <c r="K86" s="44">
        <f t="shared" si="3"/>
        <v>301.60000000000002</v>
      </c>
    </row>
    <row r="87" spans="1:11" ht="24.95" customHeight="1" thickTop="1" thickBot="1" x14ac:dyDescent="0.3">
      <c r="A87" s="22">
        <v>83</v>
      </c>
      <c r="B87" s="22" t="s">
        <v>17</v>
      </c>
      <c r="C87" s="22" t="s">
        <v>36</v>
      </c>
      <c r="D87" s="22" t="s">
        <v>143</v>
      </c>
      <c r="E87" s="25">
        <v>3.1760000000000002</v>
      </c>
      <c r="F87" s="15" t="s">
        <v>293</v>
      </c>
      <c r="G87" s="22" t="s">
        <v>282</v>
      </c>
      <c r="H87" s="22" t="s">
        <v>290</v>
      </c>
      <c r="I87" s="22" t="s">
        <v>291</v>
      </c>
      <c r="J87" s="22">
        <v>86</v>
      </c>
      <c r="K87" s="44">
        <f t="shared" si="3"/>
        <v>54.63</v>
      </c>
    </row>
    <row r="88" spans="1:11" ht="24.95" customHeight="1" thickTop="1" thickBot="1" x14ac:dyDescent="0.3">
      <c r="A88" s="22">
        <v>84</v>
      </c>
      <c r="B88" s="22" t="s">
        <v>17</v>
      </c>
      <c r="C88" s="22" t="s">
        <v>36</v>
      </c>
      <c r="D88" s="22" t="s">
        <v>144</v>
      </c>
      <c r="E88" s="25">
        <v>3.1760000000000002</v>
      </c>
      <c r="F88" s="15" t="s">
        <v>293</v>
      </c>
      <c r="G88" s="22" t="s">
        <v>282</v>
      </c>
      <c r="H88" s="22" t="s">
        <v>290</v>
      </c>
      <c r="I88" s="22" t="s">
        <v>291</v>
      </c>
      <c r="J88" s="22">
        <v>86</v>
      </c>
      <c r="K88" s="44">
        <f t="shared" si="3"/>
        <v>54.63</v>
      </c>
    </row>
    <row r="89" spans="1:11" ht="24.95" customHeight="1" thickTop="1" thickBot="1" x14ac:dyDescent="0.3">
      <c r="A89" s="22">
        <v>85</v>
      </c>
      <c r="B89" s="22" t="s">
        <v>17</v>
      </c>
      <c r="C89" s="22" t="s">
        <v>39</v>
      </c>
      <c r="D89" s="22" t="s">
        <v>148</v>
      </c>
      <c r="E89" s="25">
        <v>3.5510000000000002</v>
      </c>
      <c r="F89" s="15" t="s">
        <v>292</v>
      </c>
      <c r="G89" s="22" t="s">
        <v>282</v>
      </c>
      <c r="H89" s="22" t="s">
        <v>290</v>
      </c>
      <c r="I89" s="22" t="s">
        <v>291</v>
      </c>
      <c r="J89" s="22">
        <v>86</v>
      </c>
      <c r="K89" s="44">
        <f t="shared" si="3"/>
        <v>61.08</v>
      </c>
    </row>
    <row r="90" spans="1:11" ht="24.95" customHeight="1" thickTop="1" thickBot="1" x14ac:dyDescent="0.3">
      <c r="A90" s="22">
        <v>86</v>
      </c>
      <c r="B90" s="22" t="s">
        <v>17</v>
      </c>
      <c r="C90" s="22" t="s">
        <v>39</v>
      </c>
      <c r="D90" s="22" t="s">
        <v>149</v>
      </c>
      <c r="E90" s="25">
        <v>3.5510000000000002</v>
      </c>
      <c r="F90" s="15" t="s">
        <v>292</v>
      </c>
      <c r="G90" s="22" t="s">
        <v>282</v>
      </c>
      <c r="H90" s="22" t="s">
        <v>290</v>
      </c>
      <c r="I90" s="22" t="s">
        <v>291</v>
      </c>
      <c r="J90" s="22">
        <v>86</v>
      </c>
      <c r="K90" s="44">
        <f t="shared" si="3"/>
        <v>61.08</v>
      </c>
    </row>
    <row r="91" spans="1:11" ht="24.95" customHeight="1" thickTop="1" thickBot="1" x14ac:dyDescent="0.3">
      <c r="A91" s="22">
        <v>87</v>
      </c>
      <c r="B91" s="22" t="s">
        <v>17</v>
      </c>
      <c r="C91" s="22" t="s">
        <v>39</v>
      </c>
      <c r="D91" s="22" t="s">
        <v>150</v>
      </c>
      <c r="E91" s="25">
        <v>3.5510000000000002</v>
      </c>
      <c r="F91" s="15" t="s">
        <v>292</v>
      </c>
      <c r="G91" s="22" t="s">
        <v>282</v>
      </c>
      <c r="H91" s="22" t="s">
        <v>290</v>
      </c>
      <c r="I91" s="22" t="s">
        <v>291</v>
      </c>
      <c r="J91" s="22">
        <v>86</v>
      </c>
      <c r="K91" s="44">
        <f t="shared" si="3"/>
        <v>61.08</v>
      </c>
    </row>
    <row r="92" spans="1:11" ht="24.95" customHeight="1" thickTop="1" thickBot="1" x14ac:dyDescent="0.3">
      <c r="A92" s="22">
        <v>88</v>
      </c>
      <c r="B92" s="22" t="s">
        <v>17</v>
      </c>
      <c r="C92" s="22" t="s">
        <v>39</v>
      </c>
      <c r="D92" s="22" t="s">
        <v>151</v>
      </c>
      <c r="E92" s="25">
        <v>3.5510000000000002</v>
      </c>
      <c r="F92" s="15" t="s">
        <v>292</v>
      </c>
      <c r="G92" s="22" t="s">
        <v>282</v>
      </c>
      <c r="H92" s="22" t="s">
        <v>290</v>
      </c>
      <c r="I92" s="22" t="s">
        <v>291</v>
      </c>
      <c r="J92" s="22">
        <v>86</v>
      </c>
      <c r="K92" s="44">
        <f t="shared" si="3"/>
        <v>61.08</v>
      </c>
    </row>
    <row r="93" spans="1:11" ht="24.95" customHeight="1" thickTop="1" thickBot="1" x14ac:dyDescent="0.3">
      <c r="A93" s="22">
        <v>89</v>
      </c>
      <c r="B93" s="22" t="s">
        <v>17</v>
      </c>
      <c r="C93" s="22" t="s">
        <v>39</v>
      </c>
      <c r="D93" s="22" t="s">
        <v>152</v>
      </c>
      <c r="E93" s="25">
        <v>3.1669999999999998</v>
      </c>
      <c r="F93" s="15" t="s">
        <v>292</v>
      </c>
      <c r="G93" s="22" t="s">
        <v>282</v>
      </c>
      <c r="H93" s="22" t="s">
        <v>290</v>
      </c>
      <c r="I93" s="22" t="s">
        <v>291</v>
      </c>
      <c r="J93" s="22">
        <v>86</v>
      </c>
      <c r="K93" s="44">
        <f t="shared" si="3"/>
        <v>54.47</v>
      </c>
    </row>
    <row r="94" spans="1:11" ht="24.95" customHeight="1" thickTop="1" thickBot="1" x14ac:dyDescent="0.3">
      <c r="A94" s="22">
        <v>90</v>
      </c>
      <c r="B94" s="22" t="s">
        <v>17</v>
      </c>
      <c r="C94" s="22" t="s">
        <v>39</v>
      </c>
      <c r="D94" s="22" t="s">
        <v>153</v>
      </c>
      <c r="E94" s="25">
        <v>3.1669999999999998</v>
      </c>
      <c r="F94" s="15" t="s">
        <v>292</v>
      </c>
      <c r="G94" s="22" t="s">
        <v>282</v>
      </c>
      <c r="H94" s="22" t="s">
        <v>290</v>
      </c>
      <c r="I94" s="22" t="s">
        <v>291</v>
      </c>
      <c r="J94" s="22">
        <v>86</v>
      </c>
      <c r="K94" s="44">
        <f t="shared" si="3"/>
        <v>54.47</v>
      </c>
    </row>
    <row r="95" spans="1:11" ht="24.95" customHeight="1" thickTop="1" thickBot="1" x14ac:dyDescent="0.3">
      <c r="A95" s="22">
        <v>91</v>
      </c>
      <c r="B95" s="22" t="s">
        <v>17</v>
      </c>
      <c r="C95" s="22" t="s">
        <v>39</v>
      </c>
      <c r="D95" s="22" t="s">
        <v>154</v>
      </c>
      <c r="E95" s="25">
        <v>3.226</v>
      </c>
      <c r="F95" s="15" t="s">
        <v>294</v>
      </c>
      <c r="G95" s="22" t="s">
        <v>282</v>
      </c>
      <c r="H95" s="22" t="s">
        <v>290</v>
      </c>
      <c r="I95" s="22" t="s">
        <v>291</v>
      </c>
      <c r="J95" s="22">
        <v>86</v>
      </c>
      <c r="K95" s="44">
        <f t="shared" si="3"/>
        <v>55.49</v>
      </c>
    </row>
    <row r="96" spans="1:11" ht="24.95" customHeight="1" thickTop="1" thickBot="1" x14ac:dyDescent="0.3">
      <c r="A96" s="22">
        <v>92</v>
      </c>
      <c r="B96" s="22" t="s">
        <v>17</v>
      </c>
      <c r="C96" s="22" t="s">
        <v>39</v>
      </c>
      <c r="D96" s="22" t="s">
        <v>155</v>
      </c>
      <c r="E96" s="25">
        <v>3.657</v>
      </c>
      <c r="F96" s="15" t="s">
        <v>292</v>
      </c>
      <c r="G96" s="22" t="s">
        <v>282</v>
      </c>
      <c r="H96" s="22" t="s">
        <v>290</v>
      </c>
      <c r="I96" s="22" t="s">
        <v>291</v>
      </c>
      <c r="J96" s="22">
        <v>86</v>
      </c>
      <c r="K96" s="44">
        <f t="shared" ref="K96:K114" si="4">ROUND(J96*E96*0.2,2)</f>
        <v>62.9</v>
      </c>
    </row>
    <row r="97" spans="1:11" ht="24.95" customHeight="1" thickTop="1" thickBot="1" x14ac:dyDescent="0.3">
      <c r="A97" s="22">
        <v>93</v>
      </c>
      <c r="B97" s="22" t="s">
        <v>17</v>
      </c>
      <c r="C97" s="22" t="s">
        <v>39</v>
      </c>
      <c r="D97" s="22" t="s">
        <v>156</v>
      </c>
      <c r="E97" s="25">
        <v>3.657</v>
      </c>
      <c r="F97" s="15" t="s">
        <v>292</v>
      </c>
      <c r="G97" s="22" t="s">
        <v>282</v>
      </c>
      <c r="H97" s="22" t="s">
        <v>290</v>
      </c>
      <c r="I97" s="22" t="s">
        <v>291</v>
      </c>
      <c r="J97" s="22">
        <v>86</v>
      </c>
      <c r="K97" s="44">
        <f t="shared" si="4"/>
        <v>62.9</v>
      </c>
    </row>
    <row r="98" spans="1:11" ht="24.95" customHeight="1" thickTop="1" thickBot="1" x14ac:dyDescent="0.3">
      <c r="A98" s="22">
        <v>94</v>
      </c>
      <c r="B98" s="22" t="s">
        <v>17</v>
      </c>
      <c r="C98" s="22" t="s">
        <v>39</v>
      </c>
      <c r="D98" s="22" t="s">
        <v>157</v>
      </c>
      <c r="E98" s="25">
        <v>3.657</v>
      </c>
      <c r="F98" s="15" t="s">
        <v>292</v>
      </c>
      <c r="G98" s="22" t="s">
        <v>282</v>
      </c>
      <c r="H98" s="22" t="s">
        <v>290</v>
      </c>
      <c r="I98" s="22" t="s">
        <v>291</v>
      </c>
      <c r="J98" s="22">
        <v>86</v>
      </c>
      <c r="K98" s="44">
        <f t="shared" si="4"/>
        <v>62.9</v>
      </c>
    </row>
    <row r="99" spans="1:11" ht="24.95" customHeight="1" thickTop="1" thickBot="1" x14ac:dyDescent="0.3">
      <c r="A99" s="22">
        <v>95</v>
      </c>
      <c r="B99" s="22" t="s">
        <v>17</v>
      </c>
      <c r="C99" s="22" t="s">
        <v>39</v>
      </c>
      <c r="D99" s="22" t="s">
        <v>158</v>
      </c>
      <c r="E99" s="25">
        <v>3.9750000000000001</v>
      </c>
      <c r="F99" s="15" t="s">
        <v>292</v>
      </c>
      <c r="G99" s="22" t="s">
        <v>282</v>
      </c>
      <c r="H99" s="22" t="s">
        <v>290</v>
      </c>
      <c r="I99" s="22" t="s">
        <v>291</v>
      </c>
      <c r="J99" s="22">
        <v>86</v>
      </c>
      <c r="K99" s="44">
        <f t="shared" si="4"/>
        <v>68.37</v>
      </c>
    </row>
    <row r="100" spans="1:11" ht="24.95" customHeight="1" thickTop="1" thickBot="1" x14ac:dyDescent="0.3">
      <c r="A100" s="22">
        <v>96</v>
      </c>
      <c r="B100" s="22" t="s">
        <v>17</v>
      </c>
      <c r="C100" s="22" t="s">
        <v>39</v>
      </c>
      <c r="D100" s="22" t="s">
        <v>159</v>
      </c>
      <c r="E100" s="25">
        <v>3.9750000000000001</v>
      </c>
      <c r="F100" s="15" t="s">
        <v>292</v>
      </c>
      <c r="G100" s="22" t="s">
        <v>282</v>
      </c>
      <c r="H100" s="22" t="s">
        <v>290</v>
      </c>
      <c r="I100" s="22" t="s">
        <v>291</v>
      </c>
      <c r="J100" s="22">
        <v>86</v>
      </c>
      <c r="K100" s="44">
        <f t="shared" si="4"/>
        <v>68.37</v>
      </c>
    </row>
    <row r="101" spans="1:11" ht="24.95" customHeight="1" thickTop="1" thickBot="1" x14ac:dyDescent="0.3">
      <c r="A101" s="22">
        <v>97</v>
      </c>
      <c r="B101" s="22" t="s">
        <v>17</v>
      </c>
      <c r="C101" s="22" t="s">
        <v>39</v>
      </c>
      <c r="D101" s="22" t="s">
        <v>160</v>
      </c>
      <c r="E101" s="25">
        <v>3.9750000000000001</v>
      </c>
      <c r="F101" s="15" t="s">
        <v>292</v>
      </c>
      <c r="G101" s="22" t="s">
        <v>282</v>
      </c>
      <c r="H101" s="22" t="s">
        <v>290</v>
      </c>
      <c r="I101" s="22" t="s">
        <v>291</v>
      </c>
      <c r="J101" s="22">
        <v>86</v>
      </c>
      <c r="K101" s="44">
        <f t="shared" si="4"/>
        <v>68.37</v>
      </c>
    </row>
    <row r="102" spans="1:11" ht="24.95" customHeight="1" thickTop="1" thickBot="1" x14ac:dyDescent="0.3">
      <c r="A102" s="22">
        <v>98</v>
      </c>
      <c r="B102" s="22" t="s">
        <v>17</v>
      </c>
      <c r="C102" s="22" t="s">
        <v>39</v>
      </c>
      <c r="D102" s="22" t="s">
        <v>161</v>
      </c>
      <c r="E102" s="25">
        <v>3.9780000000000002</v>
      </c>
      <c r="F102" s="15" t="s">
        <v>292</v>
      </c>
      <c r="G102" s="22" t="s">
        <v>282</v>
      </c>
      <c r="H102" s="22" t="s">
        <v>290</v>
      </c>
      <c r="I102" s="22" t="s">
        <v>291</v>
      </c>
      <c r="J102" s="22">
        <v>86</v>
      </c>
      <c r="K102" s="44">
        <f t="shared" si="4"/>
        <v>68.42</v>
      </c>
    </row>
    <row r="103" spans="1:11" ht="24.95" customHeight="1" thickTop="1" thickBot="1" x14ac:dyDescent="0.3">
      <c r="A103" s="22">
        <v>99</v>
      </c>
      <c r="B103" s="22" t="s">
        <v>17</v>
      </c>
      <c r="C103" s="22" t="s">
        <v>39</v>
      </c>
      <c r="D103" s="22" t="s">
        <v>162</v>
      </c>
      <c r="E103" s="25">
        <v>3.3370000000000002</v>
      </c>
      <c r="F103" s="15" t="s">
        <v>294</v>
      </c>
      <c r="G103" s="22" t="s">
        <v>282</v>
      </c>
      <c r="H103" s="22" t="s">
        <v>290</v>
      </c>
      <c r="I103" s="22" t="s">
        <v>291</v>
      </c>
      <c r="J103" s="22">
        <v>86</v>
      </c>
      <c r="K103" s="44">
        <f t="shared" si="4"/>
        <v>57.4</v>
      </c>
    </row>
    <row r="104" spans="1:11" ht="24.95" customHeight="1" thickTop="1" thickBot="1" x14ac:dyDescent="0.3">
      <c r="A104" s="22">
        <v>100</v>
      </c>
      <c r="B104" s="22" t="s">
        <v>17</v>
      </c>
      <c r="C104" s="22" t="s">
        <v>39</v>
      </c>
      <c r="D104" s="22" t="s">
        <v>163</v>
      </c>
      <c r="E104" s="25">
        <v>3.3370000000000002</v>
      </c>
      <c r="F104" s="15" t="s">
        <v>294</v>
      </c>
      <c r="G104" s="22" t="s">
        <v>282</v>
      </c>
      <c r="H104" s="22" t="s">
        <v>290</v>
      </c>
      <c r="I104" s="22" t="s">
        <v>291</v>
      </c>
      <c r="J104" s="22">
        <v>86</v>
      </c>
      <c r="K104" s="44">
        <f t="shared" si="4"/>
        <v>57.4</v>
      </c>
    </row>
    <row r="105" spans="1:11" ht="24.95" customHeight="1" thickTop="1" thickBot="1" x14ac:dyDescent="0.3">
      <c r="A105" s="22">
        <v>101</v>
      </c>
      <c r="B105" s="22" t="s">
        <v>17</v>
      </c>
      <c r="C105" s="22" t="s">
        <v>39</v>
      </c>
      <c r="D105" s="22" t="s">
        <v>164</v>
      </c>
      <c r="E105" s="25">
        <v>3.3370000000000002</v>
      </c>
      <c r="F105" s="15" t="s">
        <v>294</v>
      </c>
      <c r="G105" s="22" t="s">
        <v>282</v>
      </c>
      <c r="H105" s="22" t="s">
        <v>290</v>
      </c>
      <c r="I105" s="22" t="s">
        <v>291</v>
      </c>
      <c r="J105" s="22">
        <v>86</v>
      </c>
      <c r="K105" s="44">
        <f t="shared" si="4"/>
        <v>57.4</v>
      </c>
    </row>
    <row r="106" spans="1:11" ht="24.95" customHeight="1" thickTop="1" thickBot="1" x14ac:dyDescent="0.3">
      <c r="A106" s="22">
        <v>102</v>
      </c>
      <c r="B106" s="22" t="s">
        <v>17</v>
      </c>
      <c r="C106" s="22" t="s">
        <v>39</v>
      </c>
      <c r="D106" s="22" t="s">
        <v>165</v>
      </c>
      <c r="E106" s="25">
        <v>22.318000000000001</v>
      </c>
      <c r="F106" s="15" t="s">
        <v>294</v>
      </c>
      <c r="G106" s="22" t="s">
        <v>282</v>
      </c>
      <c r="H106" s="22" t="s">
        <v>290</v>
      </c>
      <c r="I106" s="22" t="s">
        <v>291</v>
      </c>
      <c r="J106" s="22">
        <v>86</v>
      </c>
      <c r="K106" s="44">
        <f t="shared" si="4"/>
        <v>383.87</v>
      </c>
    </row>
    <row r="107" spans="1:11" ht="24.95" customHeight="1" thickTop="1" thickBot="1" x14ac:dyDescent="0.3">
      <c r="A107" s="22">
        <v>103</v>
      </c>
      <c r="B107" s="22" t="s">
        <v>17</v>
      </c>
      <c r="C107" s="22" t="s">
        <v>39</v>
      </c>
      <c r="D107" s="22" t="s">
        <v>166</v>
      </c>
      <c r="E107" s="25">
        <v>21.600999999999999</v>
      </c>
      <c r="F107" s="15" t="s">
        <v>292</v>
      </c>
      <c r="G107" s="22" t="s">
        <v>282</v>
      </c>
      <c r="H107" s="22" t="s">
        <v>290</v>
      </c>
      <c r="I107" s="22" t="s">
        <v>291</v>
      </c>
      <c r="J107" s="22">
        <v>86</v>
      </c>
      <c r="K107" s="44">
        <f t="shared" si="4"/>
        <v>371.54</v>
      </c>
    </row>
    <row r="108" spans="1:11" ht="24.95" customHeight="1" thickTop="1" thickBot="1" x14ac:dyDescent="0.3">
      <c r="A108" s="22">
        <v>104</v>
      </c>
      <c r="B108" s="22" t="s">
        <v>17</v>
      </c>
      <c r="C108" s="22" t="s">
        <v>38</v>
      </c>
      <c r="D108" s="22" t="s">
        <v>146</v>
      </c>
      <c r="E108" s="25">
        <v>4.8680000000000003</v>
      </c>
      <c r="F108" s="15" t="s">
        <v>293</v>
      </c>
      <c r="G108" s="22" t="s">
        <v>282</v>
      </c>
      <c r="H108" s="22" t="s">
        <v>290</v>
      </c>
      <c r="I108" s="22" t="s">
        <v>291</v>
      </c>
      <c r="J108" s="22">
        <v>86</v>
      </c>
      <c r="K108" s="44">
        <f t="shared" si="4"/>
        <v>83.73</v>
      </c>
    </row>
    <row r="109" spans="1:11" ht="24.95" customHeight="1" thickTop="1" thickBot="1" x14ac:dyDescent="0.3">
      <c r="A109" s="22">
        <v>105</v>
      </c>
      <c r="B109" s="22" t="s">
        <v>17</v>
      </c>
      <c r="C109" s="22" t="s">
        <v>38</v>
      </c>
      <c r="D109" s="22" t="s">
        <v>147</v>
      </c>
      <c r="E109" s="25">
        <v>4.1390000000000002</v>
      </c>
      <c r="F109" s="15" t="s">
        <v>292</v>
      </c>
      <c r="G109" s="22" t="s">
        <v>282</v>
      </c>
      <c r="H109" s="22" t="s">
        <v>290</v>
      </c>
      <c r="I109" s="22" t="s">
        <v>291</v>
      </c>
      <c r="J109" s="22">
        <v>86</v>
      </c>
      <c r="K109" s="44">
        <f t="shared" si="4"/>
        <v>71.19</v>
      </c>
    </row>
    <row r="110" spans="1:11" ht="24.95" customHeight="1" thickTop="1" thickBot="1" x14ac:dyDescent="0.3">
      <c r="A110" s="22">
        <v>106</v>
      </c>
      <c r="B110" s="22" t="s">
        <v>17</v>
      </c>
      <c r="C110" s="22" t="s">
        <v>40</v>
      </c>
      <c r="D110" s="22" t="s">
        <v>167</v>
      </c>
      <c r="E110" s="25">
        <v>16.773</v>
      </c>
      <c r="F110" s="15" t="s">
        <v>293</v>
      </c>
      <c r="G110" s="22" t="s">
        <v>282</v>
      </c>
      <c r="H110" s="22" t="s">
        <v>290</v>
      </c>
      <c r="I110" s="22" t="s">
        <v>291</v>
      </c>
      <c r="J110" s="22">
        <v>86</v>
      </c>
      <c r="K110" s="44">
        <f t="shared" si="4"/>
        <v>288.5</v>
      </c>
    </row>
    <row r="111" spans="1:11" ht="24.95" customHeight="1" thickTop="1" thickBot="1" x14ac:dyDescent="0.3">
      <c r="A111" s="22">
        <v>107</v>
      </c>
      <c r="B111" s="22" t="s">
        <v>17</v>
      </c>
      <c r="C111" s="22" t="s">
        <v>40</v>
      </c>
      <c r="D111" s="22" t="s">
        <v>168</v>
      </c>
      <c r="E111" s="25">
        <v>14.606</v>
      </c>
      <c r="F111" s="15" t="s">
        <v>292</v>
      </c>
      <c r="G111" s="22" t="s">
        <v>282</v>
      </c>
      <c r="H111" s="22" t="s">
        <v>290</v>
      </c>
      <c r="I111" s="22" t="s">
        <v>291</v>
      </c>
      <c r="J111" s="22">
        <v>86</v>
      </c>
      <c r="K111" s="44">
        <f t="shared" si="4"/>
        <v>251.22</v>
      </c>
    </row>
    <row r="112" spans="1:11" ht="24.95" customHeight="1" thickTop="1" thickBot="1" x14ac:dyDescent="0.3">
      <c r="A112" s="22">
        <v>108</v>
      </c>
      <c r="B112" s="22" t="s">
        <v>17</v>
      </c>
      <c r="C112" s="22" t="s">
        <v>40</v>
      </c>
      <c r="D112" s="22" t="s">
        <v>169</v>
      </c>
      <c r="E112" s="25">
        <v>14.005000000000001</v>
      </c>
      <c r="F112" s="15" t="s">
        <v>293</v>
      </c>
      <c r="G112" s="22" t="s">
        <v>282</v>
      </c>
      <c r="H112" s="22" t="s">
        <v>290</v>
      </c>
      <c r="I112" s="22" t="s">
        <v>291</v>
      </c>
      <c r="J112" s="22">
        <v>86</v>
      </c>
      <c r="K112" s="44">
        <f t="shared" si="4"/>
        <v>240.89</v>
      </c>
    </row>
    <row r="113" spans="1:11" ht="24.95" customHeight="1" thickTop="1" thickBot="1" x14ac:dyDescent="0.3">
      <c r="A113" s="22">
        <v>109</v>
      </c>
      <c r="B113" s="22" t="s">
        <v>17</v>
      </c>
      <c r="C113" s="22" t="s">
        <v>40</v>
      </c>
      <c r="D113" s="22" t="s">
        <v>170</v>
      </c>
      <c r="E113" s="25">
        <v>22.506</v>
      </c>
      <c r="F113" s="15" t="s">
        <v>293</v>
      </c>
      <c r="G113" s="22" t="s">
        <v>282</v>
      </c>
      <c r="H113" s="22" t="s">
        <v>290</v>
      </c>
      <c r="I113" s="22" t="s">
        <v>291</v>
      </c>
      <c r="J113" s="22">
        <v>86</v>
      </c>
      <c r="K113" s="44">
        <f t="shared" si="4"/>
        <v>387.1</v>
      </c>
    </row>
    <row r="114" spans="1:11" ht="24.95" customHeight="1" thickTop="1" thickBot="1" x14ac:dyDescent="0.3">
      <c r="A114" s="22">
        <v>110</v>
      </c>
      <c r="B114" s="22" t="s">
        <v>17</v>
      </c>
      <c r="C114" s="22" t="s">
        <v>40</v>
      </c>
      <c r="D114" s="22" t="s">
        <v>171</v>
      </c>
      <c r="E114" s="25">
        <v>10.003</v>
      </c>
      <c r="F114" s="15" t="s">
        <v>293</v>
      </c>
      <c r="G114" s="22" t="s">
        <v>282</v>
      </c>
      <c r="H114" s="22" t="s">
        <v>290</v>
      </c>
      <c r="I114" s="22" t="s">
        <v>291</v>
      </c>
      <c r="J114" s="22">
        <v>86</v>
      </c>
      <c r="K114" s="44">
        <f t="shared" si="4"/>
        <v>172.05</v>
      </c>
    </row>
    <row r="115" spans="1:11" ht="16.5" thickTop="1" thickBot="1" x14ac:dyDescent="0.3">
      <c r="A115" s="22">
        <v>111</v>
      </c>
      <c r="B115" s="22" t="s">
        <v>18</v>
      </c>
      <c r="C115" s="22" t="s">
        <v>42</v>
      </c>
      <c r="D115" s="22" t="s">
        <v>174</v>
      </c>
      <c r="E115" s="25">
        <v>3.0030000000000001</v>
      </c>
      <c r="F115" s="15" t="s">
        <v>302</v>
      </c>
      <c r="G115" s="22" t="s">
        <v>282</v>
      </c>
      <c r="H115" s="22" t="s">
        <v>290</v>
      </c>
      <c r="I115" s="22" t="s">
        <v>291</v>
      </c>
      <c r="J115" s="22">
        <v>86</v>
      </c>
      <c r="K115" s="44">
        <f t="shared" ref="K115" si="5">ROUND(J115*E115*0.2,2)</f>
        <v>51.65</v>
      </c>
    </row>
    <row r="116" spans="1:11" ht="16.5" thickTop="1" thickBot="1" x14ac:dyDescent="0.3">
      <c r="A116" s="22">
        <v>112</v>
      </c>
      <c r="B116" s="22" t="s">
        <v>18</v>
      </c>
      <c r="C116" s="22" t="s">
        <v>42</v>
      </c>
      <c r="D116" s="22" t="s">
        <v>175</v>
      </c>
      <c r="E116" s="25">
        <v>3</v>
      </c>
      <c r="F116" s="15" t="s">
        <v>302</v>
      </c>
      <c r="G116" s="22" t="s">
        <v>282</v>
      </c>
      <c r="H116" s="22" t="s">
        <v>290</v>
      </c>
      <c r="I116" s="22" t="s">
        <v>291</v>
      </c>
      <c r="J116" s="22">
        <v>86</v>
      </c>
      <c r="K116" s="44">
        <f t="shared" ref="K116:K147" si="6">ROUND(J116*E116*0.2,2)</f>
        <v>51.6</v>
      </c>
    </row>
    <row r="117" spans="1:11" ht="16.5" thickTop="1" thickBot="1" x14ac:dyDescent="0.3">
      <c r="A117" s="22">
        <v>113</v>
      </c>
      <c r="B117" s="22" t="s">
        <v>18</v>
      </c>
      <c r="C117" s="22" t="s">
        <v>42</v>
      </c>
      <c r="D117" s="22" t="s">
        <v>176</v>
      </c>
      <c r="E117" s="25">
        <v>9.8339999999999996</v>
      </c>
      <c r="F117" s="15" t="s">
        <v>302</v>
      </c>
      <c r="G117" s="22" t="s">
        <v>282</v>
      </c>
      <c r="H117" s="22" t="s">
        <v>290</v>
      </c>
      <c r="I117" s="22" t="s">
        <v>291</v>
      </c>
      <c r="J117" s="22">
        <v>86</v>
      </c>
      <c r="K117" s="44">
        <f t="shared" si="6"/>
        <v>169.14</v>
      </c>
    </row>
    <row r="118" spans="1:11" ht="16.5" thickTop="1" thickBot="1" x14ac:dyDescent="0.3">
      <c r="A118" s="22">
        <v>114</v>
      </c>
      <c r="B118" s="22" t="s">
        <v>18</v>
      </c>
      <c r="C118" s="22" t="s">
        <v>42</v>
      </c>
      <c r="D118" s="22" t="s">
        <v>177</v>
      </c>
      <c r="E118" s="25">
        <v>5</v>
      </c>
      <c r="F118" s="15" t="s">
        <v>302</v>
      </c>
      <c r="G118" s="22" t="s">
        <v>282</v>
      </c>
      <c r="H118" s="22" t="s">
        <v>290</v>
      </c>
      <c r="I118" s="22" t="s">
        <v>291</v>
      </c>
      <c r="J118" s="22">
        <v>86</v>
      </c>
      <c r="K118" s="44">
        <f t="shared" si="6"/>
        <v>86</v>
      </c>
    </row>
    <row r="119" spans="1:11" ht="16.5" thickTop="1" thickBot="1" x14ac:dyDescent="0.3">
      <c r="A119" s="22">
        <v>115</v>
      </c>
      <c r="B119" s="22" t="s">
        <v>18</v>
      </c>
      <c r="C119" s="22" t="s">
        <v>42</v>
      </c>
      <c r="D119" s="22" t="s">
        <v>178</v>
      </c>
      <c r="E119" s="25">
        <v>3.0009999999999999</v>
      </c>
      <c r="F119" s="15" t="s">
        <v>302</v>
      </c>
      <c r="G119" s="22" t="s">
        <v>282</v>
      </c>
      <c r="H119" s="22" t="s">
        <v>290</v>
      </c>
      <c r="I119" s="22" t="s">
        <v>291</v>
      </c>
      <c r="J119" s="22">
        <v>86</v>
      </c>
      <c r="K119" s="44">
        <f t="shared" si="6"/>
        <v>51.62</v>
      </c>
    </row>
    <row r="120" spans="1:11" ht="16.5" thickTop="1" thickBot="1" x14ac:dyDescent="0.3">
      <c r="A120" s="22">
        <v>116</v>
      </c>
      <c r="B120" s="22" t="s">
        <v>18</v>
      </c>
      <c r="C120" s="22" t="s">
        <v>42</v>
      </c>
      <c r="D120" s="22" t="s">
        <v>179</v>
      </c>
      <c r="E120" s="25">
        <v>3.004</v>
      </c>
      <c r="F120" s="15" t="s">
        <v>302</v>
      </c>
      <c r="G120" s="22" t="s">
        <v>282</v>
      </c>
      <c r="H120" s="22" t="s">
        <v>290</v>
      </c>
      <c r="I120" s="22" t="s">
        <v>291</v>
      </c>
      <c r="J120" s="22">
        <v>86</v>
      </c>
      <c r="K120" s="44">
        <f t="shared" si="6"/>
        <v>51.67</v>
      </c>
    </row>
    <row r="121" spans="1:11" ht="16.5" thickTop="1" thickBot="1" x14ac:dyDescent="0.3">
      <c r="A121" s="22">
        <v>117</v>
      </c>
      <c r="B121" s="22" t="s">
        <v>18</v>
      </c>
      <c r="C121" s="22" t="s">
        <v>43</v>
      </c>
      <c r="D121" s="22" t="s">
        <v>180</v>
      </c>
      <c r="E121" s="25">
        <v>3.58</v>
      </c>
      <c r="F121" s="15" t="s">
        <v>292</v>
      </c>
      <c r="G121" s="22" t="s">
        <v>282</v>
      </c>
      <c r="H121" s="22" t="s">
        <v>290</v>
      </c>
      <c r="I121" s="22" t="s">
        <v>291</v>
      </c>
      <c r="J121" s="22">
        <v>86</v>
      </c>
      <c r="K121" s="44">
        <f t="shared" si="6"/>
        <v>61.58</v>
      </c>
    </row>
    <row r="122" spans="1:11" ht="16.5" thickTop="1" thickBot="1" x14ac:dyDescent="0.3">
      <c r="A122" s="22">
        <v>118</v>
      </c>
      <c r="B122" s="22" t="s">
        <v>18</v>
      </c>
      <c r="C122" s="22" t="s">
        <v>43</v>
      </c>
      <c r="D122" s="22" t="s">
        <v>181</v>
      </c>
      <c r="E122" s="25">
        <v>3</v>
      </c>
      <c r="F122" s="15" t="s">
        <v>292</v>
      </c>
      <c r="G122" s="22" t="s">
        <v>282</v>
      </c>
      <c r="H122" s="22" t="s">
        <v>290</v>
      </c>
      <c r="I122" s="22" t="s">
        <v>291</v>
      </c>
      <c r="J122" s="22">
        <v>86</v>
      </c>
      <c r="K122" s="44">
        <f t="shared" si="6"/>
        <v>51.6</v>
      </c>
    </row>
    <row r="123" spans="1:11" ht="16.5" thickTop="1" thickBot="1" x14ac:dyDescent="0.3">
      <c r="A123" s="22">
        <v>119</v>
      </c>
      <c r="B123" s="22" t="s">
        <v>18</v>
      </c>
      <c r="C123" s="22" t="s">
        <v>43</v>
      </c>
      <c r="D123" s="22" t="s">
        <v>182</v>
      </c>
      <c r="E123" s="25">
        <v>3</v>
      </c>
      <c r="F123" s="15" t="s">
        <v>292</v>
      </c>
      <c r="G123" s="22" t="s">
        <v>282</v>
      </c>
      <c r="H123" s="22" t="s">
        <v>290</v>
      </c>
      <c r="I123" s="22" t="s">
        <v>291</v>
      </c>
      <c r="J123" s="22">
        <v>86</v>
      </c>
      <c r="K123" s="44">
        <f t="shared" si="6"/>
        <v>51.6</v>
      </c>
    </row>
    <row r="124" spans="1:11" ht="16.5" thickTop="1" thickBot="1" x14ac:dyDescent="0.3">
      <c r="A124" s="22">
        <v>120</v>
      </c>
      <c r="B124" s="22" t="s">
        <v>18</v>
      </c>
      <c r="C124" s="22" t="s">
        <v>43</v>
      </c>
      <c r="D124" s="22" t="s">
        <v>183</v>
      </c>
      <c r="E124" s="25">
        <v>3</v>
      </c>
      <c r="F124" s="15" t="s">
        <v>292</v>
      </c>
      <c r="G124" s="22" t="s">
        <v>282</v>
      </c>
      <c r="H124" s="22" t="s">
        <v>290</v>
      </c>
      <c r="I124" s="22" t="s">
        <v>291</v>
      </c>
      <c r="J124" s="22">
        <v>86</v>
      </c>
      <c r="K124" s="44">
        <f t="shared" si="6"/>
        <v>51.6</v>
      </c>
    </row>
    <row r="125" spans="1:11" ht="16.5" thickTop="1" thickBot="1" x14ac:dyDescent="0.3">
      <c r="A125" s="22">
        <v>121</v>
      </c>
      <c r="B125" s="22" t="s">
        <v>18</v>
      </c>
      <c r="C125" s="22" t="s">
        <v>43</v>
      </c>
      <c r="D125" s="22" t="s">
        <v>184</v>
      </c>
      <c r="E125" s="25">
        <v>3</v>
      </c>
      <c r="F125" s="15" t="s">
        <v>292</v>
      </c>
      <c r="G125" s="22" t="s">
        <v>282</v>
      </c>
      <c r="H125" s="22" t="s">
        <v>290</v>
      </c>
      <c r="I125" s="22" t="s">
        <v>291</v>
      </c>
      <c r="J125" s="22">
        <v>86</v>
      </c>
      <c r="K125" s="44">
        <f t="shared" si="6"/>
        <v>51.6</v>
      </c>
    </row>
    <row r="126" spans="1:11" ht="16.5" thickTop="1" thickBot="1" x14ac:dyDescent="0.3">
      <c r="A126" s="22">
        <v>122</v>
      </c>
      <c r="B126" s="22" t="s">
        <v>18</v>
      </c>
      <c r="C126" s="22" t="s">
        <v>43</v>
      </c>
      <c r="D126" s="22" t="s">
        <v>185</v>
      </c>
      <c r="E126" s="25">
        <v>3</v>
      </c>
      <c r="F126" s="15" t="s">
        <v>292</v>
      </c>
      <c r="G126" s="22" t="s">
        <v>282</v>
      </c>
      <c r="H126" s="22" t="s">
        <v>290</v>
      </c>
      <c r="I126" s="22" t="s">
        <v>291</v>
      </c>
      <c r="J126" s="22">
        <v>86</v>
      </c>
      <c r="K126" s="44">
        <f t="shared" si="6"/>
        <v>51.6</v>
      </c>
    </row>
    <row r="127" spans="1:11" ht="16.5" thickTop="1" thickBot="1" x14ac:dyDescent="0.3">
      <c r="A127" s="22">
        <v>123</v>
      </c>
      <c r="B127" s="22" t="s">
        <v>18</v>
      </c>
      <c r="C127" s="22" t="s">
        <v>44</v>
      </c>
      <c r="D127" s="22" t="s">
        <v>186</v>
      </c>
      <c r="E127" s="25">
        <v>20.343</v>
      </c>
      <c r="F127" s="15" t="s">
        <v>296</v>
      </c>
      <c r="G127" s="22" t="s">
        <v>282</v>
      </c>
      <c r="H127" s="22" t="s">
        <v>290</v>
      </c>
      <c r="I127" s="22" t="s">
        <v>291</v>
      </c>
      <c r="J127" s="22">
        <v>86</v>
      </c>
      <c r="K127" s="44">
        <f t="shared" si="6"/>
        <v>349.9</v>
      </c>
    </row>
    <row r="128" spans="1:11" ht="16.5" thickTop="1" thickBot="1" x14ac:dyDescent="0.3">
      <c r="A128" s="22">
        <v>124</v>
      </c>
      <c r="B128" s="22" t="s">
        <v>18</v>
      </c>
      <c r="C128" s="22" t="s">
        <v>45</v>
      </c>
      <c r="D128" s="22" t="s">
        <v>187</v>
      </c>
      <c r="E128" s="25">
        <v>5.694</v>
      </c>
      <c r="F128" s="15" t="s">
        <v>293</v>
      </c>
      <c r="G128" s="22" t="s">
        <v>282</v>
      </c>
      <c r="H128" s="22" t="s">
        <v>290</v>
      </c>
      <c r="I128" s="22" t="s">
        <v>291</v>
      </c>
      <c r="J128" s="22">
        <v>86</v>
      </c>
      <c r="K128" s="44">
        <f t="shared" si="6"/>
        <v>97.94</v>
      </c>
    </row>
    <row r="129" spans="1:11" ht="27" thickTop="1" thickBot="1" x14ac:dyDescent="0.3">
      <c r="A129" s="22">
        <v>125</v>
      </c>
      <c r="B129" s="22" t="s">
        <v>18</v>
      </c>
      <c r="C129" s="22" t="s">
        <v>47</v>
      </c>
      <c r="D129" s="22" t="s">
        <v>192</v>
      </c>
      <c r="E129" s="25">
        <v>1.202</v>
      </c>
      <c r="F129" s="15" t="s">
        <v>293</v>
      </c>
      <c r="G129" s="23" t="s">
        <v>288</v>
      </c>
      <c r="H129" s="22" t="s">
        <v>290</v>
      </c>
      <c r="I129" s="22" t="s">
        <v>291</v>
      </c>
      <c r="J129" s="22">
        <v>86</v>
      </c>
      <c r="K129" s="44">
        <f t="shared" si="6"/>
        <v>20.67</v>
      </c>
    </row>
    <row r="130" spans="1:11" ht="16.5" thickTop="1" thickBot="1" x14ac:dyDescent="0.3">
      <c r="A130" s="22">
        <v>126</v>
      </c>
      <c r="B130" s="22" t="s">
        <v>18</v>
      </c>
      <c r="C130" s="22" t="s">
        <v>47</v>
      </c>
      <c r="D130" s="22" t="s">
        <v>193</v>
      </c>
      <c r="E130" s="25">
        <v>1.0329999999999999</v>
      </c>
      <c r="F130" s="15" t="s">
        <v>293</v>
      </c>
      <c r="G130" s="22" t="s">
        <v>282</v>
      </c>
      <c r="H130" s="22" t="s">
        <v>290</v>
      </c>
      <c r="I130" s="22" t="s">
        <v>291</v>
      </c>
      <c r="J130" s="22">
        <v>86</v>
      </c>
      <c r="K130" s="44">
        <f t="shared" si="6"/>
        <v>17.77</v>
      </c>
    </row>
    <row r="131" spans="1:11" ht="16.5" thickTop="1" thickBot="1" x14ac:dyDescent="0.3">
      <c r="A131" s="22">
        <v>127</v>
      </c>
      <c r="B131" s="22" t="s">
        <v>18</v>
      </c>
      <c r="C131" s="22" t="s">
        <v>47</v>
      </c>
      <c r="D131" s="22" t="s">
        <v>194</v>
      </c>
      <c r="E131" s="25">
        <v>1.0289999999999999</v>
      </c>
      <c r="F131" s="15" t="s">
        <v>293</v>
      </c>
      <c r="G131" s="22" t="s">
        <v>282</v>
      </c>
      <c r="H131" s="22" t="s">
        <v>290</v>
      </c>
      <c r="I131" s="22" t="s">
        <v>291</v>
      </c>
      <c r="J131" s="22">
        <v>86</v>
      </c>
      <c r="K131" s="44">
        <f t="shared" si="6"/>
        <v>17.7</v>
      </c>
    </row>
    <row r="132" spans="1:11" ht="27" thickTop="1" thickBot="1" x14ac:dyDescent="0.3">
      <c r="A132" s="22">
        <v>128</v>
      </c>
      <c r="B132" s="22" t="s">
        <v>18</v>
      </c>
      <c r="C132" s="22" t="s">
        <v>47</v>
      </c>
      <c r="D132" s="22" t="s">
        <v>195</v>
      </c>
      <c r="E132" s="25">
        <v>1.31</v>
      </c>
      <c r="F132" s="15" t="s">
        <v>293</v>
      </c>
      <c r="G132" s="23" t="s">
        <v>288</v>
      </c>
      <c r="H132" s="22" t="s">
        <v>290</v>
      </c>
      <c r="I132" s="22" t="s">
        <v>291</v>
      </c>
      <c r="J132" s="22">
        <v>86</v>
      </c>
      <c r="K132" s="44">
        <f t="shared" si="6"/>
        <v>22.53</v>
      </c>
    </row>
    <row r="133" spans="1:11" ht="16.5" thickTop="1" thickBot="1" x14ac:dyDescent="0.3">
      <c r="A133" s="22">
        <v>129</v>
      </c>
      <c r="B133" s="22" t="s">
        <v>18</v>
      </c>
      <c r="C133" s="22" t="s">
        <v>47</v>
      </c>
      <c r="D133" s="22" t="s">
        <v>196</v>
      </c>
      <c r="E133" s="25">
        <v>2.1859999999999999</v>
      </c>
      <c r="F133" s="15" t="s">
        <v>293</v>
      </c>
      <c r="G133" s="22" t="s">
        <v>282</v>
      </c>
      <c r="H133" s="22" t="s">
        <v>290</v>
      </c>
      <c r="I133" s="22" t="s">
        <v>291</v>
      </c>
      <c r="J133" s="22">
        <v>86</v>
      </c>
      <c r="K133" s="44">
        <f t="shared" si="6"/>
        <v>37.6</v>
      </c>
    </row>
    <row r="134" spans="1:11" ht="27" thickTop="1" thickBot="1" x14ac:dyDescent="0.3">
      <c r="A134" s="22">
        <v>130</v>
      </c>
      <c r="B134" s="22" t="s">
        <v>18</v>
      </c>
      <c r="C134" s="22" t="s">
        <v>47</v>
      </c>
      <c r="D134" s="22" t="s">
        <v>197</v>
      </c>
      <c r="E134" s="25">
        <v>1.623</v>
      </c>
      <c r="F134" s="15" t="s">
        <v>293</v>
      </c>
      <c r="G134" s="23" t="s">
        <v>288</v>
      </c>
      <c r="H134" s="22" t="s">
        <v>290</v>
      </c>
      <c r="I134" s="22" t="s">
        <v>291</v>
      </c>
      <c r="J134" s="22">
        <v>86</v>
      </c>
      <c r="K134" s="44">
        <f t="shared" si="6"/>
        <v>27.92</v>
      </c>
    </row>
    <row r="135" spans="1:11" ht="39.75" thickTop="1" thickBot="1" x14ac:dyDescent="0.3">
      <c r="A135" s="22">
        <v>131</v>
      </c>
      <c r="B135" s="22" t="s">
        <v>18</v>
      </c>
      <c r="C135" s="22" t="s">
        <v>47</v>
      </c>
      <c r="D135" s="22" t="s">
        <v>198</v>
      </c>
      <c r="E135" s="25">
        <v>1.272</v>
      </c>
      <c r="F135" s="15" t="s">
        <v>292</v>
      </c>
      <c r="G135" s="23" t="s">
        <v>289</v>
      </c>
      <c r="H135" s="22" t="s">
        <v>290</v>
      </c>
      <c r="I135" s="22" t="s">
        <v>291</v>
      </c>
      <c r="J135" s="22">
        <v>86</v>
      </c>
      <c r="K135" s="44">
        <f t="shared" si="6"/>
        <v>21.88</v>
      </c>
    </row>
    <row r="136" spans="1:11" ht="39.75" thickTop="1" thickBot="1" x14ac:dyDescent="0.3">
      <c r="A136" s="22">
        <v>132</v>
      </c>
      <c r="B136" s="22" t="s">
        <v>18</v>
      </c>
      <c r="C136" s="22" t="s">
        <v>47</v>
      </c>
      <c r="D136" s="22" t="s">
        <v>199</v>
      </c>
      <c r="E136" s="25">
        <v>1.333</v>
      </c>
      <c r="F136" s="15" t="s">
        <v>292</v>
      </c>
      <c r="G136" s="23" t="s">
        <v>289</v>
      </c>
      <c r="H136" s="22" t="s">
        <v>290</v>
      </c>
      <c r="I136" s="22" t="s">
        <v>291</v>
      </c>
      <c r="J136" s="22">
        <v>86</v>
      </c>
      <c r="K136" s="44">
        <f t="shared" si="6"/>
        <v>22.93</v>
      </c>
    </row>
    <row r="137" spans="1:11" ht="39.75" thickTop="1" thickBot="1" x14ac:dyDescent="0.3">
      <c r="A137" s="22">
        <v>133</v>
      </c>
      <c r="B137" s="22" t="s">
        <v>18</v>
      </c>
      <c r="C137" s="22" t="s">
        <v>47</v>
      </c>
      <c r="D137" s="22" t="s">
        <v>200</v>
      </c>
      <c r="E137" s="25">
        <v>2.5640000000000001</v>
      </c>
      <c r="F137" s="15" t="s">
        <v>292</v>
      </c>
      <c r="G137" s="23" t="s">
        <v>289</v>
      </c>
      <c r="H137" s="22" t="s">
        <v>290</v>
      </c>
      <c r="I137" s="22" t="s">
        <v>291</v>
      </c>
      <c r="J137" s="22">
        <v>86</v>
      </c>
      <c r="K137" s="44">
        <f t="shared" si="6"/>
        <v>44.1</v>
      </c>
    </row>
    <row r="138" spans="1:11" ht="16.5" thickTop="1" thickBot="1" x14ac:dyDescent="0.3">
      <c r="A138" s="22">
        <v>134</v>
      </c>
      <c r="B138" s="22" t="s">
        <v>18</v>
      </c>
      <c r="C138" s="22" t="s">
        <v>46</v>
      </c>
      <c r="D138" s="22" t="s">
        <v>188</v>
      </c>
      <c r="E138" s="25">
        <v>13.395</v>
      </c>
      <c r="F138" s="15" t="s">
        <v>295</v>
      </c>
      <c r="G138" s="22" t="s">
        <v>282</v>
      </c>
      <c r="H138" s="22" t="s">
        <v>290</v>
      </c>
      <c r="I138" s="22" t="s">
        <v>291</v>
      </c>
      <c r="J138" s="22">
        <v>86</v>
      </c>
      <c r="K138" s="44">
        <f t="shared" si="6"/>
        <v>230.39</v>
      </c>
    </row>
    <row r="139" spans="1:11" ht="16.5" thickTop="1" thickBot="1" x14ac:dyDescent="0.3">
      <c r="A139" s="22">
        <v>135</v>
      </c>
      <c r="B139" s="22" t="s">
        <v>18</v>
      </c>
      <c r="C139" s="22" t="s">
        <v>46</v>
      </c>
      <c r="D139" s="22" t="s">
        <v>189</v>
      </c>
      <c r="E139" s="25">
        <v>13.327</v>
      </c>
      <c r="F139" s="15" t="s">
        <v>292</v>
      </c>
      <c r="G139" s="22" t="s">
        <v>282</v>
      </c>
      <c r="H139" s="22" t="s">
        <v>290</v>
      </c>
      <c r="I139" s="22" t="s">
        <v>291</v>
      </c>
      <c r="J139" s="22">
        <v>86</v>
      </c>
      <c r="K139" s="44">
        <f t="shared" si="6"/>
        <v>229.22</v>
      </c>
    </row>
    <row r="140" spans="1:11" ht="16.5" thickTop="1" thickBot="1" x14ac:dyDescent="0.3">
      <c r="A140" s="22">
        <v>136</v>
      </c>
      <c r="B140" s="22" t="s">
        <v>18</v>
      </c>
      <c r="C140" s="22" t="s">
        <v>46</v>
      </c>
      <c r="D140" s="22" t="s">
        <v>190</v>
      </c>
      <c r="E140" s="25">
        <v>13.337999999999999</v>
      </c>
      <c r="F140" s="15" t="s">
        <v>294</v>
      </c>
      <c r="G140" s="22" t="s">
        <v>282</v>
      </c>
      <c r="H140" s="22" t="s">
        <v>290</v>
      </c>
      <c r="I140" s="22" t="s">
        <v>291</v>
      </c>
      <c r="J140" s="22">
        <v>86</v>
      </c>
      <c r="K140" s="44">
        <f t="shared" si="6"/>
        <v>229.41</v>
      </c>
    </row>
    <row r="141" spans="1:11" ht="16.5" thickTop="1" thickBot="1" x14ac:dyDescent="0.3">
      <c r="A141" s="22">
        <v>137</v>
      </c>
      <c r="B141" s="22" t="s">
        <v>18</v>
      </c>
      <c r="C141" s="22" t="s">
        <v>46</v>
      </c>
      <c r="D141" s="22" t="s">
        <v>191</v>
      </c>
      <c r="E141" s="25">
        <v>15.196</v>
      </c>
      <c r="F141" s="15" t="s">
        <v>302</v>
      </c>
      <c r="G141" s="22" t="s">
        <v>282</v>
      </c>
      <c r="H141" s="22" t="s">
        <v>290</v>
      </c>
      <c r="I141" s="22" t="s">
        <v>291</v>
      </c>
      <c r="J141" s="22">
        <v>86</v>
      </c>
      <c r="K141" s="44">
        <f t="shared" si="6"/>
        <v>261.37</v>
      </c>
    </row>
    <row r="142" spans="1:11" ht="16.5" thickTop="1" thickBot="1" x14ac:dyDescent="0.3">
      <c r="A142" s="22">
        <v>138</v>
      </c>
      <c r="B142" s="22" t="s">
        <v>18</v>
      </c>
      <c r="C142" s="22" t="s">
        <v>48</v>
      </c>
      <c r="D142" s="22" t="s">
        <v>201</v>
      </c>
      <c r="E142" s="25">
        <v>6.8010000000000002</v>
      </c>
      <c r="F142" s="15" t="s">
        <v>292</v>
      </c>
      <c r="G142" s="22" t="s">
        <v>282</v>
      </c>
      <c r="H142" s="22" t="s">
        <v>290</v>
      </c>
      <c r="I142" s="22" t="s">
        <v>291</v>
      </c>
      <c r="J142" s="22">
        <v>86</v>
      </c>
      <c r="K142" s="44">
        <f t="shared" si="6"/>
        <v>116.98</v>
      </c>
    </row>
    <row r="143" spans="1:11" ht="16.5" thickTop="1" thickBot="1" x14ac:dyDescent="0.3">
      <c r="A143" s="22">
        <v>139</v>
      </c>
      <c r="B143" s="22" t="s">
        <v>18</v>
      </c>
      <c r="C143" s="22" t="s">
        <v>48</v>
      </c>
      <c r="D143" s="22" t="s">
        <v>202</v>
      </c>
      <c r="E143" s="25">
        <v>13.2</v>
      </c>
      <c r="F143" s="15" t="s">
        <v>292</v>
      </c>
      <c r="G143" s="22" t="s">
        <v>282</v>
      </c>
      <c r="H143" s="22" t="s">
        <v>290</v>
      </c>
      <c r="I143" s="22" t="s">
        <v>291</v>
      </c>
      <c r="J143" s="22">
        <v>86</v>
      </c>
      <c r="K143" s="44">
        <f t="shared" si="6"/>
        <v>227.04</v>
      </c>
    </row>
    <row r="144" spans="1:11" ht="16.5" thickTop="1" thickBot="1" x14ac:dyDescent="0.3">
      <c r="A144" s="22">
        <v>140</v>
      </c>
      <c r="B144" s="22" t="s">
        <v>20</v>
      </c>
      <c r="C144" s="22" t="s">
        <v>54</v>
      </c>
      <c r="D144" s="22" t="s">
        <v>223</v>
      </c>
      <c r="E144" s="25">
        <v>15.862</v>
      </c>
      <c r="F144" s="15" t="s">
        <v>304</v>
      </c>
      <c r="G144" s="22" t="s">
        <v>282</v>
      </c>
      <c r="H144" s="22" t="s">
        <v>290</v>
      </c>
      <c r="I144" s="22" t="s">
        <v>291</v>
      </c>
      <c r="J144" s="22">
        <v>86</v>
      </c>
      <c r="K144" s="44">
        <f t="shared" si="6"/>
        <v>272.83</v>
      </c>
    </row>
    <row r="145" spans="1:11" ht="16.5" thickTop="1" thickBot="1" x14ac:dyDescent="0.3">
      <c r="A145" s="22">
        <v>141</v>
      </c>
      <c r="B145" s="22" t="s">
        <v>20</v>
      </c>
      <c r="C145" s="22" t="s">
        <v>55</v>
      </c>
      <c r="D145" s="22" t="s">
        <v>226</v>
      </c>
      <c r="E145" s="25">
        <v>9.0690000000000008</v>
      </c>
      <c r="F145" s="15" t="s">
        <v>294</v>
      </c>
      <c r="G145" s="22" t="s">
        <v>282</v>
      </c>
      <c r="H145" s="22" t="s">
        <v>290</v>
      </c>
      <c r="I145" s="22" t="s">
        <v>291</v>
      </c>
      <c r="J145" s="22">
        <v>86</v>
      </c>
      <c r="K145" s="44">
        <f t="shared" si="6"/>
        <v>155.99</v>
      </c>
    </row>
    <row r="146" spans="1:11" ht="16.5" thickTop="1" thickBot="1" x14ac:dyDescent="0.3">
      <c r="A146" s="22">
        <v>142</v>
      </c>
      <c r="B146" s="22" t="s">
        <v>20</v>
      </c>
      <c r="C146" s="22" t="s">
        <v>55</v>
      </c>
      <c r="D146" s="22" t="s">
        <v>224</v>
      </c>
      <c r="E146" s="25">
        <v>21.800999999999998</v>
      </c>
      <c r="F146" s="15" t="s">
        <v>293</v>
      </c>
      <c r="G146" s="22" t="s">
        <v>282</v>
      </c>
      <c r="H146" s="22" t="s">
        <v>290</v>
      </c>
      <c r="I146" s="22" t="s">
        <v>291</v>
      </c>
      <c r="J146" s="22">
        <v>86</v>
      </c>
      <c r="K146" s="44">
        <f t="shared" si="6"/>
        <v>374.98</v>
      </c>
    </row>
    <row r="147" spans="1:11" ht="16.5" thickTop="1" thickBot="1" x14ac:dyDescent="0.3">
      <c r="A147" s="22">
        <v>143</v>
      </c>
      <c r="B147" s="22" t="s">
        <v>20</v>
      </c>
      <c r="C147" s="22" t="s">
        <v>55</v>
      </c>
      <c r="D147" s="22" t="s">
        <v>225</v>
      </c>
      <c r="E147" s="25">
        <v>17.61</v>
      </c>
      <c r="F147" s="15" t="s">
        <v>293</v>
      </c>
      <c r="G147" s="22" t="s">
        <v>282</v>
      </c>
      <c r="H147" s="22" t="s">
        <v>290</v>
      </c>
      <c r="I147" s="22" t="s">
        <v>291</v>
      </c>
      <c r="J147" s="22">
        <v>86</v>
      </c>
      <c r="K147" s="44">
        <f t="shared" si="6"/>
        <v>302.89</v>
      </c>
    </row>
    <row r="148" spans="1:11" ht="16.5" thickTop="1" thickBot="1" x14ac:dyDescent="0.3">
      <c r="A148" s="22">
        <v>144</v>
      </c>
      <c r="B148" s="22" t="s">
        <v>20</v>
      </c>
      <c r="C148" s="22" t="s">
        <v>55</v>
      </c>
      <c r="D148" s="22" t="s">
        <v>227</v>
      </c>
      <c r="E148" s="25">
        <v>0.66599999999999993</v>
      </c>
      <c r="F148" s="15" t="s">
        <v>292</v>
      </c>
      <c r="G148" s="22" t="s">
        <v>282</v>
      </c>
      <c r="H148" s="22" t="s">
        <v>290</v>
      </c>
      <c r="I148" s="22" t="s">
        <v>291</v>
      </c>
      <c r="J148" s="22">
        <v>86</v>
      </c>
      <c r="K148" s="44">
        <f t="shared" ref="K148:K173" si="7">ROUND(J148*E148*0.2,2)</f>
        <v>11.46</v>
      </c>
    </row>
    <row r="149" spans="1:11" ht="16.5" thickTop="1" thickBot="1" x14ac:dyDescent="0.3">
      <c r="A149" s="22">
        <v>145</v>
      </c>
      <c r="B149" s="22" t="s">
        <v>20</v>
      </c>
      <c r="C149" s="22" t="s">
        <v>56</v>
      </c>
      <c r="D149" s="22" t="s">
        <v>228</v>
      </c>
      <c r="E149" s="25">
        <v>9.1010000000000009</v>
      </c>
      <c r="F149" s="15" t="s">
        <v>292</v>
      </c>
      <c r="G149" s="22" t="s">
        <v>282</v>
      </c>
      <c r="H149" s="22" t="s">
        <v>290</v>
      </c>
      <c r="I149" s="22" t="s">
        <v>291</v>
      </c>
      <c r="J149" s="22">
        <v>86</v>
      </c>
      <c r="K149" s="44">
        <f t="shared" si="7"/>
        <v>156.54</v>
      </c>
    </row>
    <row r="150" spans="1:11" ht="16.5" thickTop="1" thickBot="1" x14ac:dyDescent="0.3">
      <c r="A150" s="22">
        <v>146</v>
      </c>
      <c r="B150" s="22" t="s">
        <v>20</v>
      </c>
      <c r="C150" s="22" t="s">
        <v>56</v>
      </c>
      <c r="D150" s="22" t="s">
        <v>229</v>
      </c>
      <c r="E150" s="25">
        <v>6.9009999999999998</v>
      </c>
      <c r="F150" s="15" t="s">
        <v>292</v>
      </c>
      <c r="G150" s="22" t="s">
        <v>282</v>
      </c>
      <c r="H150" s="22" t="s">
        <v>290</v>
      </c>
      <c r="I150" s="22" t="s">
        <v>291</v>
      </c>
      <c r="J150" s="22">
        <v>86</v>
      </c>
      <c r="K150" s="44">
        <f t="shared" si="7"/>
        <v>118.7</v>
      </c>
    </row>
    <row r="151" spans="1:11" ht="16.5" thickTop="1" thickBot="1" x14ac:dyDescent="0.3">
      <c r="A151" s="22">
        <v>147</v>
      </c>
      <c r="B151" s="22" t="s">
        <v>20</v>
      </c>
      <c r="C151" s="22" t="s">
        <v>56</v>
      </c>
      <c r="D151" s="22" t="s">
        <v>230</v>
      </c>
      <c r="E151" s="25">
        <v>7.0010000000000003</v>
      </c>
      <c r="F151" s="15" t="s">
        <v>292</v>
      </c>
      <c r="G151" s="22" t="s">
        <v>282</v>
      </c>
      <c r="H151" s="22" t="s">
        <v>290</v>
      </c>
      <c r="I151" s="22" t="s">
        <v>291</v>
      </c>
      <c r="J151" s="22">
        <v>86</v>
      </c>
      <c r="K151" s="44">
        <f t="shared" si="7"/>
        <v>120.42</v>
      </c>
    </row>
    <row r="152" spans="1:11" ht="16.5" thickTop="1" thickBot="1" x14ac:dyDescent="0.3">
      <c r="A152" s="22">
        <v>148</v>
      </c>
      <c r="B152" s="22" t="s">
        <v>20</v>
      </c>
      <c r="C152" s="22" t="s">
        <v>57</v>
      </c>
      <c r="D152" s="22" t="s">
        <v>231</v>
      </c>
      <c r="E152" s="25">
        <v>6.0540000000000003</v>
      </c>
      <c r="F152" s="15" t="s">
        <v>296</v>
      </c>
      <c r="G152" s="22" t="s">
        <v>282</v>
      </c>
      <c r="H152" s="22" t="s">
        <v>290</v>
      </c>
      <c r="I152" s="22" t="s">
        <v>291</v>
      </c>
      <c r="J152" s="22">
        <v>86</v>
      </c>
      <c r="K152" s="44">
        <f t="shared" si="7"/>
        <v>104.13</v>
      </c>
    </row>
    <row r="153" spans="1:11" ht="27" thickTop="1" thickBot="1" x14ac:dyDescent="0.3">
      <c r="A153" s="22">
        <v>149</v>
      </c>
      <c r="B153" s="22" t="s">
        <v>20</v>
      </c>
      <c r="C153" s="22" t="s">
        <v>57</v>
      </c>
      <c r="D153" s="22" t="s">
        <v>314</v>
      </c>
      <c r="E153" s="25">
        <v>10.042</v>
      </c>
      <c r="F153" s="15" t="s">
        <v>296</v>
      </c>
      <c r="G153" s="23" t="s">
        <v>287</v>
      </c>
      <c r="H153" s="22" t="s">
        <v>290</v>
      </c>
      <c r="I153" s="22" t="s">
        <v>291</v>
      </c>
      <c r="J153" s="22">
        <v>86</v>
      </c>
      <c r="K153" s="44">
        <f t="shared" si="7"/>
        <v>172.72</v>
      </c>
    </row>
    <row r="154" spans="1:11" ht="16.5" thickTop="1" thickBot="1" x14ac:dyDescent="0.3">
      <c r="A154" s="22">
        <v>150</v>
      </c>
      <c r="B154" s="22" t="s">
        <v>20</v>
      </c>
      <c r="C154" s="22" t="s">
        <v>58</v>
      </c>
      <c r="D154" s="22" t="s">
        <v>232</v>
      </c>
      <c r="E154" s="25">
        <v>21.068000000000001</v>
      </c>
      <c r="F154" s="15" t="s">
        <v>294</v>
      </c>
      <c r="G154" s="22" t="s">
        <v>282</v>
      </c>
      <c r="H154" s="22" t="s">
        <v>290</v>
      </c>
      <c r="I154" s="22" t="s">
        <v>291</v>
      </c>
      <c r="J154" s="22">
        <v>86</v>
      </c>
      <c r="K154" s="44">
        <f t="shared" si="7"/>
        <v>362.37</v>
      </c>
    </row>
    <row r="155" spans="1:11" ht="16.5" thickTop="1" thickBot="1" x14ac:dyDescent="0.3">
      <c r="A155" s="22">
        <v>151</v>
      </c>
      <c r="B155" s="22" t="s">
        <v>20</v>
      </c>
      <c r="C155" s="22" t="s">
        <v>59</v>
      </c>
      <c r="D155" s="22" t="s">
        <v>234</v>
      </c>
      <c r="E155" s="25">
        <v>218.273</v>
      </c>
      <c r="F155" s="15" t="s">
        <v>302</v>
      </c>
      <c r="G155" s="22" t="s">
        <v>282</v>
      </c>
      <c r="H155" s="22" t="s">
        <v>290</v>
      </c>
      <c r="I155" s="22" t="s">
        <v>291</v>
      </c>
      <c r="J155" s="22">
        <v>86</v>
      </c>
      <c r="K155" s="44">
        <f t="shared" si="7"/>
        <v>3754.3</v>
      </c>
    </row>
    <row r="156" spans="1:11" ht="16.5" thickTop="1" thickBot="1" x14ac:dyDescent="0.3">
      <c r="A156" s="22">
        <v>152</v>
      </c>
      <c r="B156" s="22" t="s">
        <v>20</v>
      </c>
      <c r="C156" s="22" t="s">
        <v>59</v>
      </c>
      <c r="D156" s="22" t="s">
        <v>236</v>
      </c>
      <c r="E156" s="25">
        <v>3</v>
      </c>
      <c r="F156" s="15" t="s">
        <v>292</v>
      </c>
      <c r="G156" s="22" t="s">
        <v>282</v>
      </c>
      <c r="H156" s="22" t="s">
        <v>290</v>
      </c>
      <c r="I156" s="22" t="s">
        <v>291</v>
      </c>
      <c r="J156" s="22">
        <v>86</v>
      </c>
      <c r="K156" s="44">
        <f t="shared" si="7"/>
        <v>51.6</v>
      </c>
    </row>
    <row r="157" spans="1:11" ht="16.5" thickTop="1" thickBot="1" x14ac:dyDescent="0.3">
      <c r="A157" s="22">
        <v>153</v>
      </c>
      <c r="B157" s="22" t="s">
        <v>20</v>
      </c>
      <c r="C157" s="22" t="s">
        <v>59</v>
      </c>
      <c r="D157" s="22" t="s">
        <v>235</v>
      </c>
      <c r="E157" s="25">
        <v>2</v>
      </c>
      <c r="F157" s="15" t="s">
        <v>302</v>
      </c>
      <c r="G157" s="22" t="s">
        <v>282</v>
      </c>
      <c r="H157" s="22" t="s">
        <v>290</v>
      </c>
      <c r="I157" s="22" t="s">
        <v>291</v>
      </c>
      <c r="J157" s="22">
        <v>86</v>
      </c>
      <c r="K157" s="44">
        <f t="shared" si="7"/>
        <v>34.4</v>
      </c>
    </row>
    <row r="158" spans="1:11" ht="16.5" thickTop="1" thickBot="1" x14ac:dyDescent="0.3">
      <c r="A158" s="22">
        <v>154</v>
      </c>
      <c r="B158" s="22" t="s">
        <v>20</v>
      </c>
      <c r="C158" s="22" t="s">
        <v>59</v>
      </c>
      <c r="D158" s="22" t="s">
        <v>233</v>
      </c>
      <c r="E158" s="25">
        <v>5.1159999999999997</v>
      </c>
      <c r="F158" s="15" t="s">
        <v>292</v>
      </c>
      <c r="G158" s="22" t="s">
        <v>282</v>
      </c>
      <c r="H158" s="22" t="s">
        <v>290</v>
      </c>
      <c r="I158" s="22" t="s">
        <v>291</v>
      </c>
      <c r="J158" s="22">
        <v>86</v>
      </c>
      <c r="K158" s="44">
        <f t="shared" si="7"/>
        <v>88</v>
      </c>
    </row>
    <row r="159" spans="1:11" ht="16.5" thickTop="1" thickBot="1" x14ac:dyDescent="0.3">
      <c r="A159" s="22">
        <v>155</v>
      </c>
      <c r="B159" s="22" t="s">
        <v>20</v>
      </c>
      <c r="C159" s="22" t="s">
        <v>59</v>
      </c>
      <c r="D159" s="22" t="s">
        <v>237</v>
      </c>
      <c r="E159" s="25">
        <v>20.495999999999999</v>
      </c>
      <c r="F159" s="15" t="s">
        <v>292</v>
      </c>
      <c r="G159" s="22" t="s">
        <v>282</v>
      </c>
      <c r="H159" s="22" t="s">
        <v>290</v>
      </c>
      <c r="I159" s="22" t="s">
        <v>291</v>
      </c>
      <c r="J159" s="22">
        <v>86</v>
      </c>
      <c r="K159" s="44">
        <f t="shared" si="7"/>
        <v>352.53</v>
      </c>
    </row>
    <row r="160" spans="1:11" ht="16.5" thickTop="1" thickBot="1" x14ac:dyDescent="0.3">
      <c r="A160" s="22">
        <v>156</v>
      </c>
      <c r="B160" s="22" t="s">
        <v>20</v>
      </c>
      <c r="C160" s="22" t="s">
        <v>60</v>
      </c>
      <c r="D160" s="22" t="s">
        <v>238</v>
      </c>
      <c r="E160" s="25">
        <v>45.003999999999998</v>
      </c>
      <c r="F160" s="15" t="s">
        <v>293</v>
      </c>
      <c r="G160" s="22" t="s">
        <v>282</v>
      </c>
      <c r="H160" s="22" t="s">
        <v>290</v>
      </c>
      <c r="I160" s="22" t="s">
        <v>291</v>
      </c>
      <c r="J160" s="22">
        <v>86</v>
      </c>
      <c r="K160" s="44">
        <f t="shared" si="7"/>
        <v>774.07</v>
      </c>
    </row>
    <row r="161" spans="1:11" ht="16.5" thickTop="1" thickBot="1" x14ac:dyDescent="0.3">
      <c r="A161" s="22">
        <v>157</v>
      </c>
      <c r="B161" s="22" t="s">
        <v>20</v>
      </c>
      <c r="C161" s="22" t="s">
        <v>60</v>
      </c>
      <c r="D161" s="22" t="s">
        <v>239</v>
      </c>
      <c r="E161" s="25">
        <v>12.048</v>
      </c>
      <c r="F161" s="15" t="s">
        <v>293</v>
      </c>
      <c r="G161" s="22" t="s">
        <v>282</v>
      </c>
      <c r="H161" s="22" t="s">
        <v>290</v>
      </c>
      <c r="I161" s="22" t="s">
        <v>291</v>
      </c>
      <c r="J161" s="22">
        <v>86</v>
      </c>
      <c r="K161" s="44">
        <f t="shared" si="7"/>
        <v>207.23</v>
      </c>
    </row>
    <row r="162" spans="1:11" ht="16.5" thickTop="1" thickBot="1" x14ac:dyDescent="0.3">
      <c r="A162" s="22">
        <v>158</v>
      </c>
      <c r="B162" s="22" t="s">
        <v>20</v>
      </c>
      <c r="C162" s="22" t="s">
        <v>60</v>
      </c>
      <c r="D162" s="22" t="s">
        <v>240</v>
      </c>
      <c r="E162" s="25">
        <v>11.18</v>
      </c>
      <c r="F162" s="15" t="s">
        <v>292</v>
      </c>
      <c r="G162" s="22" t="s">
        <v>282</v>
      </c>
      <c r="H162" s="22" t="s">
        <v>290</v>
      </c>
      <c r="I162" s="22" t="s">
        <v>291</v>
      </c>
      <c r="J162" s="22">
        <v>86</v>
      </c>
      <c r="K162" s="44">
        <f t="shared" si="7"/>
        <v>192.3</v>
      </c>
    </row>
    <row r="163" spans="1:11" ht="16.5" thickTop="1" thickBot="1" x14ac:dyDescent="0.3">
      <c r="A163" s="22">
        <v>159</v>
      </c>
      <c r="B163" s="22" t="s">
        <v>20</v>
      </c>
      <c r="C163" s="22" t="s">
        <v>60</v>
      </c>
      <c r="D163" s="22" t="s">
        <v>241</v>
      </c>
      <c r="E163" s="25">
        <v>8.6780000000000008</v>
      </c>
      <c r="F163" s="15" t="s">
        <v>292</v>
      </c>
      <c r="G163" s="22" t="s">
        <v>282</v>
      </c>
      <c r="H163" s="22" t="s">
        <v>290</v>
      </c>
      <c r="I163" s="22" t="s">
        <v>291</v>
      </c>
      <c r="J163" s="22">
        <v>86</v>
      </c>
      <c r="K163" s="44">
        <f t="shared" si="7"/>
        <v>149.26</v>
      </c>
    </row>
    <row r="164" spans="1:11" ht="16.5" thickTop="1" thickBot="1" x14ac:dyDescent="0.3">
      <c r="A164" s="22">
        <v>160</v>
      </c>
      <c r="B164" s="22" t="s">
        <v>20</v>
      </c>
      <c r="C164" s="22" t="s">
        <v>60</v>
      </c>
      <c r="D164" s="22" t="s">
        <v>242</v>
      </c>
      <c r="E164" s="25">
        <v>10.179</v>
      </c>
      <c r="F164" s="15" t="s">
        <v>293</v>
      </c>
      <c r="G164" s="22" t="s">
        <v>282</v>
      </c>
      <c r="H164" s="22" t="s">
        <v>290</v>
      </c>
      <c r="I164" s="22" t="s">
        <v>291</v>
      </c>
      <c r="J164" s="22">
        <v>86</v>
      </c>
      <c r="K164" s="44">
        <f t="shared" si="7"/>
        <v>175.08</v>
      </c>
    </row>
    <row r="165" spans="1:11" ht="16.5" thickTop="1" thickBot="1" x14ac:dyDescent="0.3">
      <c r="A165" s="22">
        <v>161</v>
      </c>
      <c r="B165" s="22" t="s">
        <v>20</v>
      </c>
      <c r="C165" s="22" t="s">
        <v>60</v>
      </c>
      <c r="D165" s="22" t="s">
        <v>243</v>
      </c>
      <c r="E165" s="25">
        <v>7.8889999999999993</v>
      </c>
      <c r="F165" s="15" t="s">
        <v>292</v>
      </c>
      <c r="G165" s="22" t="s">
        <v>282</v>
      </c>
      <c r="H165" s="22" t="s">
        <v>290</v>
      </c>
      <c r="I165" s="22" t="s">
        <v>291</v>
      </c>
      <c r="J165" s="22">
        <v>86</v>
      </c>
      <c r="K165" s="44">
        <f t="shared" si="7"/>
        <v>135.69</v>
      </c>
    </row>
    <row r="166" spans="1:11" ht="16.5" thickTop="1" thickBot="1" x14ac:dyDescent="0.3">
      <c r="A166" s="22">
        <v>162</v>
      </c>
      <c r="B166" s="22" t="s">
        <v>20</v>
      </c>
      <c r="C166" s="22" t="s">
        <v>60</v>
      </c>
      <c r="D166" s="22" t="s">
        <v>244</v>
      </c>
      <c r="E166" s="25">
        <v>7.8889999999999993</v>
      </c>
      <c r="F166" s="15" t="s">
        <v>292</v>
      </c>
      <c r="G166" s="22" t="s">
        <v>282</v>
      </c>
      <c r="H166" s="22" t="s">
        <v>290</v>
      </c>
      <c r="I166" s="22" t="s">
        <v>291</v>
      </c>
      <c r="J166" s="22">
        <v>86</v>
      </c>
      <c r="K166" s="44">
        <f t="shared" si="7"/>
        <v>135.69</v>
      </c>
    </row>
    <row r="167" spans="1:11" ht="27" thickTop="1" thickBot="1" x14ac:dyDescent="0.3">
      <c r="A167" s="22">
        <v>163</v>
      </c>
      <c r="B167" s="22" t="s">
        <v>20</v>
      </c>
      <c r="C167" s="22" t="s">
        <v>61</v>
      </c>
      <c r="D167" s="22" t="s">
        <v>315</v>
      </c>
      <c r="E167" s="25">
        <v>6.3760000000000003</v>
      </c>
      <c r="F167" s="15" t="s">
        <v>294</v>
      </c>
      <c r="G167" s="23" t="s">
        <v>286</v>
      </c>
      <c r="H167" s="22" t="s">
        <v>290</v>
      </c>
      <c r="I167" s="22" t="s">
        <v>291</v>
      </c>
      <c r="J167" s="22">
        <v>86</v>
      </c>
      <c r="K167" s="44">
        <f t="shared" si="7"/>
        <v>109.67</v>
      </c>
    </row>
    <row r="168" spans="1:11" ht="16.5" thickTop="1" thickBot="1" x14ac:dyDescent="0.3">
      <c r="A168" s="22">
        <v>164</v>
      </c>
      <c r="B168" s="22" t="s">
        <v>20</v>
      </c>
      <c r="C168" s="22" t="s">
        <v>20</v>
      </c>
      <c r="D168" s="22" t="s">
        <v>245</v>
      </c>
      <c r="E168" s="25">
        <v>15.518000000000001</v>
      </c>
      <c r="F168" s="15" t="s">
        <v>293</v>
      </c>
      <c r="G168" s="22" t="s">
        <v>282</v>
      </c>
      <c r="H168" s="22" t="s">
        <v>290</v>
      </c>
      <c r="I168" s="22" t="s">
        <v>291</v>
      </c>
      <c r="J168" s="22">
        <v>86</v>
      </c>
      <c r="K168" s="44">
        <f t="shared" si="7"/>
        <v>266.91000000000003</v>
      </c>
    </row>
    <row r="169" spans="1:11" ht="16.5" thickTop="1" thickBot="1" x14ac:dyDescent="0.3">
      <c r="A169" s="22">
        <v>165</v>
      </c>
      <c r="B169" s="22" t="s">
        <v>20</v>
      </c>
      <c r="C169" s="22" t="s">
        <v>62</v>
      </c>
      <c r="D169" s="22" t="s">
        <v>246</v>
      </c>
      <c r="E169" s="25">
        <v>12.301</v>
      </c>
      <c r="F169" s="15" t="s">
        <v>293</v>
      </c>
      <c r="G169" s="22" t="s">
        <v>282</v>
      </c>
      <c r="H169" s="22" t="s">
        <v>290</v>
      </c>
      <c r="I169" s="22" t="s">
        <v>291</v>
      </c>
      <c r="J169" s="22">
        <v>86</v>
      </c>
      <c r="K169" s="44">
        <f t="shared" si="7"/>
        <v>211.58</v>
      </c>
    </row>
    <row r="170" spans="1:11" ht="16.5" thickTop="1" thickBot="1" x14ac:dyDescent="0.3">
      <c r="A170" s="22">
        <v>166</v>
      </c>
      <c r="B170" s="22" t="s">
        <v>20</v>
      </c>
      <c r="C170" s="22" t="s">
        <v>63</v>
      </c>
      <c r="D170" s="22" t="s">
        <v>247</v>
      </c>
      <c r="E170" s="25">
        <v>29.998000000000001</v>
      </c>
      <c r="F170" s="15" t="s">
        <v>293</v>
      </c>
      <c r="G170" s="22" t="s">
        <v>282</v>
      </c>
      <c r="H170" s="22" t="s">
        <v>290</v>
      </c>
      <c r="I170" s="22" t="s">
        <v>291</v>
      </c>
      <c r="J170" s="22">
        <v>86</v>
      </c>
      <c r="K170" s="44">
        <f t="shared" si="7"/>
        <v>515.97</v>
      </c>
    </row>
    <row r="171" spans="1:11" ht="16.5" thickTop="1" thickBot="1" x14ac:dyDescent="0.3">
      <c r="A171" s="22">
        <v>167</v>
      </c>
      <c r="B171" s="22" t="s">
        <v>20</v>
      </c>
      <c r="C171" s="22" t="s">
        <v>63</v>
      </c>
      <c r="D171" s="22" t="s">
        <v>248</v>
      </c>
      <c r="E171" s="25">
        <v>247.75200000000001</v>
      </c>
      <c r="F171" s="15" t="s">
        <v>292</v>
      </c>
      <c r="G171" s="22" t="s">
        <v>282</v>
      </c>
      <c r="H171" s="22" t="s">
        <v>290</v>
      </c>
      <c r="I171" s="22" t="s">
        <v>291</v>
      </c>
      <c r="J171" s="22">
        <v>86</v>
      </c>
      <c r="K171" s="44">
        <f t="shared" si="7"/>
        <v>4261.33</v>
      </c>
    </row>
    <row r="172" spans="1:11" ht="16.5" thickTop="1" thickBot="1" x14ac:dyDescent="0.3">
      <c r="A172" s="22">
        <v>168</v>
      </c>
      <c r="B172" s="22" t="s">
        <v>20</v>
      </c>
      <c r="C172" s="22" t="s">
        <v>63</v>
      </c>
      <c r="D172" s="22" t="s">
        <v>249</v>
      </c>
      <c r="E172" s="25">
        <v>62.567</v>
      </c>
      <c r="F172" s="15" t="s">
        <v>292</v>
      </c>
      <c r="G172" s="22" t="s">
        <v>282</v>
      </c>
      <c r="H172" s="22" t="s">
        <v>290</v>
      </c>
      <c r="I172" s="22" t="s">
        <v>291</v>
      </c>
      <c r="J172" s="22">
        <v>86</v>
      </c>
      <c r="K172" s="44">
        <f t="shared" si="7"/>
        <v>1076.1500000000001</v>
      </c>
    </row>
    <row r="173" spans="1:11" ht="16.5" thickTop="1" thickBot="1" x14ac:dyDescent="0.3">
      <c r="A173" s="22">
        <v>169</v>
      </c>
      <c r="B173" s="22" t="s">
        <v>20</v>
      </c>
      <c r="C173" s="22" t="s">
        <v>63</v>
      </c>
      <c r="D173" s="22" t="s">
        <v>250</v>
      </c>
      <c r="E173" s="25">
        <v>69.98</v>
      </c>
      <c r="F173" s="15" t="s">
        <v>292</v>
      </c>
      <c r="G173" s="22" t="s">
        <v>282</v>
      </c>
      <c r="H173" s="22" t="s">
        <v>290</v>
      </c>
      <c r="I173" s="22" t="s">
        <v>291</v>
      </c>
      <c r="J173" s="22">
        <v>86</v>
      </c>
      <c r="K173" s="44">
        <f t="shared" si="7"/>
        <v>1203.6600000000001</v>
      </c>
    </row>
    <row r="174" spans="1:11" ht="16.5" thickTop="1" thickBot="1" x14ac:dyDescent="0.3">
      <c r="A174" s="22">
        <v>170</v>
      </c>
      <c r="B174" s="22" t="s">
        <v>20</v>
      </c>
      <c r="C174" s="22" t="s">
        <v>63</v>
      </c>
      <c r="D174" s="22" t="s">
        <v>251</v>
      </c>
      <c r="E174" s="25">
        <v>20</v>
      </c>
      <c r="F174" s="15" t="s">
        <v>292</v>
      </c>
      <c r="G174" s="22" t="s">
        <v>282</v>
      </c>
      <c r="H174" s="22" t="s">
        <v>290</v>
      </c>
      <c r="I174" s="22" t="s">
        <v>291</v>
      </c>
      <c r="J174" s="22">
        <v>86</v>
      </c>
      <c r="K174" s="44">
        <f t="shared" ref="K174:K181" si="8">ROUND(J174*E174*0.2,2)</f>
        <v>344</v>
      </c>
    </row>
    <row r="175" spans="1:11" ht="16.5" thickTop="1" thickBot="1" x14ac:dyDescent="0.3">
      <c r="A175" s="22">
        <v>171</v>
      </c>
      <c r="B175" s="22" t="s">
        <v>20</v>
      </c>
      <c r="C175" s="22" t="s">
        <v>63</v>
      </c>
      <c r="D175" s="22" t="s">
        <v>252</v>
      </c>
      <c r="E175" s="25">
        <v>10.000999999999999</v>
      </c>
      <c r="F175" s="15" t="s">
        <v>292</v>
      </c>
      <c r="G175" s="22" t="s">
        <v>282</v>
      </c>
      <c r="H175" s="22" t="s">
        <v>290</v>
      </c>
      <c r="I175" s="22" t="s">
        <v>291</v>
      </c>
      <c r="J175" s="22">
        <v>86</v>
      </c>
      <c r="K175" s="44">
        <f t="shared" si="8"/>
        <v>172.02</v>
      </c>
    </row>
    <row r="176" spans="1:11" ht="16.5" thickTop="1" thickBot="1" x14ac:dyDescent="0.3">
      <c r="A176" s="22">
        <v>172</v>
      </c>
      <c r="B176" s="22" t="s">
        <v>20</v>
      </c>
      <c r="C176" s="22" t="s">
        <v>63</v>
      </c>
      <c r="D176" s="22" t="s">
        <v>253</v>
      </c>
      <c r="E176" s="25">
        <v>28.417000000000002</v>
      </c>
      <c r="F176" s="15" t="s">
        <v>292</v>
      </c>
      <c r="G176" s="22" t="s">
        <v>282</v>
      </c>
      <c r="H176" s="22" t="s">
        <v>290</v>
      </c>
      <c r="I176" s="22" t="s">
        <v>291</v>
      </c>
      <c r="J176" s="22">
        <v>86</v>
      </c>
      <c r="K176" s="44">
        <f t="shared" si="8"/>
        <v>488.77</v>
      </c>
    </row>
    <row r="177" spans="1:11" ht="16.5" thickTop="1" thickBot="1" x14ac:dyDescent="0.3">
      <c r="A177" s="22">
        <v>173</v>
      </c>
      <c r="B177" s="22" t="s">
        <v>20</v>
      </c>
      <c r="C177" s="22" t="s">
        <v>63</v>
      </c>
      <c r="D177" s="22" t="s">
        <v>254</v>
      </c>
      <c r="E177" s="25">
        <v>14.699</v>
      </c>
      <c r="F177" s="15" t="s">
        <v>292</v>
      </c>
      <c r="G177" s="22" t="s">
        <v>282</v>
      </c>
      <c r="H177" s="22" t="s">
        <v>290</v>
      </c>
      <c r="I177" s="22" t="s">
        <v>291</v>
      </c>
      <c r="J177" s="22">
        <v>86</v>
      </c>
      <c r="K177" s="44">
        <f t="shared" si="8"/>
        <v>252.82</v>
      </c>
    </row>
    <row r="178" spans="1:11" ht="16.5" thickTop="1" thickBot="1" x14ac:dyDescent="0.3">
      <c r="A178" s="22">
        <v>174</v>
      </c>
      <c r="B178" s="22" t="s">
        <v>20</v>
      </c>
      <c r="C178" s="22" t="s">
        <v>63</v>
      </c>
      <c r="D178" s="22" t="s">
        <v>255</v>
      </c>
      <c r="E178" s="25">
        <v>87.081000000000003</v>
      </c>
      <c r="F178" s="15" t="s">
        <v>292</v>
      </c>
      <c r="G178" s="22" t="s">
        <v>282</v>
      </c>
      <c r="H178" s="22" t="s">
        <v>290</v>
      </c>
      <c r="I178" s="22" t="s">
        <v>291</v>
      </c>
      <c r="J178" s="22">
        <v>86</v>
      </c>
      <c r="K178" s="44">
        <f t="shared" si="8"/>
        <v>1497.79</v>
      </c>
    </row>
    <row r="179" spans="1:11" ht="16.5" thickTop="1" thickBot="1" x14ac:dyDescent="0.3">
      <c r="A179" s="22">
        <v>175</v>
      </c>
      <c r="B179" s="22" t="s">
        <v>20</v>
      </c>
      <c r="C179" s="22" t="s">
        <v>63</v>
      </c>
      <c r="D179" s="22" t="s">
        <v>256</v>
      </c>
      <c r="E179" s="25">
        <v>48.732999999999997</v>
      </c>
      <c r="F179" s="15" t="s">
        <v>292</v>
      </c>
      <c r="G179" s="22" t="s">
        <v>282</v>
      </c>
      <c r="H179" s="22" t="s">
        <v>290</v>
      </c>
      <c r="I179" s="22" t="s">
        <v>291</v>
      </c>
      <c r="J179" s="22">
        <v>86</v>
      </c>
      <c r="K179" s="44">
        <f t="shared" si="8"/>
        <v>838.21</v>
      </c>
    </row>
    <row r="180" spans="1:11" ht="16.5" thickTop="1" thickBot="1" x14ac:dyDescent="0.3">
      <c r="A180" s="22">
        <v>176</v>
      </c>
      <c r="B180" s="22" t="s">
        <v>20</v>
      </c>
      <c r="C180" s="22" t="s">
        <v>63</v>
      </c>
      <c r="D180" s="22" t="s">
        <v>257</v>
      </c>
      <c r="E180" s="25">
        <v>22.873999999999999</v>
      </c>
      <c r="F180" s="15" t="s">
        <v>292</v>
      </c>
      <c r="G180" s="22" t="s">
        <v>282</v>
      </c>
      <c r="H180" s="22" t="s">
        <v>290</v>
      </c>
      <c r="I180" s="22" t="s">
        <v>291</v>
      </c>
      <c r="J180" s="22">
        <v>86</v>
      </c>
      <c r="K180" s="44">
        <f t="shared" si="8"/>
        <v>393.43</v>
      </c>
    </row>
    <row r="181" spans="1:11" ht="16.5" thickTop="1" thickBot="1" x14ac:dyDescent="0.3">
      <c r="A181" s="22">
        <v>177</v>
      </c>
      <c r="B181" s="22" t="s">
        <v>20</v>
      </c>
      <c r="C181" s="22" t="s">
        <v>63</v>
      </c>
      <c r="D181" s="22" t="s">
        <v>258</v>
      </c>
      <c r="E181" s="25">
        <v>18.100999999999999</v>
      </c>
      <c r="F181" s="15" t="s">
        <v>292</v>
      </c>
      <c r="G181" s="22" t="s">
        <v>282</v>
      </c>
      <c r="H181" s="22" t="s">
        <v>290</v>
      </c>
      <c r="I181" s="22" t="s">
        <v>291</v>
      </c>
      <c r="J181" s="22">
        <v>86</v>
      </c>
      <c r="K181" s="44">
        <f t="shared" si="8"/>
        <v>311.33999999999997</v>
      </c>
    </row>
    <row r="182" spans="1:11" ht="16.5" thickTop="1" thickBot="1" x14ac:dyDescent="0.3">
      <c r="A182" s="22">
        <v>178</v>
      </c>
      <c r="B182" s="22" t="s">
        <v>19</v>
      </c>
      <c r="C182" s="22" t="s">
        <v>49</v>
      </c>
      <c r="D182" s="22" t="s">
        <v>203</v>
      </c>
      <c r="E182" s="25">
        <v>6.9980000000000002</v>
      </c>
      <c r="F182" s="15" t="s">
        <v>292</v>
      </c>
      <c r="G182" s="22" t="s">
        <v>285</v>
      </c>
      <c r="H182" s="22" t="s">
        <v>290</v>
      </c>
      <c r="I182" s="22" t="s">
        <v>291</v>
      </c>
      <c r="J182" s="22">
        <v>86</v>
      </c>
      <c r="K182" s="44">
        <f t="shared" ref="K182" si="9">ROUND(J182*E182*0.2,2)</f>
        <v>120.37</v>
      </c>
    </row>
    <row r="183" spans="1:11" ht="16.5" thickTop="1" thickBot="1" x14ac:dyDescent="0.3">
      <c r="A183" s="22">
        <v>179</v>
      </c>
      <c r="B183" s="22" t="s">
        <v>19</v>
      </c>
      <c r="C183" s="22" t="s">
        <v>50</v>
      </c>
      <c r="D183" s="22" t="s">
        <v>204</v>
      </c>
      <c r="E183" s="25">
        <v>15.516999999999999</v>
      </c>
      <c r="F183" s="15" t="s">
        <v>293</v>
      </c>
      <c r="G183" s="22" t="s">
        <v>282</v>
      </c>
      <c r="H183" s="22" t="s">
        <v>290</v>
      </c>
      <c r="I183" s="22" t="s">
        <v>291</v>
      </c>
      <c r="J183" s="22">
        <v>86</v>
      </c>
      <c r="K183" s="44">
        <f t="shared" ref="K183:K204" si="10">ROUND(J183*E183*0.2,2)</f>
        <v>266.89</v>
      </c>
    </row>
    <row r="184" spans="1:11" ht="27" thickTop="1" thickBot="1" x14ac:dyDescent="0.3">
      <c r="A184" s="22">
        <v>180</v>
      </c>
      <c r="B184" s="22" t="s">
        <v>19</v>
      </c>
      <c r="C184" s="22" t="s">
        <v>50</v>
      </c>
      <c r="D184" s="22" t="s">
        <v>205</v>
      </c>
      <c r="E184" s="25">
        <v>11.503</v>
      </c>
      <c r="F184" s="15" t="s">
        <v>293</v>
      </c>
      <c r="G184" s="23" t="s">
        <v>284</v>
      </c>
      <c r="H184" s="22" t="s">
        <v>290</v>
      </c>
      <c r="I184" s="22" t="s">
        <v>291</v>
      </c>
      <c r="J184" s="22">
        <v>86</v>
      </c>
      <c r="K184" s="44">
        <f t="shared" si="10"/>
        <v>197.85</v>
      </c>
    </row>
    <row r="185" spans="1:11" ht="16.5" thickTop="1" thickBot="1" x14ac:dyDescent="0.3">
      <c r="A185" s="22">
        <v>181</v>
      </c>
      <c r="B185" s="22" t="s">
        <v>19</v>
      </c>
      <c r="C185" s="22" t="s">
        <v>51</v>
      </c>
      <c r="D185" s="22" t="s">
        <v>206</v>
      </c>
      <c r="E185" s="25">
        <v>21.905000000000001</v>
      </c>
      <c r="F185" s="15" t="s">
        <v>302</v>
      </c>
      <c r="G185" s="22" t="s">
        <v>285</v>
      </c>
      <c r="H185" s="22" t="s">
        <v>290</v>
      </c>
      <c r="I185" s="22" t="s">
        <v>291</v>
      </c>
      <c r="J185" s="22">
        <v>86</v>
      </c>
      <c r="K185" s="44">
        <f t="shared" si="10"/>
        <v>376.77</v>
      </c>
    </row>
    <row r="186" spans="1:11" ht="16.5" thickTop="1" thickBot="1" x14ac:dyDescent="0.3">
      <c r="A186" s="22">
        <v>182</v>
      </c>
      <c r="B186" s="22" t="s">
        <v>19</v>
      </c>
      <c r="C186" s="22" t="s">
        <v>51</v>
      </c>
      <c r="D186" s="22" t="s">
        <v>207</v>
      </c>
      <c r="E186" s="25">
        <v>18</v>
      </c>
      <c r="F186" s="15" t="s">
        <v>303</v>
      </c>
      <c r="G186" s="22" t="s">
        <v>285</v>
      </c>
      <c r="H186" s="22" t="s">
        <v>290</v>
      </c>
      <c r="I186" s="22" t="s">
        <v>291</v>
      </c>
      <c r="J186" s="22">
        <v>86</v>
      </c>
      <c r="K186" s="44">
        <f t="shared" si="10"/>
        <v>309.60000000000002</v>
      </c>
    </row>
    <row r="187" spans="1:11" ht="16.5" thickTop="1" thickBot="1" x14ac:dyDescent="0.3">
      <c r="A187" s="22">
        <v>183</v>
      </c>
      <c r="B187" s="22" t="s">
        <v>19</v>
      </c>
      <c r="C187" s="22" t="s">
        <v>51</v>
      </c>
      <c r="D187" s="22" t="s">
        <v>208</v>
      </c>
      <c r="E187" s="25">
        <v>11.201000000000001</v>
      </c>
      <c r="F187" s="15" t="s">
        <v>303</v>
      </c>
      <c r="G187" s="22" t="s">
        <v>285</v>
      </c>
      <c r="H187" s="22" t="s">
        <v>290</v>
      </c>
      <c r="I187" s="22" t="s">
        <v>291</v>
      </c>
      <c r="J187" s="22">
        <v>86</v>
      </c>
      <c r="K187" s="44">
        <f t="shared" si="10"/>
        <v>192.66</v>
      </c>
    </row>
    <row r="188" spans="1:11" ht="27" thickTop="1" thickBot="1" x14ac:dyDescent="0.3">
      <c r="A188" s="22">
        <v>184</v>
      </c>
      <c r="B188" s="22" t="s">
        <v>19</v>
      </c>
      <c r="C188" s="22" t="s">
        <v>51</v>
      </c>
      <c r="D188" s="22" t="s">
        <v>209</v>
      </c>
      <c r="E188" s="25">
        <v>2.8279999999999998</v>
      </c>
      <c r="F188" s="15" t="s">
        <v>293</v>
      </c>
      <c r="G188" s="23" t="s">
        <v>288</v>
      </c>
      <c r="H188" s="22" t="s">
        <v>290</v>
      </c>
      <c r="I188" s="22" t="s">
        <v>291</v>
      </c>
      <c r="J188" s="22">
        <v>86</v>
      </c>
      <c r="K188" s="44">
        <f t="shared" si="10"/>
        <v>48.64</v>
      </c>
    </row>
    <row r="189" spans="1:11" ht="27" thickTop="1" thickBot="1" x14ac:dyDescent="0.3">
      <c r="A189" s="22">
        <v>185</v>
      </c>
      <c r="B189" s="22" t="s">
        <v>19</v>
      </c>
      <c r="C189" s="22" t="s">
        <v>51</v>
      </c>
      <c r="D189" s="22" t="s">
        <v>210</v>
      </c>
      <c r="E189" s="25">
        <v>6.1470000000000002</v>
      </c>
      <c r="F189" s="15" t="s">
        <v>293</v>
      </c>
      <c r="G189" s="23" t="s">
        <v>288</v>
      </c>
      <c r="H189" s="22" t="s">
        <v>290</v>
      </c>
      <c r="I189" s="22" t="s">
        <v>291</v>
      </c>
      <c r="J189" s="22">
        <v>86</v>
      </c>
      <c r="K189" s="44">
        <f t="shared" si="10"/>
        <v>105.73</v>
      </c>
    </row>
    <row r="190" spans="1:11" ht="27" thickTop="1" thickBot="1" x14ac:dyDescent="0.3">
      <c r="A190" s="22">
        <v>186</v>
      </c>
      <c r="B190" s="22" t="s">
        <v>19</v>
      </c>
      <c r="C190" s="22" t="s">
        <v>51</v>
      </c>
      <c r="D190" s="22" t="s">
        <v>211</v>
      </c>
      <c r="E190" s="25">
        <v>5.1929999999999996</v>
      </c>
      <c r="F190" s="15" t="s">
        <v>293</v>
      </c>
      <c r="G190" s="23" t="s">
        <v>288</v>
      </c>
      <c r="H190" s="22" t="s">
        <v>290</v>
      </c>
      <c r="I190" s="22" t="s">
        <v>291</v>
      </c>
      <c r="J190" s="22">
        <v>86</v>
      </c>
      <c r="K190" s="44">
        <f t="shared" si="10"/>
        <v>89.32</v>
      </c>
    </row>
    <row r="191" spans="1:11" ht="16.5" thickTop="1" thickBot="1" x14ac:dyDescent="0.3">
      <c r="A191" s="22">
        <v>187</v>
      </c>
      <c r="B191" s="22" t="s">
        <v>19</v>
      </c>
      <c r="C191" s="22" t="s">
        <v>52</v>
      </c>
      <c r="D191" s="22" t="s">
        <v>212</v>
      </c>
      <c r="E191" s="25">
        <v>3</v>
      </c>
      <c r="F191" s="15" t="s">
        <v>293</v>
      </c>
      <c r="G191" s="22" t="s">
        <v>285</v>
      </c>
      <c r="H191" s="22" t="s">
        <v>290</v>
      </c>
      <c r="I191" s="22" t="s">
        <v>291</v>
      </c>
      <c r="J191" s="22">
        <v>86</v>
      </c>
      <c r="K191" s="44">
        <f t="shared" si="10"/>
        <v>51.6</v>
      </c>
    </row>
    <row r="192" spans="1:11" ht="16.5" thickTop="1" thickBot="1" x14ac:dyDescent="0.3">
      <c r="A192" s="22">
        <v>188</v>
      </c>
      <c r="B192" s="22" t="s">
        <v>19</v>
      </c>
      <c r="C192" s="22" t="s">
        <v>52</v>
      </c>
      <c r="D192" s="22" t="s">
        <v>213</v>
      </c>
      <c r="E192" s="25">
        <v>5.2149999999999999</v>
      </c>
      <c r="F192" s="15" t="s">
        <v>293</v>
      </c>
      <c r="G192" s="22" t="s">
        <v>285</v>
      </c>
      <c r="H192" s="22" t="s">
        <v>290</v>
      </c>
      <c r="I192" s="22" t="s">
        <v>291</v>
      </c>
      <c r="J192" s="22">
        <v>86</v>
      </c>
      <c r="K192" s="44">
        <f t="shared" si="10"/>
        <v>89.7</v>
      </c>
    </row>
    <row r="193" spans="1:11" ht="16.5" thickTop="1" thickBot="1" x14ac:dyDescent="0.3">
      <c r="A193" s="22">
        <v>189</v>
      </c>
      <c r="B193" s="22" t="s">
        <v>19</v>
      </c>
      <c r="C193" s="22" t="s">
        <v>52</v>
      </c>
      <c r="D193" s="22" t="s">
        <v>214</v>
      </c>
      <c r="E193" s="25">
        <v>11.602</v>
      </c>
      <c r="F193" s="15" t="s">
        <v>293</v>
      </c>
      <c r="G193" s="22" t="s">
        <v>285</v>
      </c>
      <c r="H193" s="22" t="s">
        <v>290</v>
      </c>
      <c r="I193" s="22" t="s">
        <v>291</v>
      </c>
      <c r="J193" s="22">
        <v>86</v>
      </c>
      <c r="K193" s="44">
        <f t="shared" si="10"/>
        <v>199.55</v>
      </c>
    </row>
    <row r="194" spans="1:11" ht="16.5" thickTop="1" thickBot="1" x14ac:dyDescent="0.3">
      <c r="A194" s="22">
        <v>190</v>
      </c>
      <c r="B194" s="22" t="s">
        <v>19</v>
      </c>
      <c r="C194" s="22" t="s">
        <v>53</v>
      </c>
      <c r="D194" s="22" t="s">
        <v>215</v>
      </c>
      <c r="E194" s="25">
        <v>25.001999999999999</v>
      </c>
      <c r="F194" s="15" t="s">
        <v>293</v>
      </c>
      <c r="G194" s="22" t="s">
        <v>282</v>
      </c>
      <c r="H194" s="22" t="s">
        <v>290</v>
      </c>
      <c r="I194" s="22" t="s">
        <v>291</v>
      </c>
      <c r="J194" s="22">
        <v>86</v>
      </c>
      <c r="K194" s="44">
        <f t="shared" si="10"/>
        <v>430.03</v>
      </c>
    </row>
    <row r="195" spans="1:11" ht="16.5" thickTop="1" thickBot="1" x14ac:dyDescent="0.3">
      <c r="A195" s="22">
        <v>191</v>
      </c>
      <c r="B195" s="22" t="s">
        <v>19</v>
      </c>
      <c r="C195" s="22" t="s">
        <v>53</v>
      </c>
      <c r="D195" s="22" t="s">
        <v>216</v>
      </c>
      <c r="E195" s="25">
        <v>25.004000000000001</v>
      </c>
      <c r="F195" s="15" t="s">
        <v>293</v>
      </c>
      <c r="G195" s="22" t="s">
        <v>282</v>
      </c>
      <c r="H195" s="22" t="s">
        <v>290</v>
      </c>
      <c r="I195" s="22" t="s">
        <v>291</v>
      </c>
      <c r="J195" s="22">
        <v>86</v>
      </c>
      <c r="K195" s="44">
        <f t="shared" si="10"/>
        <v>430.07</v>
      </c>
    </row>
    <row r="196" spans="1:11" ht="27" thickTop="1" thickBot="1" x14ac:dyDescent="0.3">
      <c r="A196" s="22">
        <v>192</v>
      </c>
      <c r="B196" s="22" t="s">
        <v>19</v>
      </c>
      <c r="C196" s="22" t="s">
        <v>53</v>
      </c>
      <c r="D196" s="22" t="s">
        <v>311</v>
      </c>
      <c r="E196" s="25">
        <v>6.2030000000000003</v>
      </c>
      <c r="F196" s="15" t="s">
        <v>293</v>
      </c>
      <c r="G196" s="23" t="s">
        <v>284</v>
      </c>
      <c r="H196" s="22" t="s">
        <v>290</v>
      </c>
      <c r="I196" s="22" t="s">
        <v>291</v>
      </c>
      <c r="J196" s="22">
        <v>86</v>
      </c>
      <c r="K196" s="44">
        <f t="shared" si="10"/>
        <v>106.69</v>
      </c>
    </row>
    <row r="197" spans="1:11" ht="27" thickTop="1" thickBot="1" x14ac:dyDescent="0.3">
      <c r="A197" s="22">
        <v>193</v>
      </c>
      <c r="B197" s="22" t="s">
        <v>19</v>
      </c>
      <c r="C197" s="22" t="s">
        <v>53</v>
      </c>
      <c r="D197" s="22" t="s">
        <v>312</v>
      </c>
      <c r="E197" s="25">
        <v>3.5009999999999999</v>
      </c>
      <c r="F197" s="15" t="s">
        <v>293</v>
      </c>
      <c r="G197" s="23" t="s">
        <v>284</v>
      </c>
      <c r="H197" s="22" t="s">
        <v>290</v>
      </c>
      <c r="I197" s="22" t="s">
        <v>291</v>
      </c>
      <c r="J197" s="22">
        <v>86</v>
      </c>
      <c r="K197" s="44">
        <f t="shared" si="10"/>
        <v>60.22</v>
      </c>
    </row>
    <row r="198" spans="1:11" ht="16.5" thickTop="1" thickBot="1" x14ac:dyDescent="0.3">
      <c r="A198" s="22">
        <v>194</v>
      </c>
      <c r="B198" s="22" t="s">
        <v>19</v>
      </c>
      <c r="C198" s="22" t="s">
        <v>53</v>
      </c>
      <c r="D198" s="22" t="s">
        <v>217</v>
      </c>
      <c r="E198" s="25">
        <v>11.406000000000001</v>
      </c>
      <c r="F198" s="15" t="s">
        <v>293</v>
      </c>
      <c r="G198" s="22" t="s">
        <v>282</v>
      </c>
      <c r="H198" s="22" t="s">
        <v>290</v>
      </c>
      <c r="I198" s="22" t="s">
        <v>291</v>
      </c>
      <c r="J198" s="22">
        <v>86</v>
      </c>
      <c r="K198" s="44">
        <f t="shared" si="10"/>
        <v>196.18</v>
      </c>
    </row>
    <row r="199" spans="1:11" ht="16.5" thickTop="1" thickBot="1" x14ac:dyDescent="0.3">
      <c r="A199" s="22">
        <v>195</v>
      </c>
      <c r="B199" s="22" t="s">
        <v>19</v>
      </c>
      <c r="C199" s="22" t="s">
        <v>53</v>
      </c>
      <c r="D199" s="22" t="s">
        <v>218</v>
      </c>
      <c r="E199" s="25">
        <v>12.205</v>
      </c>
      <c r="F199" s="15" t="s">
        <v>293</v>
      </c>
      <c r="G199" s="22" t="s">
        <v>282</v>
      </c>
      <c r="H199" s="22" t="s">
        <v>290</v>
      </c>
      <c r="I199" s="22" t="s">
        <v>291</v>
      </c>
      <c r="J199" s="22">
        <v>86</v>
      </c>
      <c r="K199" s="44">
        <f t="shared" si="10"/>
        <v>209.93</v>
      </c>
    </row>
    <row r="200" spans="1:11" ht="27" thickTop="1" thickBot="1" x14ac:dyDescent="0.3">
      <c r="A200" s="22">
        <v>196</v>
      </c>
      <c r="B200" s="22" t="s">
        <v>19</v>
      </c>
      <c r="C200" s="22" t="s">
        <v>53</v>
      </c>
      <c r="D200" s="22" t="s">
        <v>313</v>
      </c>
      <c r="E200" s="25">
        <v>8.8019999999999996</v>
      </c>
      <c r="F200" s="15" t="s">
        <v>304</v>
      </c>
      <c r="G200" s="23" t="s">
        <v>284</v>
      </c>
      <c r="H200" s="22" t="s">
        <v>290</v>
      </c>
      <c r="I200" s="22" t="s">
        <v>291</v>
      </c>
      <c r="J200" s="22">
        <v>86</v>
      </c>
      <c r="K200" s="44">
        <f t="shared" si="10"/>
        <v>151.38999999999999</v>
      </c>
    </row>
    <row r="201" spans="1:11" ht="27" thickTop="1" thickBot="1" x14ac:dyDescent="0.3">
      <c r="A201" s="22">
        <v>197</v>
      </c>
      <c r="B201" s="22" t="s">
        <v>19</v>
      </c>
      <c r="C201" s="22" t="s">
        <v>53</v>
      </c>
      <c r="D201" s="22" t="s">
        <v>219</v>
      </c>
      <c r="E201" s="25">
        <v>9.9979999999999993</v>
      </c>
      <c r="F201" s="15" t="s">
        <v>293</v>
      </c>
      <c r="G201" s="23" t="s">
        <v>284</v>
      </c>
      <c r="H201" s="22" t="s">
        <v>290</v>
      </c>
      <c r="I201" s="22" t="s">
        <v>291</v>
      </c>
      <c r="J201" s="22">
        <v>86</v>
      </c>
      <c r="K201" s="44">
        <f t="shared" si="10"/>
        <v>171.97</v>
      </c>
    </row>
    <row r="202" spans="1:11" ht="27" thickTop="1" thickBot="1" x14ac:dyDescent="0.3">
      <c r="A202" s="22">
        <v>198</v>
      </c>
      <c r="B202" s="22" t="s">
        <v>19</v>
      </c>
      <c r="C202" s="22" t="s">
        <v>53</v>
      </c>
      <c r="D202" s="22" t="s">
        <v>220</v>
      </c>
      <c r="E202" s="25">
        <v>14.795</v>
      </c>
      <c r="F202" s="15" t="s">
        <v>302</v>
      </c>
      <c r="G202" s="23" t="s">
        <v>284</v>
      </c>
      <c r="H202" s="22" t="s">
        <v>290</v>
      </c>
      <c r="I202" s="22" t="s">
        <v>291</v>
      </c>
      <c r="J202" s="22">
        <v>86</v>
      </c>
      <c r="K202" s="44">
        <f t="shared" si="10"/>
        <v>254.47</v>
      </c>
    </row>
    <row r="203" spans="1:11" ht="27" thickTop="1" thickBot="1" x14ac:dyDescent="0.3">
      <c r="A203" s="22">
        <v>199</v>
      </c>
      <c r="B203" s="22" t="s">
        <v>19</v>
      </c>
      <c r="C203" s="22" t="s">
        <v>53</v>
      </c>
      <c r="D203" s="22" t="s">
        <v>221</v>
      </c>
      <c r="E203" s="25">
        <v>3.9009999999999998</v>
      </c>
      <c r="F203" s="15" t="s">
        <v>302</v>
      </c>
      <c r="G203" s="23" t="s">
        <v>284</v>
      </c>
      <c r="H203" s="22" t="s">
        <v>290</v>
      </c>
      <c r="I203" s="22" t="s">
        <v>291</v>
      </c>
      <c r="J203" s="22">
        <v>86</v>
      </c>
      <c r="K203" s="44">
        <f t="shared" si="10"/>
        <v>67.099999999999994</v>
      </c>
    </row>
    <row r="204" spans="1:11" ht="16.5" thickTop="1" thickBot="1" x14ac:dyDescent="0.3">
      <c r="A204" s="22">
        <v>200</v>
      </c>
      <c r="B204" s="22" t="s">
        <v>19</v>
      </c>
      <c r="C204" s="22" t="s">
        <v>19</v>
      </c>
      <c r="D204" s="22" t="s">
        <v>222</v>
      </c>
      <c r="E204" s="25">
        <v>6.0019999999999998</v>
      </c>
      <c r="F204" s="15" t="s">
        <v>302</v>
      </c>
      <c r="G204" s="22" t="s">
        <v>282</v>
      </c>
      <c r="H204" s="22" t="s">
        <v>290</v>
      </c>
      <c r="I204" s="22" t="s">
        <v>291</v>
      </c>
      <c r="J204" s="22">
        <v>86</v>
      </c>
      <c r="K204" s="44">
        <f t="shared" si="10"/>
        <v>103.23</v>
      </c>
    </row>
    <row r="205" spans="1:11" ht="27" thickTop="1" thickBot="1" x14ac:dyDescent="0.3">
      <c r="A205" s="22">
        <v>201</v>
      </c>
      <c r="B205" s="23" t="s">
        <v>21</v>
      </c>
      <c r="C205" s="22" t="s">
        <v>64</v>
      </c>
      <c r="D205" s="22" t="s">
        <v>259</v>
      </c>
      <c r="E205" s="25">
        <v>4</v>
      </c>
      <c r="F205" s="15" t="s">
        <v>293</v>
      </c>
      <c r="G205" s="22" t="s">
        <v>282</v>
      </c>
      <c r="H205" s="22" t="s">
        <v>290</v>
      </c>
      <c r="I205" s="22" t="s">
        <v>291</v>
      </c>
      <c r="J205" s="22">
        <v>80</v>
      </c>
      <c r="K205" s="44">
        <f t="shared" ref="K205" si="11">ROUND(J205*E205*0.2,2)</f>
        <v>64</v>
      </c>
    </row>
    <row r="206" spans="1:11" ht="27" thickTop="1" thickBot="1" x14ac:dyDescent="0.3">
      <c r="A206" s="22">
        <v>202</v>
      </c>
      <c r="B206" s="23" t="s">
        <v>21</v>
      </c>
      <c r="C206" s="22" t="s">
        <v>65</v>
      </c>
      <c r="D206" s="22" t="s">
        <v>260</v>
      </c>
      <c r="E206" s="25">
        <v>9.2170000000000005</v>
      </c>
      <c r="F206" s="15" t="s">
        <v>292</v>
      </c>
      <c r="G206" s="23" t="s">
        <v>287</v>
      </c>
      <c r="H206" s="22" t="s">
        <v>290</v>
      </c>
      <c r="I206" s="22" t="s">
        <v>291</v>
      </c>
      <c r="J206" s="22">
        <v>80</v>
      </c>
      <c r="K206" s="44">
        <f t="shared" ref="K206:K247" si="12">ROUND(J206*E206*0.2,2)</f>
        <v>147.47</v>
      </c>
    </row>
    <row r="207" spans="1:11" ht="27" thickTop="1" thickBot="1" x14ac:dyDescent="0.3">
      <c r="A207" s="22">
        <v>203</v>
      </c>
      <c r="B207" s="23" t="s">
        <v>21</v>
      </c>
      <c r="C207" s="22" t="s">
        <v>65</v>
      </c>
      <c r="D207" s="22" t="s">
        <v>261</v>
      </c>
      <c r="E207" s="25">
        <v>19.297999999999998</v>
      </c>
      <c r="F207" s="15" t="s">
        <v>304</v>
      </c>
      <c r="G207" s="22" t="s">
        <v>282</v>
      </c>
      <c r="H207" s="22" t="s">
        <v>290</v>
      </c>
      <c r="I207" s="22" t="s">
        <v>291</v>
      </c>
      <c r="J207" s="22">
        <v>80</v>
      </c>
      <c r="K207" s="44">
        <f t="shared" si="12"/>
        <v>308.77</v>
      </c>
    </row>
    <row r="208" spans="1:11" ht="27" thickTop="1" thickBot="1" x14ac:dyDescent="0.3">
      <c r="A208" s="22">
        <v>204</v>
      </c>
      <c r="B208" s="23" t="s">
        <v>21</v>
      </c>
      <c r="C208" s="22" t="s">
        <v>65</v>
      </c>
      <c r="D208" s="22" t="s">
        <v>316</v>
      </c>
      <c r="E208" s="25">
        <v>50.011000000000003</v>
      </c>
      <c r="F208" s="15" t="s">
        <v>304</v>
      </c>
      <c r="G208" s="23" t="s">
        <v>287</v>
      </c>
      <c r="H208" s="22" t="s">
        <v>290</v>
      </c>
      <c r="I208" s="22" t="s">
        <v>291</v>
      </c>
      <c r="J208" s="22">
        <v>80</v>
      </c>
      <c r="K208" s="44">
        <f t="shared" si="12"/>
        <v>800.18</v>
      </c>
    </row>
    <row r="209" spans="1:11" ht="27" thickTop="1" thickBot="1" x14ac:dyDescent="0.3">
      <c r="A209" s="22">
        <v>205</v>
      </c>
      <c r="B209" s="23" t="s">
        <v>21</v>
      </c>
      <c r="C209" s="22" t="s">
        <v>65</v>
      </c>
      <c r="D209" s="22" t="s">
        <v>317</v>
      </c>
      <c r="E209" s="25">
        <v>50.006999999999998</v>
      </c>
      <c r="F209" s="15" t="s">
        <v>304</v>
      </c>
      <c r="G209" s="23" t="s">
        <v>287</v>
      </c>
      <c r="H209" s="22" t="s">
        <v>290</v>
      </c>
      <c r="I209" s="22" t="s">
        <v>291</v>
      </c>
      <c r="J209" s="22">
        <v>80</v>
      </c>
      <c r="K209" s="44">
        <f t="shared" si="12"/>
        <v>800.11</v>
      </c>
    </row>
    <row r="210" spans="1:11" ht="27" thickTop="1" thickBot="1" x14ac:dyDescent="0.3">
      <c r="A210" s="22">
        <v>206</v>
      </c>
      <c r="B210" s="23" t="s">
        <v>21</v>
      </c>
      <c r="C210" s="22" t="s">
        <v>65</v>
      </c>
      <c r="D210" s="22" t="s">
        <v>318</v>
      </c>
      <c r="E210" s="25">
        <v>8.6959999999999997</v>
      </c>
      <c r="F210" s="15" t="s">
        <v>294</v>
      </c>
      <c r="G210" s="23" t="s">
        <v>287</v>
      </c>
      <c r="H210" s="22" t="s">
        <v>290</v>
      </c>
      <c r="I210" s="22" t="s">
        <v>291</v>
      </c>
      <c r="J210" s="22">
        <v>80</v>
      </c>
      <c r="K210" s="44">
        <f t="shared" si="12"/>
        <v>139.13999999999999</v>
      </c>
    </row>
    <row r="211" spans="1:11" ht="27" thickTop="1" thickBot="1" x14ac:dyDescent="0.3">
      <c r="A211" s="22">
        <v>207</v>
      </c>
      <c r="B211" s="23" t="s">
        <v>21</v>
      </c>
      <c r="C211" s="22" t="s">
        <v>65</v>
      </c>
      <c r="D211" s="22" t="s">
        <v>319</v>
      </c>
      <c r="E211" s="25">
        <v>22.803999999999998</v>
      </c>
      <c r="F211" s="15" t="s">
        <v>304</v>
      </c>
      <c r="G211" s="23" t="s">
        <v>287</v>
      </c>
      <c r="H211" s="22" t="s">
        <v>290</v>
      </c>
      <c r="I211" s="22" t="s">
        <v>291</v>
      </c>
      <c r="J211" s="22">
        <v>80</v>
      </c>
      <c r="K211" s="44">
        <f t="shared" si="12"/>
        <v>364.86</v>
      </c>
    </row>
    <row r="212" spans="1:11" ht="27" thickTop="1" thickBot="1" x14ac:dyDescent="0.3">
      <c r="A212" s="22">
        <v>208</v>
      </c>
      <c r="B212" s="23" t="s">
        <v>21</v>
      </c>
      <c r="C212" s="22" t="s">
        <v>65</v>
      </c>
      <c r="D212" s="22" t="s">
        <v>320</v>
      </c>
      <c r="E212" s="25">
        <v>22.806000000000001</v>
      </c>
      <c r="F212" s="15" t="s">
        <v>304</v>
      </c>
      <c r="G212" s="23" t="s">
        <v>287</v>
      </c>
      <c r="H212" s="22" t="s">
        <v>290</v>
      </c>
      <c r="I212" s="22" t="s">
        <v>291</v>
      </c>
      <c r="J212" s="22">
        <v>80</v>
      </c>
      <c r="K212" s="44">
        <f t="shared" si="12"/>
        <v>364.9</v>
      </c>
    </row>
    <row r="213" spans="1:11" ht="27" thickTop="1" thickBot="1" x14ac:dyDescent="0.3">
      <c r="A213" s="22">
        <v>209</v>
      </c>
      <c r="B213" s="23" t="s">
        <v>21</v>
      </c>
      <c r="C213" s="22" t="s">
        <v>65</v>
      </c>
      <c r="D213" s="22" t="s">
        <v>262</v>
      </c>
      <c r="E213" s="25">
        <v>9.1679999999999993</v>
      </c>
      <c r="F213" s="15" t="s">
        <v>292</v>
      </c>
      <c r="G213" s="23" t="s">
        <v>287</v>
      </c>
      <c r="H213" s="22" t="s">
        <v>290</v>
      </c>
      <c r="I213" s="22" t="s">
        <v>291</v>
      </c>
      <c r="J213" s="22">
        <v>80</v>
      </c>
      <c r="K213" s="44">
        <f t="shared" si="12"/>
        <v>146.69</v>
      </c>
    </row>
    <row r="214" spans="1:11" ht="27" thickTop="1" thickBot="1" x14ac:dyDescent="0.3">
      <c r="A214" s="22">
        <v>210</v>
      </c>
      <c r="B214" s="23" t="s">
        <v>21</v>
      </c>
      <c r="C214" s="22" t="s">
        <v>65</v>
      </c>
      <c r="D214" s="22" t="s">
        <v>263</v>
      </c>
      <c r="E214" s="25">
        <v>39.396000000000001</v>
      </c>
      <c r="F214" s="15" t="s">
        <v>292</v>
      </c>
      <c r="G214" s="23" t="s">
        <v>287</v>
      </c>
      <c r="H214" s="22" t="s">
        <v>290</v>
      </c>
      <c r="I214" s="22" t="s">
        <v>291</v>
      </c>
      <c r="J214" s="22">
        <v>80</v>
      </c>
      <c r="K214" s="44">
        <f t="shared" si="12"/>
        <v>630.34</v>
      </c>
    </row>
    <row r="215" spans="1:11" ht="27" thickTop="1" thickBot="1" x14ac:dyDescent="0.3">
      <c r="A215" s="22">
        <v>211</v>
      </c>
      <c r="B215" s="23" t="s">
        <v>21</v>
      </c>
      <c r="C215" s="22" t="s">
        <v>65</v>
      </c>
      <c r="D215" s="22" t="s">
        <v>321</v>
      </c>
      <c r="E215" s="25">
        <v>7.0039999999999996</v>
      </c>
      <c r="F215" s="15" t="s">
        <v>304</v>
      </c>
      <c r="G215" s="23" t="s">
        <v>287</v>
      </c>
      <c r="H215" s="22" t="s">
        <v>290</v>
      </c>
      <c r="I215" s="22" t="s">
        <v>291</v>
      </c>
      <c r="J215" s="22">
        <v>80</v>
      </c>
      <c r="K215" s="44">
        <f t="shared" si="12"/>
        <v>112.06</v>
      </c>
    </row>
    <row r="216" spans="1:11" ht="27" thickTop="1" thickBot="1" x14ac:dyDescent="0.3">
      <c r="A216" s="22">
        <v>212</v>
      </c>
      <c r="B216" s="23" t="s">
        <v>21</v>
      </c>
      <c r="C216" s="22" t="s">
        <v>65</v>
      </c>
      <c r="D216" s="22" t="s">
        <v>322</v>
      </c>
      <c r="E216" s="25">
        <v>7.407</v>
      </c>
      <c r="F216" s="15" t="s">
        <v>304</v>
      </c>
      <c r="G216" s="23" t="s">
        <v>287</v>
      </c>
      <c r="H216" s="22" t="s">
        <v>290</v>
      </c>
      <c r="I216" s="22" t="s">
        <v>291</v>
      </c>
      <c r="J216" s="22">
        <v>80</v>
      </c>
      <c r="K216" s="44">
        <f t="shared" si="12"/>
        <v>118.51</v>
      </c>
    </row>
    <row r="217" spans="1:11" ht="27" thickTop="1" thickBot="1" x14ac:dyDescent="0.3">
      <c r="A217" s="22">
        <v>213</v>
      </c>
      <c r="B217" s="23" t="s">
        <v>21</v>
      </c>
      <c r="C217" s="22" t="s">
        <v>65</v>
      </c>
      <c r="D217" s="22" t="s">
        <v>323</v>
      </c>
      <c r="E217" s="25">
        <v>7.4</v>
      </c>
      <c r="F217" s="15" t="s">
        <v>292</v>
      </c>
      <c r="G217" s="23" t="s">
        <v>287</v>
      </c>
      <c r="H217" s="22" t="s">
        <v>290</v>
      </c>
      <c r="I217" s="22" t="s">
        <v>291</v>
      </c>
      <c r="J217" s="22">
        <v>80</v>
      </c>
      <c r="K217" s="44">
        <f t="shared" si="12"/>
        <v>118.4</v>
      </c>
    </row>
    <row r="218" spans="1:11" ht="27" thickTop="1" thickBot="1" x14ac:dyDescent="0.3">
      <c r="A218" s="22">
        <v>214</v>
      </c>
      <c r="B218" s="23" t="s">
        <v>21</v>
      </c>
      <c r="C218" s="22" t="s">
        <v>65</v>
      </c>
      <c r="D218" s="22" t="s">
        <v>324</v>
      </c>
      <c r="E218" s="25">
        <v>12.404999999999999</v>
      </c>
      <c r="F218" s="15" t="s">
        <v>304</v>
      </c>
      <c r="G218" s="23" t="s">
        <v>287</v>
      </c>
      <c r="H218" s="22" t="s">
        <v>290</v>
      </c>
      <c r="I218" s="22" t="s">
        <v>291</v>
      </c>
      <c r="J218" s="22">
        <v>80</v>
      </c>
      <c r="K218" s="44">
        <f t="shared" si="12"/>
        <v>198.48</v>
      </c>
    </row>
    <row r="219" spans="1:11" ht="27" thickTop="1" thickBot="1" x14ac:dyDescent="0.3">
      <c r="A219" s="22">
        <v>215</v>
      </c>
      <c r="B219" s="23" t="s">
        <v>21</v>
      </c>
      <c r="C219" s="22" t="s">
        <v>65</v>
      </c>
      <c r="D219" s="22" t="s">
        <v>325</v>
      </c>
      <c r="E219" s="25">
        <v>8</v>
      </c>
      <c r="F219" s="15" t="s">
        <v>293</v>
      </c>
      <c r="G219" s="23" t="s">
        <v>287</v>
      </c>
      <c r="H219" s="22" t="s">
        <v>290</v>
      </c>
      <c r="I219" s="22" t="s">
        <v>291</v>
      </c>
      <c r="J219" s="22">
        <v>80</v>
      </c>
      <c r="K219" s="44">
        <f t="shared" si="12"/>
        <v>128</v>
      </c>
    </row>
    <row r="220" spans="1:11" ht="27" thickTop="1" thickBot="1" x14ac:dyDescent="0.3">
      <c r="A220" s="22">
        <v>216</v>
      </c>
      <c r="B220" s="23" t="s">
        <v>21</v>
      </c>
      <c r="C220" s="22" t="s">
        <v>65</v>
      </c>
      <c r="D220" s="22" t="s">
        <v>326</v>
      </c>
      <c r="E220" s="25">
        <v>7.9989999999999997</v>
      </c>
      <c r="F220" s="15" t="s">
        <v>293</v>
      </c>
      <c r="G220" s="23" t="s">
        <v>287</v>
      </c>
      <c r="H220" s="22" t="s">
        <v>290</v>
      </c>
      <c r="I220" s="22" t="s">
        <v>291</v>
      </c>
      <c r="J220" s="22">
        <v>80</v>
      </c>
      <c r="K220" s="44">
        <f t="shared" si="12"/>
        <v>127.98</v>
      </c>
    </row>
    <row r="221" spans="1:11" ht="27" thickTop="1" thickBot="1" x14ac:dyDescent="0.3">
      <c r="A221" s="22">
        <v>217</v>
      </c>
      <c r="B221" s="23" t="s">
        <v>21</v>
      </c>
      <c r="C221" s="22" t="s">
        <v>65</v>
      </c>
      <c r="D221" s="22" t="s">
        <v>264</v>
      </c>
      <c r="E221" s="25">
        <v>35.201000000000001</v>
      </c>
      <c r="F221" s="15" t="s">
        <v>292</v>
      </c>
      <c r="G221" s="23" t="s">
        <v>287</v>
      </c>
      <c r="H221" s="22" t="s">
        <v>290</v>
      </c>
      <c r="I221" s="22" t="s">
        <v>291</v>
      </c>
      <c r="J221" s="22">
        <v>80</v>
      </c>
      <c r="K221" s="44">
        <f t="shared" si="12"/>
        <v>563.22</v>
      </c>
    </row>
    <row r="222" spans="1:11" ht="27" thickTop="1" thickBot="1" x14ac:dyDescent="0.3">
      <c r="A222" s="22">
        <v>218</v>
      </c>
      <c r="B222" s="23" t="s">
        <v>21</v>
      </c>
      <c r="C222" s="22" t="s">
        <v>65</v>
      </c>
      <c r="D222" s="22" t="s">
        <v>265</v>
      </c>
      <c r="E222" s="25">
        <v>16.504000000000001</v>
      </c>
      <c r="F222" s="15" t="s">
        <v>292</v>
      </c>
      <c r="G222" s="23" t="s">
        <v>287</v>
      </c>
      <c r="H222" s="22" t="s">
        <v>290</v>
      </c>
      <c r="I222" s="22" t="s">
        <v>291</v>
      </c>
      <c r="J222" s="22">
        <v>80</v>
      </c>
      <c r="K222" s="44">
        <f t="shared" si="12"/>
        <v>264.06</v>
      </c>
    </row>
    <row r="223" spans="1:11" ht="27" thickTop="1" thickBot="1" x14ac:dyDescent="0.3">
      <c r="A223" s="22">
        <v>219</v>
      </c>
      <c r="B223" s="23" t="s">
        <v>21</v>
      </c>
      <c r="C223" s="22" t="s">
        <v>65</v>
      </c>
      <c r="D223" s="22" t="s">
        <v>327</v>
      </c>
      <c r="E223" s="25">
        <v>18.303999999999998</v>
      </c>
      <c r="F223" s="15" t="s">
        <v>304</v>
      </c>
      <c r="G223" s="23" t="s">
        <v>287</v>
      </c>
      <c r="H223" s="22" t="s">
        <v>290</v>
      </c>
      <c r="I223" s="22" t="s">
        <v>291</v>
      </c>
      <c r="J223" s="22">
        <v>80</v>
      </c>
      <c r="K223" s="44">
        <f t="shared" si="12"/>
        <v>292.86</v>
      </c>
    </row>
    <row r="224" spans="1:11" ht="27" thickTop="1" thickBot="1" x14ac:dyDescent="0.3">
      <c r="A224" s="22">
        <v>220</v>
      </c>
      <c r="B224" s="23" t="s">
        <v>21</v>
      </c>
      <c r="C224" s="22" t="s">
        <v>65</v>
      </c>
      <c r="D224" s="22" t="s">
        <v>328</v>
      </c>
      <c r="E224" s="25">
        <v>14.404999999999999</v>
      </c>
      <c r="F224" s="15" t="s">
        <v>304</v>
      </c>
      <c r="G224" s="23" t="s">
        <v>287</v>
      </c>
      <c r="H224" s="22" t="s">
        <v>290</v>
      </c>
      <c r="I224" s="22" t="s">
        <v>291</v>
      </c>
      <c r="J224" s="22">
        <v>80</v>
      </c>
      <c r="K224" s="44">
        <f t="shared" si="12"/>
        <v>230.48</v>
      </c>
    </row>
    <row r="225" spans="1:11" ht="27" thickTop="1" thickBot="1" x14ac:dyDescent="0.3">
      <c r="A225" s="22">
        <v>221</v>
      </c>
      <c r="B225" s="23" t="s">
        <v>21</v>
      </c>
      <c r="C225" s="22" t="s">
        <v>65</v>
      </c>
      <c r="D225" s="22" t="s">
        <v>329</v>
      </c>
      <c r="E225" s="25">
        <v>9.2490000000000006</v>
      </c>
      <c r="F225" s="15" t="s">
        <v>304</v>
      </c>
      <c r="G225" s="23" t="s">
        <v>287</v>
      </c>
      <c r="H225" s="22" t="s">
        <v>290</v>
      </c>
      <c r="I225" s="22" t="s">
        <v>291</v>
      </c>
      <c r="J225" s="22">
        <v>80</v>
      </c>
      <c r="K225" s="44">
        <f t="shared" si="12"/>
        <v>147.97999999999999</v>
      </c>
    </row>
    <row r="226" spans="1:11" ht="27" thickTop="1" thickBot="1" x14ac:dyDescent="0.3">
      <c r="A226" s="22">
        <v>222</v>
      </c>
      <c r="B226" s="23" t="s">
        <v>21</v>
      </c>
      <c r="C226" s="22" t="s">
        <v>65</v>
      </c>
      <c r="D226" s="22" t="s">
        <v>266</v>
      </c>
      <c r="E226" s="25">
        <v>22.012</v>
      </c>
      <c r="F226" s="15" t="s">
        <v>304</v>
      </c>
      <c r="G226" s="23" t="s">
        <v>287</v>
      </c>
      <c r="H226" s="22" t="s">
        <v>290</v>
      </c>
      <c r="I226" s="22" t="s">
        <v>291</v>
      </c>
      <c r="J226" s="22">
        <v>80</v>
      </c>
      <c r="K226" s="44">
        <f t="shared" si="12"/>
        <v>352.19</v>
      </c>
    </row>
    <row r="227" spans="1:11" ht="27" thickTop="1" thickBot="1" x14ac:dyDescent="0.3">
      <c r="A227" s="22">
        <v>223</v>
      </c>
      <c r="B227" s="23" t="s">
        <v>21</v>
      </c>
      <c r="C227" s="22" t="s">
        <v>65</v>
      </c>
      <c r="D227" s="22" t="s">
        <v>267</v>
      </c>
      <c r="E227" s="25">
        <v>23.295000000000002</v>
      </c>
      <c r="F227" s="15" t="s">
        <v>304</v>
      </c>
      <c r="G227" s="22" t="s">
        <v>282</v>
      </c>
      <c r="H227" s="22" t="s">
        <v>290</v>
      </c>
      <c r="I227" s="22" t="s">
        <v>291</v>
      </c>
      <c r="J227" s="22">
        <v>80</v>
      </c>
      <c r="K227" s="44">
        <f t="shared" si="12"/>
        <v>372.72</v>
      </c>
    </row>
    <row r="228" spans="1:11" ht="27" thickTop="1" thickBot="1" x14ac:dyDescent="0.3">
      <c r="A228" s="22">
        <v>224</v>
      </c>
      <c r="B228" s="23" t="s">
        <v>21</v>
      </c>
      <c r="C228" s="22" t="s">
        <v>65</v>
      </c>
      <c r="D228" s="22" t="s">
        <v>268</v>
      </c>
      <c r="E228" s="25">
        <v>5.0019999999999998</v>
      </c>
      <c r="F228" s="15" t="s">
        <v>292</v>
      </c>
      <c r="G228" s="22" t="s">
        <v>282</v>
      </c>
      <c r="H228" s="22" t="s">
        <v>290</v>
      </c>
      <c r="I228" s="22" t="s">
        <v>291</v>
      </c>
      <c r="J228" s="22">
        <v>80</v>
      </c>
      <c r="K228" s="44">
        <f t="shared" si="12"/>
        <v>80.03</v>
      </c>
    </row>
    <row r="229" spans="1:11" ht="27" thickTop="1" thickBot="1" x14ac:dyDescent="0.3">
      <c r="A229" s="22">
        <v>225</v>
      </c>
      <c r="B229" s="23" t="s">
        <v>21</v>
      </c>
      <c r="C229" s="22" t="s">
        <v>65</v>
      </c>
      <c r="D229" s="22" t="s">
        <v>330</v>
      </c>
      <c r="E229" s="25">
        <v>9.5039999999999996</v>
      </c>
      <c r="F229" s="15" t="s">
        <v>292</v>
      </c>
      <c r="G229" s="23" t="s">
        <v>287</v>
      </c>
      <c r="H229" s="22" t="s">
        <v>290</v>
      </c>
      <c r="I229" s="22" t="s">
        <v>291</v>
      </c>
      <c r="J229" s="22">
        <v>80</v>
      </c>
      <c r="K229" s="44">
        <f t="shared" si="12"/>
        <v>152.06</v>
      </c>
    </row>
    <row r="230" spans="1:11" ht="27" thickTop="1" thickBot="1" x14ac:dyDescent="0.3">
      <c r="A230" s="22">
        <v>226</v>
      </c>
      <c r="B230" s="23" t="s">
        <v>21</v>
      </c>
      <c r="C230" s="22" t="s">
        <v>65</v>
      </c>
      <c r="D230" s="22" t="s">
        <v>331</v>
      </c>
      <c r="E230" s="25">
        <v>6.7510000000000003</v>
      </c>
      <c r="F230" s="15" t="s">
        <v>292</v>
      </c>
      <c r="G230" s="23" t="s">
        <v>287</v>
      </c>
      <c r="H230" s="22" t="s">
        <v>290</v>
      </c>
      <c r="I230" s="22" t="s">
        <v>291</v>
      </c>
      <c r="J230" s="22">
        <v>80</v>
      </c>
      <c r="K230" s="44">
        <f t="shared" si="12"/>
        <v>108.02</v>
      </c>
    </row>
    <row r="231" spans="1:11" ht="27" thickTop="1" thickBot="1" x14ac:dyDescent="0.3">
      <c r="A231" s="22">
        <v>227</v>
      </c>
      <c r="B231" s="23" t="s">
        <v>21</v>
      </c>
      <c r="C231" s="22" t="s">
        <v>65</v>
      </c>
      <c r="D231" s="22" t="s">
        <v>269</v>
      </c>
      <c r="E231" s="25">
        <v>11.593</v>
      </c>
      <c r="F231" s="15" t="s">
        <v>292</v>
      </c>
      <c r="G231" s="23" t="s">
        <v>287</v>
      </c>
      <c r="H231" s="22" t="s">
        <v>290</v>
      </c>
      <c r="I231" s="22" t="s">
        <v>291</v>
      </c>
      <c r="J231" s="22">
        <v>80</v>
      </c>
      <c r="K231" s="44">
        <f t="shared" si="12"/>
        <v>185.49</v>
      </c>
    </row>
    <row r="232" spans="1:11" ht="27" thickTop="1" thickBot="1" x14ac:dyDescent="0.3">
      <c r="A232" s="22">
        <v>228</v>
      </c>
      <c r="B232" s="23" t="s">
        <v>21</v>
      </c>
      <c r="C232" s="22" t="s">
        <v>65</v>
      </c>
      <c r="D232" s="22" t="s">
        <v>270</v>
      </c>
      <c r="E232" s="25">
        <v>13.994999999999999</v>
      </c>
      <c r="F232" s="15" t="s">
        <v>304</v>
      </c>
      <c r="G232" s="22" t="s">
        <v>282</v>
      </c>
      <c r="H232" s="22" t="s">
        <v>290</v>
      </c>
      <c r="I232" s="22" t="s">
        <v>291</v>
      </c>
      <c r="J232" s="22">
        <v>80</v>
      </c>
      <c r="K232" s="44">
        <f t="shared" si="12"/>
        <v>223.92</v>
      </c>
    </row>
    <row r="233" spans="1:11" ht="27" thickTop="1" thickBot="1" x14ac:dyDescent="0.3">
      <c r="A233" s="22">
        <v>229</v>
      </c>
      <c r="B233" s="23" t="s">
        <v>21</v>
      </c>
      <c r="C233" s="22" t="s">
        <v>65</v>
      </c>
      <c r="D233" s="22" t="s">
        <v>271</v>
      </c>
      <c r="E233" s="25">
        <v>12.010999999999999</v>
      </c>
      <c r="F233" s="15" t="s">
        <v>304</v>
      </c>
      <c r="G233" s="22" t="s">
        <v>282</v>
      </c>
      <c r="H233" s="22" t="s">
        <v>290</v>
      </c>
      <c r="I233" s="22" t="s">
        <v>291</v>
      </c>
      <c r="J233" s="22">
        <v>80</v>
      </c>
      <c r="K233" s="44">
        <f t="shared" si="12"/>
        <v>192.18</v>
      </c>
    </row>
    <row r="234" spans="1:11" ht="27" thickTop="1" thickBot="1" x14ac:dyDescent="0.3">
      <c r="A234" s="22">
        <v>230</v>
      </c>
      <c r="B234" s="23" t="s">
        <v>21</v>
      </c>
      <c r="C234" s="22" t="s">
        <v>65</v>
      </c>
      <c r="D234" s="22" t="s">
        <v>332</v>
      </c>
      <c r="E234" s="25">
        <v>11.102</v>
      </c>
      <c r="F234" s="15" t="s">
        <v>294</v>
      </c>
      <c r="G234" s="23" t="s">
        <v>287</v>
      </c>
      <c r="H234" s="22" t="s">
        <v>290</v>
      </c>
      <c r="I234" s="22" t="s">
        <v>291</v>
      </c>
      <c r="J234" s="22">
        <v>80</v>
      </c>
      <c r="K234" s="44">
        <f t="shared" si="12"/>
        <v>177.63</v>
      </c>
    </row>
    <row r="235" spans="1:11" ht="27" thickTop="1" thickBot="1" x14ac:dyDescent="0.3">
      <c r="A235" s="22">
        <v>231</v>
      </c>
      <c r="B235" s="23" t="s">
        <v>21</v>
      </c>
      <c r="C235" s="22" t="s">
        <v>65</v>
      </c>
      <c r="D235" s="22" t="s">
        <v>333</v>
      </c>
      <c r="E235" s="25">
        <v>11.996</v>
      </c>
      <c r="F235" s="15" t="s">
        <v>304</v>
      </c>
      <c r="G235" s="23" t="s">
        <v>287</v>
      </c>
      <c r="H235" s="22" t="s">
        <v>290</v>
      </c>
      <c r="I235" s="22" t="s">
        <v>291</v>
      </c>
      <c r="J235" s="22">
        <v>80</v>
      </c>
      <c r="K235" s="44">
        <f t="shared" si="12"/>
        <v>191.94</v>
      </c>
    </row>
    <row r="236" spans="1:11" ht="27" thickTop="1" thickBot="1" x14ac:dyDescent="0.3">
      <c r="A236" s="22">
        <v>232</v>
      </c>
      <c r="B236" s="23" t="s">
        <v>21</v>
      </c>
      <c r="C236" s="22" t="s">
        <v>65</v>
      </c>
      <c r="D236" s="22" t="s">
        <v>272</v>
      </c>
      <c r="E236" s="25">
        <v>14.997</v>
      </c>
      <c r="F236" s="15" t="s">
        <v>293</v>
      </c>
      <c r="G236" s="22" t="s">
        <v>282</v>
      </c>
      <c r="H236" s="22" t="s">
        <v>290</v>
      </c>
      <c r="I236" s="22" t="s">
        <v>291</v>
      </c>
      <c r="J236" s="22">
        <v>80</v>
      </c>
      <c r="K236" s="44">
        <f t="shared" si="12"/>
        <v>239.95</v>
      </c>
    </row>
    <row r="237" spans="1:11" ht="27" thickTop="1" thickBot="1" x14ac:dyDescent="0.3">
      <c r="A237" s="22">
        <v>233</v>
      </c>
      <c r="B237" s="23" t="s">
        <v>21</v>
      </c>
      <c r="C237" s="22" t="s">
        <v>65</v>
      </c>
      <c r="D237" s="22" t="s">
        <v>273</v>
      </c>
      <c r="E237" s="25">
        <v>15.994999999999999</v>
      </c>
      <c r="F237" s="15" t="s">
        <v>293</v>
      </c>
      <c r="G237" s="22" t="s">
        <v>282</v>
      </c>
      <c r="H237" s="22" t="s">
        <v>290</v>
      </c>
      <c r="I237" s="22" t="s">
        <v>291</v>
      </c>
      <c r="J237" s="22">
        <v>80</v>
      </c>
      <c r="K237" s="44">
        <f t="shared" si="12"/>
        <v>255.92</v>
      </c>
    </row>
    <row r="238" spans="1:11" ht="27" thickTop="1" thickBot="1" x14ac:dyDescent="0.3">
      <c r="A238" s="22">
        <v>234</v>
      </c>
      <c r="B238" s="23" t="s">
        <v>21</v>
      </c>
      <c r="C238" s="22" t="s">
        <v>65</v>
      </c>
      <c r="D238" s="22" t="s">
        <v>274</v>
      </c>
      <c r="E238" s="25">
        <v>8</v>
      </c>
      <c r="F238" s="15" t="s">
        <v>293</v>
      </c>
      <c r="G238" s="22" t="s">
        <v>282</v>
      </c>
      <c r="H238" s="22" t="s">
        <v>290</v>
      </c>
      <c r="I238" s="22" t="s">
        <v>291</v>
      </c>
      <c r="J238" s="22">
        <v>80</v>
      </c>
      <c r="K238" s="44">
        <f t="shared" si="12"/>
        <v>128</v>
      </c>
    </row>
    <row r="239" spans="1:11" ht="27" thickTop="1" thickBot="1" x14ac:dyDescent="0.3">
      <c r="A239" s="22">
        <v>235</v>
      </c>
      <c r="B239" s="23" t="s">
        <v>21</v>
      </c>
      <c r="C239" s="22" t="s">
        <v>21</v>
      </c>
      <c r="D239" s="22" t="s">
        <v>275</v>
      </c>
      <c r="E239" s="25">
        <v>3.3610000000000002</v>
      </c>
      <c r="F239" s="15" t="s">
        <v>292</v>
      </c>
      <c r="G239" s="22" t="s">
        <v>282</v>
      </c>
      <c r="H239" s="22" t="s">
        <v>290</v>
      </c>
      <c r="I239" s="22" t="s">
        <v>291</v>
      </c>
      <c r="J239" s="22">
        <v>80</v>
      </c>
      <c r="K239" s="44">
        <f t="shared" si="12"/>
        <v>53.78</v>
      </c>
    </row>
    <row r="240" spans="1:11" ht="27" thickTop="1" thickBot="1" x14ac:dyDescent="0.3">
      <c r="A240" s="22">
        <v>236</v>
      </c>
      <c r="B240" s="23" t="s">
        <v>21</v>
      </c>
      <c r="C240" s="22" t="s">
        <v>21</v>
      </c>
      <c r="D240" s="22" t="s">
        <v>334</v>
      </c>
      <c r="E240" s="25">
        <v>29.707000000000001</v>
      </c>
      <c r="F240" s="15" t="s">
        <v>292</v>
      </c>
      <c r="G240" s="23" t="s">
        <v>287</v>
      </c>
      <c r="H240" s="22" t="s">
        <v>290</v>
      </c>
      <c r="I240" s="22" t="s">
        <v>291</v>
      </c>
      <c r="J240" s="22">
        <v>80</v>
      </c>
      <c r="K240" s="44">
        <f t="shared" si="12"/>
        <v>475.31</v>
      </c>
    </row>
    <row r="241" spans="1:11" ht="27" thickTop="1" thickBot="1" x14ac:dyDescent="0.3">
      <c r="A241" s="22">
        <v>237</v>
      </c>
      <c r="B241" s="23" t="s">
        <v>21</v>
      </c>
      <c r="C241" s="22" t="s">
        <v>21</v>
      </c>
      <c r="D241" s="22" t="s">
        <v>276</v>
      </c>
      <c r="E241" s="25">
        <v>1.371</v>
      </c>
      <c r="F241" s="15" t="s">
        <v>292</v>
      </c>
      <c r="G241" s="23" t="s">
        <v>288</v>
      </c>
      <c r="H241" s="22" t="s">
        <v>290</v>
      </c>
      <c r="I241" s="22" t="s">
        <v>291</v>
      </c>
      <c r="J241" s="22">
        <v>80</v>
      </c>
      <c r="K241" s="44">
        <f t="shared" si="12"/>
        <v>21.94</v>
      </c>
    </row>
    <row r="242" spans="1:11" ht="27" thickTop="1" thickBot="1" x14ac:dyDescent="0.3">
      <c r="A242" s="22">
        <v>238</v>
      </c>
      <c r="B242" s="23" t="s">
        <v>21</v>
      </c>
      <c r="C242" s="22" t="s">
        <v>21</v>
      </c>
      <c r="D242" s="22" t="s">
        <v>335</v>
      </c>
      <c r="E242" s="25">
        <v>5.5129999999999999</v>
      </c>
      <c r="F242" s="15" t="s">
        <v>293</v>
      </c>
      <c r="G242" s="23" t="s">
        <v>287</v>
      </c>
      <c r="H242" s="22" t="s">
        <v>290</v>
      </c>
      <c r="I242" s="22" t="s">
        <v>291</v>
      </c>
      <c r="J242" s="22">
        <v>80</v>
      </c>
      <c r="K242" s="44">
        <f t="shared" si="12"/>
        <v>88.21</v>
      </c>
    </row>
    <row r="243" spans="1:11" ht="39.75" thickTop="1" thickBot="1" x14ac:dyDescent="0.3">
      <c r="A243" s="22">
        <v>239</v>
      </c>
      <c r="B243" s="23" t="s">
        <v>21</v>
      </c>
      <c r="C243" s="22" t="s">
        <v>21</v>
      </c>
      <c r="D243" s="22" t="s">
        <v>277</v>
      </c>
      <c r="E243" s="25">
        <v>2.21</v>
      </c>
      <c r="F243" s="15" t="s">
        <v>293</v>
      </c>
      <c r="G243" s="23" t="s">
        <v>289</v>
      </c>
      <c r="H243" s="22" t="s">
        <v>290</v>
      </c>
      <c r="I243" s="22" t="s">
        <v>291</v>
      </c>
      <c r="J243" s="22">
        <v>80</v>
      </c>
      <c r="K243" s="44">
        <f t="shared" si="12"/>
        <v>35.36</v>
      </c>
    </row>
    <row r="244" spans="1:11" ht="39.75" thickTop="1" thickBot="1" x14ac:dyDescent="0.3">
      <c r="A244" s="22">
        <v>240</v>
      </c>
      <c r="B244" s="23" t="s">
        <v>21</v>
      </c>
      <c r="C244" s="22" t="s">
        <v>21</v>
      </c>
      <c r="D244" s="22" t="s">
        <v>278</v>
      </c>
      <c r="E244" s="25">
        <v>4.3209999999999997</v>
      </c>
      <c r="F244" s="15" t="s">
        <v>293</v>
      </c>
      <c r="G244" s="23" t="s">
        <v>289</v>
      </c>
      <c r="H244" s="22" t="s">
        <v>290</v>
      </c>
      <c r="I244" s="22" t="s">
        <v>291</v>
      </c>
      <c r="J244" s="22">
        <v>80</v>
      </c>
      <c r="K244" s="44">
        <f t="shared" si="12"/>
        <v>69.14</v>
      </c>
    </row>
    <row r="245" spans="1:11" ht="39.75" thickTop="1" thickBot="1" x14ac:dyDescent="0.3">
      <c r="A245" s="22">
        <v>241</v>
      </c>
      <c r="B245" s="23" t="s">
        <v>21</v>
      </c>
      <c r="C245" s="22" t="s">
        <v>21</v>
      </c>
      <c r="D245" s="22" t="s">
        <v>279</v>
      </c>
      <c r="E245" s="25">
        <v>9.1219999999999999</v>
      </c>
      <c r="F245" s="15" t="s">
        <v>294</v>
      </c>
      <c r="G245" s="23" t="s">
        <v>289</v>
      </c>
      <c r="H245" s="22" t="s">
        <v>290</v>
      </c>
      <c r="I245" s="22" t="s">
        <v>291</v>
      </c>
      <c r="J245" s="22">
        <v>80</v>
      </c>
      <c r="K245" s="44">
        <f t="shared" si="12"/>
        <v>145.94999999999999</v>
      </c>
    </row>
    <row r="246" spans="1:11" ht="39.75" thickTop="1" thickBot="1" x14ac:dyDescent="0.3">
      <c r="A246" s="22">
        <v>242</v>
      </c>
      <c r="B246" s="23" t="s">
        <v>21</v>
      </c>
      <c r="C246" s="22" t="s">
        <v>21</v>
      </c>
      <c r="D246" s="22" t="s">
        <v>280</v>
      </c>
      <c r="E246" s="25">
        <v>1.4410000000000001</v>
      </c>
      <c r="F246" s="15" t="s">
        <v>293</v>
      </c>
      <c r="G246" s="23" t="s">
        <v>289</v>
      </c>
      <c r="H246" s="22" t="s">
        <v>290</v>
      </c>
      <c r="I246" s="22" t="s">
        <v>291</v>
      </c>
      <c r="J246" s="22">
        <v>80</v>
      </c>
      <c r="K246" s="44">
        <f t="shared" si="12"/>
        <v>23.06</v>
      </c>
    </row>
    <row r="247" spans="1:11" ht="27" thickTop="1" thickBot="1" x14ac:dyDescent="0.3">
      <c r="A247" s="22">
        <v>243</v>
      </c>
      <c r="B247" s="23" t="s">
        <v>21</v>
      </c>
      <c r="C247" s="22" t="s">
        <v>21</v>
      </c>
      <c r="D247" s="22" t="s">
        <v>281</v>
      </c>
      <c r="E247" s="25">
        <v>51.73</v>
      </c>
      <c r="F247" s="15" t="s">
        <v>292</v>
      </c>
      <c r="G247" s="22" t="s">
        <v>282</v>
      </c>
      <c r="H247" s="22" t="s">
        <v>290</v>
      </c>
      <c r="I247" s="22" t="s">
        <v>291</v>
      </c>
      <c r="J247" s="22">
        <v>80</v>
      </c>
      <c r="K247" s="44">
        <f t="shared" si="12"/>
        <v>827.68</v>
      </c>
    </row>
    <row r="248" spans="1:11" ht="15.75" thickTop="1" x14ac:dyDescent="0.25">
      <c r="A248" s="3"/>
      <c r="B248" s="4"/>
      <c r="C248" s="3"/>
      <c r="D248" s="3"/>
      <c r="E248" s="5"/>
      <c r="F248" s="6"/>
      <c r="G248" s="3"/>
      <c r="H248" s="3"/>
      <c r="I248" s="3"/>
      <c r="J248" s="3"/>
      <c r="K248" s="7"/>
    </row>
    <row r="249" spans="1:11" x14ac:dyDescent="0.25">
      <c r="A249" s="3"/>
      <c r="B249" s="41">
        <f>SUBTOTAL(2,$E$5:$E$247)</f>
        <v>243</v>
      </c>
      <c r="C249" s="42" t="s">
        <v>345</v>
      </c>
      <c r="D249" s="24" t="s">
        <v>344</v>
      </c>
      <c r="E249" s="12">
        <f>SUBTOTAL(9,$E$5:$E$247)</f>
        <v>3855.9909999999986</v>
      </c>
      <c r="F249" s="13" t="s">
        <v>308</v>
      </c>
      <c r="G249" s="3"/>
      <c r="H249" s="3"/>
      <c r="I249" s="3"/>
      <c r="J249" s="3"/>
      <c r="K249" s="7"/>
    </row>
    <row r="250" spans="1:11" s="32" customFormat="1" ht="19.5" customHeight="1" x14ac:dyDescent="0.25">
      <c r="A250" s="2"/>
      <c r="B250" s="38"/>
      <c r="C250" s="2"/>
      <c r="D250" s="2"/>
      <c r="E250" s="29"/>
      <c r="F250" s="30"/>
      <c r="G250" s="2"/>
      <c r="H250" s="2"/>
      <c r="I250" s="2"/>
      <c r="J250" s="2"/>
      <c r="K250" s="31"/>
    </row>
    <row r="251" spans="1:11" s="32" customFormat="1" ht="19.5" customHeight="1" x14ac:dyDescent="0.25">
      <c r="A251" s="2"/>
      <c r="B251" s="38"/>
      <c r="C251" s="2"/>
      <c r="D251" s="2"/>
      <c r="E251" s="29"/>
      <c r="F251" s="30"/>
      <c r="G251" s="2"/>
      <c r="H251" s="2"/>
      <c r="I251" s="2"/>
      <c r="J251" s="2"/>
      <c r="K251" s="31"/>
    </row>
    <row r="252" spans="1:11" s="32" customFormat="1" x14ac:dyDescent="0.25">
      <c r="A252" s="2"/>
      <c r="B252" s="38"/>
      <c r="C252" s="2"/>
      <c r="D252" s="2"/>
      <c r="E252" s="29"/>
      <c r="F252" s="30"/>
      <c r="G252" s="2"/>
      <c r="H252" s="2"/>
      <c r="I252" s="2"/>
      <c r="J252" s="2"/>
      <c r="K252" s="31"/>
    </row>
    <row r="253" spans="1:11" s="32" customFormat="1" x14ac:dyDescent="0.25">
      <c r="A253" s="2"/>
      <c r="B253" s="38"/>
      <c r="C253" s="2"/>
      <c r="D253" s="2"/>
      <c r="E253" s="29"/>
      <c r="F253" s="30"/>
      <c r="G253" s="2"/>
      <c r="H253" s="2"/>
      <c r="I253" s="2"/>
      <c r="J253" s="2"/>
      <c r="K253" s="31"/>
    </row>
    <row r="254" spans="1:11" s="32" customFormat="1" x14ac:dyDescent="0.25">
      <c r="A254" s="39" t="s">
        <v>349</v>
      </c>
      <c r="B254" s="28"/>
      <c r="C254" s="2"/>
      <c r="D254" s="2"/>
      <c r="E254" s="29"/>
      <c r="F254" s="30"/>
      <c r="G254" s="2"/>
      <c r="H254" s="2"/>
      <c r="I254" s="2"/>
      <c r="J254" s="2"/>
      <c r="K254" s="31"/>
    </row>
    <row r="255" spans="1:11" s="32" customFormat="1" x14ac:dyDescent="0.25">
      <c r="A255" s="40" t="s">
        <v>336</v>
      </c>
      <c r="B255" s="28"/>
      <c r="C255" s="2"/>
      <c r="D255" s="2"/>
      <c r="E255" s="29"/>
      <c r="F255" s="30"/>
      <c r="G255" s="2"/>
      <c r="H255" s="2"/>
      <c r="I255" s="2"/>
      <c r="J255" s="2"/>
      <c r="K255" s="31"/>
    </row>
    <row r="256" spans="1:11" s="32" customFormat="1" x14ac:dyDescent="0.25">
      <c r="A256" s="27"/>
      <c r="B256" s="28"/>
      <c r="C256" s="2"/>
      <c r="D256" s="2"/>
      <c r="E256" s="29"/>
      <c r="F256" s="30"/>
      <c r="G256" s="2"/>
      <c r="H256" s="2"/>
      <c r="I256" s="2"/>
      <c r="J256" s="2"/>
      <c r="K256" s="31"/>
    </row>
    <row r="257" spans="1:11" s="32" customFormat="1" x14ac:dyDescent="0.25">
      <c r="A257" s="27"/>
      <c r="B257" s="45"/>
      <c r="C257" s="33"/>
      <c r="D257" s="2"/>
      <c r="E257" s="29"/>
      <c r="F257" s="30"/>
      <c r="G257" s="2"/>
      <c r="H257" s="2"/>
      <c r="I257" s="2"/>
      <c r="J257" s="2"/>
      <c r="K257" s="31"/>
    </row>
  </sheetData>
  <autoFilter ref="A4:K247"/>
  <mergeCells count="1">
    <mergeCell ref="A1:K1"/>
  </mergeCells>
  <pageMargins left="0.70866141732283472" right="0.23622047244094491" top="0.74803149606299213" bottom="0.35" header="0.31496062992125984" footer="0.17"/>
  <pageSetup paperSize="9" scale="65" fitToHeight="0" orientation="portrait" r:id="rId1"/>
  <headerFooter>
    <oddFooter>&amp;RСтр.&amp;P от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workbookViewId="0">
      <selection sqref="A1:M1"/>
    </sheetView>
  </sheetViews>
  <sheetFormatPr defaultRowHeight="15" x14ac:dyDescent="0.25"/>
  <cols>
    <col min="1" max="1" width="4.5703125" customWidth="1"/>
    <col min="2" max="2" width="10.42578125" customWidth="1"/>
    <col min="3" max="3" width="12.140625" customWidth="1"/>
    <col min="4" max="4" width="13.7109375" customWidth="1"/>
    <col min="5" max="5" width="9.7109375" customWidth="1"/>
    <col min="6" max="6" width="10" customWidth="1"/>
    <col min="7" max="7" width="11.7109375" bestFit="1" customWidth="1"/>
    <col min="8" max="8" width="10.7109375" bestFit="1" customWidth="1"/>
    <col min="9" max="9" width="16.5703125" bestFit="1" customWidth="1"/>
    <col min="10" max="10" width="10.85546875" bestFit="1" customWidth="1"/>
    <col min="11" max="11" width="9.5703125" bestFit="1" customWidth="1"/>
    <col min="12" max="12" width="12.5703125" customWidth="1"/>
    <col min="13" max="13" width="13.140625" customWidth="1"/>
  </cols>
  <sheetData>
    <row r="1" spans="1:13" ht="65.25" customHeight="1" x14ac:dyDescent="0.25">
      <c r="A1" s="47" t="s">
        <v>347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15.75" thickBot="1" x14ac:dyDescent="0.3">
      <c r="A2" s="1"/>
    </row>
    <row r="3" spans="1:13" ht="61.5" thickTop="1" thickBot="1" x14ac:dyDescent="0.3">
      <c r="A3" s="16" t="s">
        <v>4</v>
      </c>
      <c r="B3" s="17" t="s">
        <v>0</v>
      </c>
      <c r="C3" s="16" t="s">
        <v>1</v>
      </c>
      <c r="D3" s="16" t="s">
        <v>12</v>
      </c>
      <c r="E3" s="16" t="s">
        <v>5</v>
      </c>
      <c r="F3" s="16" t="s">
        <v>3</v>
      </c>
      <c r="G3" s="17" t="s">
        <v>2</v>
      </c>
      <c r="H3" s="17" t="s">
        <v>6</v>
      </c>
      <c r="I3" s="16" t="s">
        <v>7</v>
      </c>
      <c r="J3" s="16" t="s">
        <v>8</v>
      </c>
      <c r="K3" s="16" t="s">
        <v>9</v>
      </c>
      <c r="L3" s="16" t="s">
        <v>10</v>
      </c>
      <c r="M3" s="16" t="s">
        <v>11</v>
      </c>
    </row>
    <row r="4" spans="1:13" ht="16.5" thickTop="1" thickBot="1" x14ac:dyDescent="0.3">
      <c r="A4" s="14">
        <v>1</v>
      </c>
      <c r="B4" s="14">
        <v>2</v>
      </c>
      <c r="C4" s="14">
        <v>3</v>
      </c>
      <c r="D4" s="14">
        <v>4</v>
      </c>
      <c r="E4" s="14">
        <v>5</v>
      </c>
      <c r="F4" s="14">
        <v>6</v>
      </c>
      <c r="G4" s="14">
        <v>7</v>
      </c>
      <c r="H4" s="14">
        <v>8</v>
      </c>
      <c r="I4" s="14">
        <v>9</v>
      </c>
      <c r="J4" s="14">
        <v>10</v>
      </c>
      <c r="K4" s="14">
        <v>11</v>
      </c>
      <c r="L4" s="14">
        <v>12</v>
      </c>
      <c r="M4" s="14">
        <v>13</v>
      </c>
    </row>
    <row r="5" spans="1:13" ht="27" thickTop="1" thickBot="1" x14ac:dyDescent="0.3">
      <c r="A5" s="22">
        <v>1</v>
      </c>
      <c r="B5" s="22" t="s">
        <v>16</v>
      </c>
      <c r="C5" s="22" t="s">
        <v>34</v>
      </c>
      <c r="D5" s="22" t="s">
        <v>300</v>
      </c>
      <c r="E5" s="22">
        <v>116.64700000000001</v>
      </c>
      <c r="F5" s="22" t="s">
        <v>302</v>
      </c>
      <c r="G5" s="23" t="s">
        <v>288</v>
      </c>
      <c r="H5" s="22" t="s">
        <v>290</v>
      </c>
      <c r="I5" s="22" t="s">
        <v>339</v>
      </c>
      <c r="J5" s="22">
        <v>1979</v>
      </c>
      <c r="K5" s="22">
        <v>5</v>
      </c>
      <c r="L5" s="22">
        <v>84</v>
      </c>
      <c r="M5" s="15">
        <f t="shared" ref="M5:M10" si="0">ROUND(E5*20,2)</f>
        <v>2332.94</v>
      </c>
    </row>
    <row r="6" spans="1:13" ht="27" thickTop="1" thickBot="1" x14ac:dyDescent="0.3">
      <c r="A6" s="22">
        <v>2</v>
      </c>
      <c r="B6" s="22" t="s">
        <v>16</v>
      </c>
      <c r="C6" s="22" t="s">
        <v>34</v>
      </c>
      <c r="D6" s="22" t="s">
        <v>301</v>
      </c>
      <c r="E6" s="22">
        <v>24.123999999999999</v>
      </c>
      <c r="F6" s="22" t="s">
        <v>302</v>
      </c>
      <c r="G6" s="23" t="s">
        <v>288</v>
      </c>
      <c r="H6" s="22" t="s">
        <v>290</v>
      </c>
      <c r="I6" s="22" t="s">
        <v>339</v>
      </c>
      <c r="J6" s="22">
        <v>1979</v>
      </c>
      <c r="K6" s="22">
        <v>5</v>
      </c>
      <c r="L6" s="22">
        <v>84</v>
      </c>
      <c r="M6" s="15">
        <f t="shared" si="0"/>
        <v>482.48</v>
      </c>
    </row>
    <row r="7" spans="1:13" ht="27" thickTop="1" thickBot="1" x14ac:dyDescent="0.3">
      <c r="A7" s="22">
        <v>3</v>
      </c>
      <c r="B7" s="22" t="s">
        <v>16</v>
      </c>
      <c r="C7" s="22" t="s">
        <v>28</v>
      </c>
      <c r="D7" s="22" t="s">
        <v>310</v>
      </c>
      <c r="E7" s="22">
        <v>20.003</v>
      </c>
      <c r="F7" s="22" t="s">
        <v>296</v>
      </c>
      <c r="G7" s="23" t="s">
        <v>288</v>
      </c>
      <c r="H7" s="22" t="s">
        <v>290</v>
      </c>
      <c r="I7" s="22" t="s">
        <v>340</v>
      </c>
      <c r="J7" s="22">
        <v>2005</v>
      </c>
      <c r="K7" s="22">
        <v>5</v>
      </c>
      <c r="L7" s="22">
        <v>84</v>
      </c>
      <c r="M7" s="15">
        <f t="shared" si="0"/>
        <v>400.06</v>
      </c>
    </row>
    <row r="8" spans="1:13" ht="52.5" thickTop="1" thickBot="1" x14ac:dyDescent="0.3">
      <c r="A8" s="22">
        <v>4</v>
      </c>
      <c r="B8" s="22" t="s">
        <v>18</v>
      </c>
      <c r="C8" s="22" t="s">
        <v>48</v>
      </c>
      <c r="D8" s="22" t="s">
        <v>337</v>
      </c>
      <c r="E8" s="22">
        <v>8.5410000000000004</v>
      </c>
      <c r="F8" s="22" t="s">
        <v>292</v>
      </c>
      <c r="G8" s="23" t="s">
        <v>338</v>
      </c>
      <c r="H8" s="22" t="s">
        <v>290</v>
      </c>
      <c r="I8" s="22" t="s">
        <v>341</v>
      </c>
      <c r="J8" s="22">
        <v>2020</v>
      </c>
      <c r="K8" s="22">
        <v>5</v>
      </c>
      <c r="L8" s="22">
        <v>72</v>
      </c>
      <c r="M8" s="15">
        <f t="shared" si="0"/>
        <v>170.82</v>
      </c>
    </row>
    <row r="9" spans="1:13" ht="27" thickTop="1" thickBot="1" x14ac:dyDescent="0.3">
      <c r="A9" s="22">
        <v>5</v>
      </c>
      <c r="B9" s="22" t="s">
        <v>19</v>
      </c>
      <c r="C9" s="22" t="s">
        <v>50</v>
      </c>
      <c r="D9" s="22" t="s">
        <v>306</v>
      </c>
      <c r="E9" s="22">
        <v>57.109000000000002</v>
      </c>
      <c r="F9" s="22" t="s">
        <v>293</v>
      </c>
      <c r="G9" s="23" t="s">
        <v>288</v>
      </c>
      <c r="H9" s="22" t="s">
        <v>290</v>
      </c>
      <c r="I9" s="22" t="s">
        <v>339</v>
      </c>
      <c r="J9" s="22">
        <v>2004</v>
      </c>
      <c r="K9" s="22">
        <v>29</v>
      </c>
      <c r="L9" s="22">
        <v>80</v>
      </c>
      <c r="M9" s="15">
        <f t="shared" si="0"/>
        <v>1142.18</v>
      </c>
    </row>
    <row r="10" spans="1:13" ht="27" thickTop="1" thickBot="1" x14ac:dyDescent="0.3">
      <c r="A10" s="22">
        <v>6</v>
      </c>
      <c r="B10" s="23" t="s">
        <v>21</v>
      </c>
      <c r="C10" s="22" t="s">
        <v>21</v>
      </c>
      <c r="D10" s="22" t="s">
        <v>307</v>
      </c>
      <c r="E10" s="22">
        <v>91.293999999999997</v>
      </c>
      <c r="F10" s="22" t="s">
        <v>304</v>
      </c>
      <c r="G10" s="23" t="s">
        <v>288</v>
      </c>
      <c r="H10" s="22" t="s">
        <v>290</v>
      </c>
      <c r="I10" s="22" t="s">
        <v>339</v>
      </c>
      <c r="J10" s="22">
        <v>1968</v>
      </c>
      <c r="K10" s="22">
        <v>5</v>
      </c>
      <c r="L10" s="22">
        <v>84</v>
      </c>
      <c r="M10" s="15">
        <f t="shared" si="0"/>
        <v>1825.88</v>
      </c>
    </row>
    <row r="11" spans="1:13" ht="15.75" thickTop="1" x14ac:dyDescent="0.25"/>
    <row r="12" spans="1:13" x14ac:dyDescent="0.25">
      <c r="D12" s="24" t="s">
        <v>344</v>
      </c>
      <c r="E12" s="26">
        <f>SUBTOTAL(9,E5:E10)</f>
        <v>317.71800000000002</v>
      </c>
      <c r="F12" s="13" t="s">
        <v>308</v>
      </c>
    </row>
    <row r="24" spans="1:11" x14ac:dyDescent="0.25">
      <c r="A24" s="39" t="s">
        <v>349</v>
      </c>
      <c r="B24" s="28"/>
      <c r="C24" s="2"/>
      <c r="D24" s="2"/>
      <c r="E24" s="5"/>
      <c r="F24" s="6"/>
      <c r="G24" s="3"/>
      <c r="H24" s="3"/>
      <c r="I24" s="3"/>
      <c r="J24" s="3"/>
      <c r="K24" s="7"/>
    </row>
    <row r="25" spans="1:11" x14ac:dyDescent="0.25">
      <c r="A25" s="40" t="s">
        <v>336</v>
      </c>
      <c r="B25" s="28"/>
      <c r="C25" s="2"/>
      <c r="D25" s="2"/>
      <c r="E25" s="5"/>
      <c r="F25" s="6"/>
      <c r="G25" s="3"/>
      <c r="H25" s="3"/>
      <c r="I25" s="3"/>
      <c r="J25" s="3"/>
      <c r="K25" s="7"/>
    </row>
    <row r="26" spans="1:11" s="37" customFormat="1" x14ac:dyDescent="0.25">
      <c r="A26" s="27"/>
      <c r="B26" s="28"/>
      <c r="C26" s="2"/>
      <c r="D26" s="2"/>
      <c r="E26" s="34"/>
      <c r="F26" s="35"/>
      <c r="G26" s="33"/>
      <c r="H26" s="33"/>
      <c r="I26" s="33"/>
      <c r="J26" s="33"/>
      <c r="K26" s="36"/>
    </row>
  </sheetData>
  <mergeCells count="1">
    <mergeCell ref="A1:M1"/>
  </mergeCells>
  <pageMargins left="0.7" right="0.24" top="0.75" bottom="0.75" header="0.3" footer="0.3"/>
  <pageSetup paperSize="9" scale="6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workbookViewId="0">
      <selection sqref="A1:J1"/>
    </sheetView>
  </sheetViews>
  <sheetFormatPr defaultRowHeight="15" x14ac:dyDescent="0.25"/>
  <cols>
    <col min="1" max="1" width="5.42578125" customWidth="1"/>
    <col min="2" max="2" width="8.42578125" customWidth="1"/>
    <col min="3" max="3" width="9.85546875" bestFit="1" customWidth="1"/>
    <col min="4" max="4" width="15.42578125" customWidth="1"/>
    <col min="5" max="5" width="9.5703125" customWidth="1"/>
    <col min="6" max="6" width="10.140625" customWidth="1"/>
    <col min="7" max="7" width="14.5703125" customWidth="1"/>
    <col min="8" max="8" width="10.7109375" bestFit="1" customWidth="1"/>
    <col min="9" max="9" width="9.28515625" bestFit="1" customWidth="1"/>
    <col min="10" max="10" width="13.5703125" customWidth="1"/>
  </cols>
  <sheetData>
    <row r="1" spans="1:10" ht="76.5" customHeight="1" x14ac:dyDescent="0.25">
      <c r="A1" s="46" t="s">
        <v>348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15.75" thickBot="1" x14ac:dyDescent="0.3">
      <c r="A2" s="1"/>
    </row>
    <row r="3" spans="1:10" ht="61.5" customHeight="1" thickTop="1" thickBot="1" x14ac:dyDescent="0.3">
      <c r="A3" s="16" t="s">
        <v>4</v>
      </c>
      <c r="B3" s="17" t="s">
        <v>0</v>
      </c>
      <c r="C3" s="17" t="s">
        <v>1</v>
      </c>
      <c r="D3" s="16" t="s">
        <v>13</v>
      </c>
      <c r="E3" s="16" t="s">
        <v>5</v>
      </c>
      <c r="F3" s="16" t="s">
        <v>3</v>
      </c>
      <c r="G3" s="17" t="s">
        <v>2</v>
      </c>
      <c r="H3" s="17" t="s">
        <v>6</v>
      </c>
      <c r="I3" s="16" t="s">
        <v>10</v>
      </c>
      <c r="J3" s="16" t="s">
        <v>11</v>
      </c>
    </row>
    <row r="4" spans="1:10" ht="16.5" thickTop="1" thickBot="1" x14ac:dyDescent="0.3">
      <c r="A4" s="18">
        <v>1</v>
      </c>
      <c r="B4" s="18">
        <v>2</v>
      </c>
      <c r="C4" s="18">
        <v>3</v>
      </c>
      <c r="D4" s="18">
        <v>4</v>
      </c>
      <c r="E4" s="18">
        <v>5</v>
      </c>
      <c r="F4" s="18">
        <v>6</v>
      </c>
      <c r="G4" s="18">
        <v>7</v>
      </c>
      <c r="H4" s="18">
        <v>8</v>
      </c>
      <c r="I4" s="18">
        <v>9</v>
      </c>
      <c r="J4" s="18">
        <v>10</v>
      </c>
    </row>
    <row r="5" spans="1:10" ht="27" thickTop="1" thickBot="1" x14ac:dyDescent="0.3">
      <c r="A5" s="22">
        <v>1</v>
      </c>
      <c r="B5" s="22" t="s">
        <v>20</v>
      </c>
      <c r="C5" s="22" t="s">
        <v>54</v>
      </c>
      <c r="D5" s="22" t="s">
        <v>342</v>
      </c>
      <c r="E5" s="22">
        <v>2.8769999999999998</v>
      </c>
      <c r="F5" s="22" t="s">
        <v>304</v>
      </c>
      <c r="G5" s="23" t="s">
        <v>305</v>
      </c>
      <c r="H5" s="22" t="s">
        <v>290</v>
      </c>
      <c r="I5" s="22">
        <v>86</v>
      </c>
      <c r="J5" s="22">
        <f>ROUND(I5*E5*0.2,2)</f>
        <v>49.48</v>
      </c>
    </row>
    <row r="6" spans="1:10" ht="27" thickTop="1" thickBot="1" x14ac:dyDescent="0.3">
      <c r="A6" s="22">
        <v>2</v>
      </c>
      <c r="B6" s="22" t="s">
        <v>20</v>
      </c>
      <c r="C6" s="22" t="s">
        <v>54</v>
      </c>
      <c r="D6" s="22" t="s">
        <v>343</v>
      </c>
      <c r="E6" s="22">
        <v>10.768000000000001</v>
      </c>
      <c r="F6" s="22" t="s">
        <v>304</v>
      </c>
      <c r="G6" s="23" t="s">
        <v>305</v>
      </c>
      <c r="H6" s="22" t="s">
        <v>290</v>
      </c>
      <c r="I6" s="22">
        <v>86</v>
      </c>
      <c r="J6" s="22">
        <f>ROUND(I6*E6*0.2,2)</f>
        <v>185.21</v>
      </c>
    </row>
    <row r="7" spans="1:10" ht="15.75" thickTop="1" x14ac:dyDescent="0.25"/>
    <row r="8" spans="1:10" x14ac:dyDescent="0.25">
      <c r="D8" s="20" t="s">
        <v>344</v>
      </c>
      <c r="E8" s="21">
        <f>SUBTOTAL(9,E5:E6)</f>
        <v>13.645</v>
      </c>
      <c r="F8" s="19" t="s">
        <v>308</v>
      </c>
    </row>
    <row r="18" spans="1:11" x14ac:dyDescent="0.25">
      <c r="A18" s="9" t="s">
        <v>349</v>
      </c>
      <c r="B18" s="8"/>
      <c r="C18" s="3"/>
      <c r="D18" s="3"/>
      <c r="E18" s="5"/>
      <c r="F18" s="6"/>
      <c r="G18" s="3"/>
      <c r="H18" s="3"/>
      <c r="I18" s="3"/>
      <c r="J18" s="3"/>
      <c r="K18" s="7"/>
    </row>
    <row r="19" spans="1:11" x14ac:dyDescent="0.25">
      <c r="A19" s="10" t="s">
        <v>336</v>
      </c>
      <c r="B19" s="8"/>
      <c r="C19" s="3"/>
      <c r="D19" s="3"/>
      <c r="E19" s="5"/>
      <c r="F19" s="6"/>
      <c r="G19" s="3"/>
      <c r="H19" s="3"/>
      <c r="I19" s="3"/>
      <c r="J19" s="3"/>
      <c r="K19" s="7"/>
    </row>
    <row r="20" spans="1:11" x14ac:dyDescent="0.25">
      <c r="A20" s="27"/>
      <c r="B20" s="28"/>
      <c r="C20" s="2"/>
      <c r="D20" s="2"/>
      <c r="E20" s="29"/>
      <c r="F20" s="30"/>
      <c r="G20" s="3"/>
      <c r="H20" s="3"/>
      <c r="I20" s="3"/>
      <c r="J20" s="3"/>
      <c r="K20" s="7"/>
    </row>
  </sheetData>
  <mergeCells count="1">
    <mergeCell ref="A1:J1"/>
  </mergeCells>
  <phoneticPr fontId="0" type="noConversion"/>
  <pageMargins left="0.70866141732283472" right="0.27559055118110237" top="0.74803149606299213" bottom="0.74803149606299213" header="0.31496062992125984" footer="0.31496062992125984"/>
  <pageSetup paperSize="9" scale="86" fitToHeight="0" orientation="portrait" r:id="rId1"/>
  <headerFooter>
    <oddFooter>&amp;RСтр.&amp;P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Аренда-Наем ЕПК, МФ и З</vt:lpstr>
      <vt:lpstr>доотглеждане на тр.н.</vt:lpstr>
      <vt:lpstr>§12а без ПМЛ- стопански дворове</vt:lpstr>
      <vt:lpstr>'§12а без ПМЛ- стопански дворове'!Print_Area</vt:lpstr>
      <vt:lpstr>'Аренда-Наем ЕПК, МФ и З'!Print_Area</vt:lpstr>
      <vt:lpstr>'доотглеждане на тр.н.'!Print_Area</vt:lpstr>
      <vt:lpstr>'Аренда-Наем ЕПК, МФ и З'!Print_Titles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Yulian Yordanov</cp:lastModifiedBy>
  <cp:lastPrinted>2025-06-18T11:41:38Z</cp:lastPrinted>
  <dcterms:created xsi:type="dcterms:W3CDTF">2015-04-06T16:04:16Z</dcterms:created>
  <dcterms:modified xsi:type="dcterms:W3CDTF">2025-06-19T06:07:04Z</dcterms:modified>
</cp:coreProperties>
</file>