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TN\"/>
    </mc:Choice>
  </mc:AlternateContent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Исперих!$B$1:$N$31</definedName>
  </definedNames>
  <calcPr calcId="162913"/>
</workbook>
</file>

<file path=xl/calcChain.xml><?xml version="1.0" encoding="utf-8"?>
<calcChain xmlns="http://schemas.openxmlformats.org/spreadsheetml/2006/main">
  <c r="F14" i="4" l="1"/>
  <c r="F15" i="4" s="1"/>
  <c r="N13" i="4"/>
  <c r="N12" i="4"/>
  <c r="G15" i="4" l="1"/>
</calcChain>
</file>

<file path=xl/sharedStrings.xml><?xml version="1.0" encoding="utf-8"?>
<sst xmlns="http://schemas.openxmlformats.org/spreadsheetml/2006/main" count="37" uniqueCount="32">
  <si>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</si>
  <si>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</si>
  <si>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</si>
  <si>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</si>
  <si>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</si>
  <si>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</si>
  <si>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ОБЩИНА  ИСПЕРИХ</t>
  </si>
  <si>
    <t>Общо за община Исперих</t>
  </si>
  <si>
    <t>Свещари</t>
  </si>
  <si>
    <t>65650.3.59</t>
  </si>
  <si>
    <t>V</t>
  </si>
  <si>
    <t>65650.20.60</t>
  </si>
  <si>
    <t>VI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</si>
  <si>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</si>
  <si>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</si>
  <si>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</si>
  <si>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</si>
  <si>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</si>
  <si>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</si>
  <si>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</si>
  <si>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</si>
  <si>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</si>
  <si>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</si>
  <si>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</si>
  <si>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</si>
  <si>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</si>
  <si>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Исперих</t>
  </si>
  <si>
    <t>Овощна градина</t>
  </si>
  <si>
    <t>не</t>
  </si>
  <si>
    <t>орехи</t>
  </si>
  <si>
    <t>д-р инж.ВАЛЕНТИНА ФРЕНКЕВА /п/</t>
  </si>
  <si>
    <t xml:space="preserve">СПИСЪК - ПРИЛОЖЕНИЕ КЪМ  ЗАПОВЕД № ПО-05-4/20.06.2024 г.                 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</si>
</sst>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i/>
      <sz val="10"/>
      <color theme="1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0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auto="1"/>
      </right>
      <top style="double">
        <color auto="1"/>
      </top>
      <bottom style="double">
        <color rgb="FF3F3F3F"/>
      </bottom>
      <diagonal/>
    </border>
    <border>
      <left style="double">
        <color auto="1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auto="1"/>
      </right>
      <top style="double">
        <color rgb="FF3F3F3F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9" fillId="3" borderId="2" applyNumberFormat="0" applyAlignment="0" applyProtection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left" vertical="center"/>
    </xf>
    <xf numFmtId="0" fontId="13" fillId="0" borderId="0" xfId="0" applyFont="1" applyFill="1"/>
    <xf numFmtId="0" fontId="12" fillId="0" borderId="0" xfId="0" applyFont="1" applyFill="1" applyBorder="1"/>
    <xf numFmtId="0" fontId="14" fillId="0" borderId="0" xfId="0" applyFont="1"/>
    <xf numFmtId="0" fontId="14" fillId="0" borderId="0" xfId="0" applyFont="1" applyFill="1"/>
    <xf numFmtId="0" fontId="15" fillId="0" borderId="0" xfId="0" applyFont="1"/>
    <xf numFmtId="0" fontId="15" fillId="0" borderId="0" xfId="0" applyFont="1" applyFill="1"/>
    <xf numFmtId="0" fontId="16" fillId="0" borderId="0" xfId="0" applyFont="1" applyFill="1" applyAlignment="1">
      <alignment horizontal="center" vertical="center"/>
    </xf>
    <xf numFmtId="0" fontId="2" fillId="0" borderId="0" xfId="0" applyFont="1" applyFill="1"/>
    <xf numFmtId="0" fontId="18" fillId="0" borderId="0" xfId="0" applyFont="1" applyFill="1"/>
    <xf numFmtId="0" fontId="18" fillId="0" borderId="0" xfId="0" applyFo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0" fillId="0" borderId="8" xfId="0" applyBorder="1"/>
    <xf numFmtId="0" fontId="9" fillId="0" borderId="7" xfId="0" applyFont="1" applyFill="1" applyBorder="1" applyAlignment="1">
      <alignment vertical="center" wrapText="1"/>
    </xf>
    <xf numFmtId="165" fontId="9" fillId="0" borderId="7" xfId="0" applyNumberFormat="1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/>
    </xf>
    <xf numFmtId="0" fontId="20" fillId="3" borderId="9" xfId="3" applyFont="1" applyBorder="1" applyAlignment="1">
      <alignment horizontal="center" vertical="center" wrapText="1"/>
    </xf>
    <xf numFmtId="0" fontId="20" fillId="3" borderId="10" xfId="3" applyFont="1" applyBorder="1" applyAlignment="1">
      <alignment horizontal="center" vertical="center"/>
    </xf>
    <xf numFmtId="0" fontId="20" fillId="3" borderId="10" xfId="3" applyFont="1" applyBorder="1" applyAlignment="1">
      <alignment horizontal="center" vertical="center" wrapText="1"/>
    </xf>
    <xf numFmtId="0" fontId="20" fillId="3" borderId="11" xfId="3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9" fillId="0" borderId="0" xfId="0" applyFont="1" applyFill="1" applyAlignment="1"/>
    <xf numFmtId="0" fontId="11" fillId="0" borderId="0" xfId="0" applyFont="1" applyFill="1" applyAlignment="1"/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1" applyFont="1" applyFill="1" applyBorder="1" applyAlignment="1">
      <alignment horizontal="center" vertical="center" wrapText="1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1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4.285156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4" t="s">
        <v>2</v>
      </c>
      <c r="D4" s="45"/>
      <c r="E4" s="45"/>
      <c r="F4" s="45"/>
      <c r="G4" s="45"/>
      <c r="H4" s="12"/>
      <c r="I4" s="12"/>
      <c r="J4" s="12"/>
      <c r="K4" s="7"/>
      <c r="L4" s="13"/>
    </row>
    <row r="5" spans="1:175" ht="20.25" customHeight="1" x14ac:dyDescent="0.3">
      <c r="B5" s="1"/>
      <c r="C5" s="46" t="s">
        <v>13</v>
      </c>
      <c r="D5" s="47"/>
      <c r="E5" s="47"/>
      <c r="F5" s="47"/>
      <c r="G5" s="47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8" t="s">
        <v>3</v>
      </c>
      <c r="D6" s="49"/>
      <c r="E6" s="49"/>
      <c r="F6" s="49"/>
      <c r="G6" s="49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43" t="s">
        <v>31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FS8" s="9"/>
    </row>
    <row r="9" spans="1:175" s="1" customFormat="1" ht="41.25" customHeight="1" thickBot="1" x14ac:dyDescent="0.25">
      <c r="A9" s="2"/>
      <c r="B9" s="50" t="s">
        <v>6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FS9" s="9"/>
    </row>
    <row r="10" spans="1:175" ht="78" thickTop="1" thickBot="1" x14ac:dyDescent="0.25">
      <c r="B10" s="31" t="s">
        <v>14</v>
      </c>
      <c r="C10" s="32" t="s">
        <v>15</v>
      </c>
      <c r="D10" s="33" t="s">
        <v>0</v>
      </c>
      <c r="E10" s="33" t="s">
        <v>16</v>
      </c>
      <c r="F10" s="33" t="s">
        <v>17</v>
      </c>
      <c r="G10" s="33" t="s">
        <v>18</v>
      </c>
      <c r="H10" s="32" t="s">
        <v>19</v>
      </c>
      <c r="I10" s="33" t="s">
        <v>20</v>
      </c>
      <c r="J10" s="33" t="s">
        <v>21</v>
      </c>
      <c r="K10" s="33" t="s">
        <v>22</v>
      </c>
      <c r="L10" s="33" t="s">
        <v>23</v>
      </c>
      <c r="M10" s="33" t="s">
        <v>24</v>
      </c>
      <c r="N10" s="34" t="s">
        <v>25</v>
      </c>
      <c r="FS10"/>
    </row>
    <row r="11" spans="1:175" ht="13.5" customHeight="1" thickTop="1" thickBot="1" x14ac:dyDescent="0.25">
      <c r="B11" s="35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7">
        <v>8</v>
      </c>
      <c r="J11" s="17">
        <v>9</v>
      </c>
      <c r="K11" s="17">
        <v>10</v>
      </c>
      <c r="L11" s="17">
        <v>11</v>
      </c>
      <c r="M11" s="17">
        <v>12</v>
      </c>
      <c r="N11" s="36">
        <v>13</v>
      </c>
      <c r="FS11"/>
    </row>
    <row r="12" spans="1:175" ht="27" thickTop="1" thickBot="1" x14ac:dyDescent="0.25">
      <c r="B12" s="15">
        <v>1</v>
      </c>
      <c r="C12" s="15" t="s">
        <v>26</v>
      </c>
      <c r="D12" s="15" t="s">
        <v>8</v>
      </c>
      <c r="E12" s="15" t="s">
        <v>9</v>
      </c>
      <c r="F12" s="15">
        <v>116.64700000000001</v>
      </c>
      <c r="G12" s="15" t="s">
        <v>10</v>
      </c>
      <c r="H12" s="16" t="s">
        <v>27</v>
      </c>
      <c r="I12" s="15" t="s">
        <v>28</v>
      </c>
      <c r="J12" s="15" t="s">
        <v>29</v>
      </c>
      <c r="K12" s="15">
        <v>1979</v>
      </c>
      <c r="L12" s="15">
        <v>5</v>
      </c>
      <c r="M12" s="15">
        <v>78</v>
      </c>
      <c r="N12" s="14">
        <f>ROUND(F12*20,2)</f>
        <v>2332.94</v>
      </c>
      <c r="FS12"/>
    </row>
    <row r="13" spans="1:175" ht="27" thickTop="1" thickBot="1" x14ac:dyDescent="0.25">
      <c r="B13" s="18">
        <v>2</v>
      </c>
      <c r="C13" s="18" t="s">
        <v>26</v>
      </c>
      <c r="D13" s="18" t="s">
        <v>8</v>
      </c>
      <c r="E13" s="18" t="s">
        <v>11</v>
      </c>
      <c r="F13" s="18">
        <v>24.123999999999999</v>
      </c>
      <c r="G13" s="18" t="s">
        <v>12</v>
      </c>
      <c r="H13" s="19" t="s">
        <v>27</v>
      </c>
      <c r="I13" s="18" t="s">
        <v>28</v>
      </c>
      <c r="J13" s="18" t="s">
        <v>29</v>
      </c>
      <c r="K13" s="18">
        <v>1979</v>
      </c>
      <c r="L13" s="18">
        <v>5</v>
      </c>
      <c r="M13" s="18">
        <v>78</v>
      </c>
      <c r="N13" s="20">
        <f t="shared" ref="N13" si="0">ROUND(F13*20,2)</f>
        <v>482.48</v>
      </c>
      <c r="FS13"/>
    </row>
    <row r="14" spans="1:175" ht="24.95" customHeight="1" thickTop="1" thickBot="1" x14ac:dyDescent="0.25">
      <c r="B14" s="39" t="s">
        <v>4</v>
      </c>
      <c r="C14" s="40"/>
      <c r="D14" s="40"/>
      <c r="E14" s="21"/>
      <c r="F14" s="22">
        <f>SUM(F12:F13)</f>
        <v>140.77100000000002</v>
      </c>
      <c r="G14" s="23" t="s">
        <v>1</v>
      </c>
      <c r="H14" s="23"/>
      <c r="I14" s="24"/>
      <c r="J14" s="25"/>
      <c r="K14" s="24"/>
      <c r="L14" s="26"/>
      <c r="M14" s="26"/>
      <c r="N14" s="27"/>
      <c r="Y14" s="6"/>
      <c r="Z14" s="6"/>
      <c r="AA14" s="6"/>
      <c r="AB14" s="6"/>
      <c r="AC14" s="6"/>
      <c r="BN14" s="6"/>
      <c r="BX14" s="5"/>
      <c r="BY14" s="4"/>
      <c r="BZ14" s="1"/>
    </row>
    <row r="15" spans="1:175" ht="24.95" customHeight="1" thickTop="1" thickBot="1" x14ac:dyDescent="0.25">
      <c r="B15" s="41" t="s">
        <v>7</v>
      </c>
      <c r="C15" s="42"/>
      <c r="D15" s="42"/>
      <c r="E15" s="28"/>
      <c r="F15" s="22">
        <f>F14</f>
        <v>140.77100000000002</v>
      </c>
      <c r="G15" s="29" t="str">
        <f>G14</f>
        <v>дка</v>
      </c>
      <c r="H15" s="23"/>
      <c r="I15" s="24"/>
      <c r="J15" s="24"/>
      <c r="K15" s="30"/>
      <c r="L15" s="26"/>
      <c r="M15" s="26"/>
      <c r="N15" s="27"/>
      <c r="Y15" s="6"/>
      <c r="Z15" s="6"/>
      <c r="AA15" s="6"/>
      <c r="AB15" s="6"/>
      <c r="AC15" s="6"/>
      <c r="BN15" s="6"/>
      <c r="BX15" s="5"/>
      <c r="BY15" s="4"/>
      <c r="BZ15" s="1"/>
    </row>
    <row r="16" spans="1:175" s="1" customFormat="1" ht="13.5" thickTop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1" customFormat="1" x14ac:dyDescent="0.2">
      <c r="A29" s="2"/>
      <c r="B29" s="11"/>
      <c r="FS29" s="9"/>
    </row>
    <row r="30" spans="1:175" s="4" customFormat="1" x14ac:dyDescent="0.2">
      <c r="B30" s="37" t="s">
        <v>30</v>
      </c>
      <c r="C30" s="37"/>
      <c r="D30" s="37"/>
      <c r="E30" s="3"/>
      <c r="F30" s="1"/>
      <c r="G30" s="1"/>
      <c r="H30" s="1"/>
      <c r="I30" s="1"/>
      <c r="J30" s="1"/>
      <c r="K30" s="1"/>
    </row>
    <row r="31" spans="1:175" s="4" customFormat="1" x14ac:dyDescent="0.2">
      <c r="B31" s="38" t="s">
        <v>5</v>
      </c>
      <c r="C31" s="38"/>
      <c r="D31" s="38"/>
      <c r="E31" s="38"/>
      <c r="F31" s="1"/>
      <c r="G31" s="1"/>
      <c r="H31" s="1"/>
      <c r="I31" s="1"/>
      <c r="J31" s="1"/>
      <c r="K31" s="1"/>
    </row>
  </sheetData>
  <mergeCells count="7">
    <mergeCell ref="B14:D14"/>
    <mergeCell ref="B15:D15"/>
    <mergeCell ref="B8:N8"/>
    <mergeCell ref="C4:G4"/>
    <mergeCell ref="C5:G5"/>
    <mergeCell ref="C6:G6"/>
    <mergeCell ref="B9:N9"/>
  </mergeCells>
  <pageMargins left="0.70866141732283472" right="0.27559055118110237" top="0.74803149606299213" bottom="0.74803149606299213" header="0.31496062992125984" footer="0.31496062992125984"/>
  <pageSetup paperSize="9" scale="70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2024-06-17T12:18:32Z</cp:lastPrinted>
  <dcterms:created xsi:type="dcterms:W3CDTF">2016-03-01T08:38:38Z</dcterms:created>
  <dcterms:modified xsi:type="dcterms:W3CDTF">2024-06-21T06:46:47Z</dcterms:modified>
</cp:coreProperties>
</file>