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Завет" sheetId="1" r:id="rId1"/>
  </sheets>
  <definedNames>
    <definedName name="_xlnm._FilterDatabase" localSheetId="0" hidden="1">Завет!$B$8:$L$8</definedName>
    <definedName name="_xlnm.Print_Area" localSheetId="0">Завет!$B$1:$L$33</definedName>
  </definedNames>
  <calcPr calcId="162913"/>
</workbook>
</file>

<file path=xl/calcChain.xml><?xml version="1.0" encoding="utf-8"?>
<calcChain xmlns="http://schemas.openxmlformats.org/spreadsheetml/2006/main">
  <c r="F23" i="1" l="1"/>
  <c r="F17" i="1"/>
  <c r="F15" i="1"/>
  <c r="F11" i="1"/>
  <c r="L9" i="1"/>
  <c r="L22" i="1"/>
  <c r="L21" i="1"/>
  <c r="L20" i="1"/>
  <c r="L19" i="1"/>
  <c r="L18" i="1"/>
  <c r="L16" i="1"/>
  <c r="L14" i="1"/>
  <c r="L13" i="1"/>
  <c r="L12" i="1"/>
  <c r="L10" i="1"/>
  <c r="F24" i="1" l="1"/>
</calcChain>
</file>

<file path=xl/sharedStrings.xml><?xml version="1.0" encoding="utf-8"?>
<sst xmlns="http://schemas.openxmlformats.org/spreadsheetml/2006/main" count="94" uniqueCount="39">
  <si>
    <t>Землище</t>
  </si>
  <si>
    <t>Завет</t>
  </si>
  <si>
    <t>дка</t>
  </si>
  <si>
    <t>РЕПУБЛИКА БЪЛГАРИЯ</t>
  </si>
  <si>
    <t>Областна дирекция “Земеделие” Разград</t>
  </si>
  <si>
    <t>ОБЩИНА  ЗАВЕТ</t>
  </si>
  <si>
    <t>Общо за землището</t>
  </si>
  <si>
    <t>Общо за община Завет</t>
  </si>
  <si>
    <t>Директор ОД “Земеделие” Разград</t>
  </si>
  <si>
    <t>III</t>
  </si>
  <si>
    <t>Веселец</t>
  </si>
  <si>
    <t>30065.78.26</t>
  </si>
  <si>
    <t>30065.140.2</t>
  </si>
  <si>
    <t>30065.140.3</t>
  </si>
  <si>
    <t>30065.140.19</t>
  </si>
  <si>
    <t>30065.140.26</t>
  </si>
  <si>
    <t>Иван Шишманово</t>
  </si>
  <si>
    <t>Нива</t>
  </si>
  <si>
    <t>10714.9.1</t>
  </si>
  <si>
    <t>30065.35.21</t>
  </si>
  <si>
    <t>30065.70.6</t>
  </si>
  <si>
    <t>30065.74.45</t>
  </si>
  <si>
    <t>10714.17.2</t>
  </si>
  <si>
    <t>32192.11.3</t>
  </si>
  <si>
    <t>Деградирала орна земя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</si>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</sst>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5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C33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7"/>
    <col min="2" max="2" width="9.140625" style="1"/>
    <col min="3" max="3" width="10.42578125" style="5" customWidth="1"/>
    <col min="4" max="4" width="15.5703125" style="1" customWidth="1"/>
    <col min="5" max="5" width="15" style="1" customWidth="1"/>
    <col min="6" max="6" width="11.28515625" style="1" bestFit="1" customWidth="1"/>
    <col min="7" max="7" width="12.28515625" style="1" customWidth="1"/>
    <col min="8" max="8" width="14.7109375" style="1" customWidth="1"/>
    <col min="9" max="9" width="9.7109375" style="1" customWidth="1"/>
    <col min="10" max="10" width="13" style="1" customWidth="1"/>
    <col min="11" max="11" width="12.140625" style="7" customWidth="1"/>
    <col min="12" max="12" width="11.85546875" style="7" customWidth="1"/>
    <col min="13" max="16384" width="9.140625" style="7"/>
  </cols>
  <sheetData>
    <row r="1" spans="2:147" ht="22.35" customHeight="1" x14ac:dyDescent="0.3">
      <c r="C1" s="48" t="s">
        <v>3</v>
      </c>
      <c r="D1" s="49"/>
      <c r="E1" s="49"/>
      <c r="F1" s="49"/>
      <c r="G1" s="49"/>
      <c r="H1" s="9"/>
      <c r="I1" s="9"/>
      <c r="J1" s="9"/>
      <c r="K1" s="9"/>
    </row>
    <row r="2" spans="2:147" ht="22.35" customHeight="1" x14ac:dyDescent="0.3">
      <c r="C2" s="11" t="s">
        <v>25</v>
      </c>
      <c r="D2" s="12"/>
      <c r="E2" s="12"/>
      <c r="F2" s="12"/>
      <c r="G2" s="12"/>
      <c r="H2" s="10"/>
      <c r="I2" s="9"/>
      <c r="J2" s="9"/>
      <c r="K2" s="9"/>
    </row>
    <row r="3" spans="2:147" ht="22.35" customHeight="1" x14ac:dyDescent="0.2">
      <c r="C3" s="50" t="s">
        <v>4</v>
      </c>
      <c r="D3" s="51"/>
      <c r="E3" s="51"/>
      <c r="F3" s="51"/>
      <c r="G3" s="51"/>
      <c r="H3" s="9"/>
      <c r="I3" s="9"/>
      <c r="J3" s="9"/>
      <c r="K3" s="9"/>
    </row>
    <row r="4" spans="2:147" ht="12.75" customHeight="1" x14ac:dyDescent="0.2">
      <c r="I4" s="9"/>
      <c r="J4" s="9"/>
      <c r="K4" s="9"/>
      <c r="L4" s="9"/>
    </row>
    <row r="5" spans="2:147" s="1" customFormat="1" ht="75.75" customHeight="1" thickBot="1" x14ac:dyDescent="0.25">
      <c r="B5" s="53" t="s">
        <v>38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</row>
    <row r="6" spans="2:147" s="4" customFormat="1" ht="21.75" customHeight="1" thickTop="1" thickBot="1" x14ac:dyDescent="0.25">
      <c r="B6" s="54" t="s">
        <v>5</v>
      </c>
      <c r="C6" s="55"/>
      <c r="D6" s="55"/>
      <c r="E6" s="55"/>
      <c r="F6" s="55"/>
      <c r="G6" s="55"/>
      <c r="H6" s="55"/>
      <c r="I6" s="55"/>
      <c r="J6" s="55"/>
      <c r="K6" s="55"/>
      <c r="L6" s="56"/>
    </row>
    <row r="7" spans="2:147" s="4" customFormat="1" ht="52.5" thickTop="1" thickBot="1" x14ac:dyDescent="0.25">
      <c r="B7" s="21" t="s">
        <v>27</v>
      </c>
      <c r="C7" s="22" t="s">
        <v>28</v>
      </c>
      <c r="D7" s="23" t="s">
        <v>0</v>
      </c>
      <c r="E7" s="26" t="s">
        <v>29</v>
      </c>
      <c r="F7" s="26" t="s">
        <v>30</v>
      </c>
      <c r="G7" s="26" t="s">
        <v>31</v>
      </c>
      <c r="H7" s="27" t="s">
        <v>32</v>
      </c>
      <c r="I7" s="26" t="s">
        <v>33</v>
      </c>
      <c r="J7" s="26" t="s">
        <v>34</v>
      </c>
      <c r="K7" s="26" t="s">
        <v>35</v>
      </c>
      <c r="L7" s="26" t="s">
        <v>36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ht="14.25" thickTop="1" thickBo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9</v>
      </c>
      <c r="K8" s="28">
        <v>10</v>
      </c>
      <c r="L8" s="28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thickTop="1" thickBot="1" x14ac:dyDescent="0.25">
      <c r="B9" s="24">
        <v>1</v>
      </c>
      <c r="C9" s="24" t="s">
        <v>1</v>
      </c>
      <c r="D9" s="14" t="s">
        <v>10</v>
      </c>
      <c r="E9" s="15" t="s">
        <v>18</v>
      </c>
      <c r="F9" s="16">
        <v>43.003</v>
      </c>
      <c r="G9" s="17" t="s">
        <v>9</v>
      </c>
      <c r="H9" s="17" t="s">
        <v>17</v>
      </c>
      <c r="I9" s="24" t="s">
        <v>26</v>
      </c>
      <c r="J9" s="24">
        <v>10</v>
      </c>
      <c r="K9" s="24">
        <v>84</v>
      </c>
      <c r="L9" s="18">
        <f>ROUND(F9*K9*0.2,2)</f>
        <v>722.45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thickTop="1" thickBot="1" x14ac:dyDescent="0.25">
      <c r="B10" s="29">
        <v>2</v>
      </c>
      <c r="C10" s="29" t="s">
        <v>1</v>
      </c>
      <c r="D10" s="30" t="s">
        <v>10</v>
      </c>
      <c r="E10" s="31" t="s">
        <v>22</v>
      </c>
      <c r="F10" s="32">
        <v>8.4969999999999999</v>
      </c>
      <c r="G10" s="33" t="s">
        <v>9</v>
      </c>
      <c r="H10" s="33" t="s">
        <v>17</v>
      </c>
      <c r="I10" s="29" t="s">
        <v>26</v>
      </c>
      <c r="J10" s="29">
        <v>10</v>
      </c>
      <c r="K10" s="29">
        <v>84</v>
      </c>
      <c r="L10" s="34">
        <f t="shared" ref="L10:L22" si="0">ROUND(F10*K10*0.2,2)</f>
        <v>142.75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thickTop="1" thickBot="1" x14ac:dyDescent="0.25">
      <c r="B11" s="57" t="s">
        <v>6</v>
      </c>
      <c r="C11" s="58"/>
      <c r="D11" s="58"/>
      <c r="E11" s="41"/>
      <c r="F11" s="42">
        <f>SUM(F9:F10)</f>
        <v>51.5</v>
      </c>
      <c r="G11" s="43" t="s">
        <v>2</v>
      </c>
      <c r="H11" s="44"/>
      <c r="I11" s="45"/>
      <c r="J11" s="45"/>
      <c r="K11" s="45"/>
      <c r="L11" s="4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thickTop="1" thickBot="1" x14ac:dyDescent="0.25">
      <c r="B12" s="35">
        <v>1</v>
      </c>
      <c r="C12" s="35" t="s">
        <v>1</v>
      </c>
      <c r="D12" s="36" t="s">
        <v>1</v>
      </c>
      <c r="E12" s="37" t="s">
        <v>19</v>
      </c>
      <c r="F12" s="38">
        <v>9.02</v>
      </c>
      <c r="G12" s="39" t="s">
        <v>9</v>
      </c>
      <c r="H12" s="39" t="s">
        <v>17</v>
      </c>
      <c r="I12" s="35" t="s">
        <v>26</v>
      </c>
      <c r="J12" s="35">
        <v>10</v>
      </c>
      <c r="K12" s="35">
        <v>84</v>
      </c>
      <c r="L12" s="40">
        <f t="shared" si="0"/>
        <v>151.54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thickTop="1" thickBot="1" x14ac:dyDescent="0.25">
      <c r="B13" s="24">
        <v>2</v>
      </c>
      <c r="C13" s="24" t="s">
        <v>1</v>
      </c>
      <c r="D13" s="14" t="s">
        <v>1</v>
      </c>
      <c r="E13" s="15" t="s">
        <v>20</v>
      </c>
      <c r="F13" s="16">
        <v>53.677999999999997</v>
      </c>
      <c r="G13" s="17" t="s">
        <v>9</v>
      </c>
      <c r="H13" s="17" t="s">
        <v>17</v>
      </c>
      <c r="I13" s="24" t="s">
        <v>26</v>
      </c>
      <c r="J13" s="24">
        <v>10</v>
      </c>
      <c r="K13" s="24">
        <v>84</v>
      </c>
      <c r="L13" s="18">
        <f t="shared" si="0"/>
        <v>901.79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thickTop="1" thickBot="1" x14ac:dyDescent="0.25">
      <c r="B14" s="24">
        <v>3</v>
      </c>
      <c r="C14" s="24" t="s">
        <v>1</v>
      </c>
      <c r="D14" s="14" t="s">
        <v>1</v>
      </c>
      <c r="E14" s="15" t="s">
        <v>21</v>
      </c>
      <c r="F14" s="16">
        <v>9.3019999999999996</v>
      </c>
      <c r="G14" s="17" t="s">
        <v>9</v>
      </c>
      <c r="H14" s="17" t="s">
        <v>17</v>
      </c>
      <c r="I14" s="24" t="s">
        <v>26</v>
      </c>
      <c r="J14" s="24">
        <v>10</v>
      </c>
      <c r="K14" s="24">
        <v>84</v>
      </c>
      <c r="L14" s="18">
        <f t="shared" si="0"/>
        <v>156.27000000000001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thickTop="1" thickBot="1" x14ac:dyDescent="0.25">
      <c r="B15" s="57" t="s">
        <v>6</v>
      </c>
      <c r="C15" s="58"/>
      <c r="D15" s="58"/>
      <c r="E15" s="41"/>
      <c r="F15" s="42">
        <f>SUM(F12:F14)</f>
        <v>72</v>
      </c>
      <c r="G15" s="43" t="s">
        <v>2</v>
      </c>
      <c r="H15" s="44"/>
      <c r="I15" s="45"/>
      <c r="J15" s="45"/>
      <c r="K15" s="45"/>
      <c r="L15" s="4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thickTop="1" thickBot="1" x14ac:dyDescent="0.25">
      <c r="B16" s="24">
        <v>1</v>
      </c>
      <c r="C16" s="24" t="s">
        <v>1</v>
      </c>
      <c r="D16" s="19" t="s">
        <v>16</v>
      </c>
      <c r="E16" s="17" t="s">
        <v>23</v>
      </c>
      <c r="F16" s="16">
        <v>5.3390000000000004</v>
      </c>
      <c r="G16" s="17" t="s">
        <v>9</v>
      </c>
      <c r="H16" s="20" t="s">
        <v>24</v>
      </c>
      <c r="I16" s="24" t="s">
        <v>26</v>
      </c>
      <c r="J16" s="24">
        <v>10</v>
      </c>
      <c r="K16" s="24">
        <v>84</v>
      </c>
      <c r="L16" s="18">
        <f t="shared" si="0"/>
        <v>89.7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211" s="4" customFormat="1" ht="27.95" customHeight="1" thickTop="1" thickBot="1" x14ac:dyDescent="0.25">
      <c r="B17" s="57" t="s">
        <v>6</v>
      </c>
      <c r="C17" s="58"/>
      <c r="D17" s="58"/>
      <c r="E17" s="41"/>
      <c r="F17" s="42">
        <f>SUM(F16)</f>
        <v>5.3390000000000004</v>
      </c>
      <c r="G17" s="43" t="s">
        <v>2</v>
      </c>
      <c r="H17" s="44"/>
      <c r="I17" s="45"/>
      <c r="J17" s="45"/>
      <c r="K17" s="45"/>
      <c r="L17" s="4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211" s="4" customFormat="1" ht="27.95" customHeight="1" thickTop="1" thickBot="1" x14ac:dyDescent="0.25">
      <c r="B18" s="24">
        <v>1</v>
      </c>
      <c r="C18" s="24" t="s">
        <v>1</v>
      </c>
      <c r="D18" s="24" t="s">
        <v>1</v>
      </c>
      <c r="E18" s="24" t="s">
        <v>14</v>
      </c>
      <c r="F18" s="25">
        <v>19.716000000000001</v>
      </c>
      <c r="G18" s="24" t="s">
        <v>9</v>
      </c>
      <c r="H18" s="24" t="s">
        <v>17</v>
      </c>
      <c r="I18" s="24" t="s">
        <v>26</v>
      </c>
      <c r="J18" s="24">
        <v>10</v>
      </c>
      <c r="K18" s="24">
        <v>84</v>
      </c>
      <c r="L18" s="18">
        <f t="shared" si="0"/>
        <v>331.23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211" s="4" customFormat="1" ht="27.95" customHeight="1" thickTop="1" thickBot="1" x14ac:dyDescent="0.25">
      <c r="B19" s="24">
        <v>2</v>
      </c>
      <c r="C19" s="24" t="s">
        <v>1</v>
      </c>
      <c r="D19" s="24" t="s">
        <v>1</v>
      </c>
      <c r="E19" s="24" t="s">
        <v>12</v>
      </c>
      <c r="F19" s="25">
        <v>10.007999999999999</v>
      </c>
      <c r="G19" s="24" t="s">
        <v>9</v>
      </c>
      <c r="H19" s="24" t="s">
        <v>17</v>
      </c>
      <c r="I19" s="24" t="s">
        <v>26</v>
      </c>
      <c r="J19" s="24">
        <v>10</v>
      </c>
      <c r="K19" s="24">
        <v>84</v>
      </c>
      <c r="L19" s="18">
        <f t="shared" si="0"/>
        <v>168.13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211" s="4" customFormat="1" ht="27.95" customHeight="1" thickTop="1" thickBot="1" x14ac:dyDescent="0.25">
      <c r="B20" s="24">
        <v>3</v>
      </c>
      <c r="C20" s="24" t="s">
        <v>1</v>
      </c>
      <c r="D20" s="24" t="s">
        <v>1</v>
      </c>
      <c r="E20" s="24" t="s">
        <v>15</v>
      </c>
      <c r="F20" s="25">
        <v>10.002000000000001</v>
      </c>
      <c r="G20" s="24" t="s">
        <v>9</v>
      </c>
      <c r="H20" s="24" t="s">
        <v>17</v>
      </c>
      <c r="I20" s="24" t="s">
        <v>26</v>
      </c>
      <c r="J20" s="24">
        <v>10</v>
      </c>
      <c r="K20" s="24">
        <v>84</v>
      </c>
      <c r="L20" s="18">
        <f t="shared" si="0"/>
        <v>168.03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211" s="4" customFormat="1" ht="27.95" customHeight="1" thickTop="1" thickBot="1" x14ac:dyDescent="0.25">
      <c r="B21" s="24">
        <v>4</v>
      </c>
      <c r="C21" s="24" t="s">
        <v>1</v>
      </c>
      <c r="D21" s="24" t="s">
        <v>1</v>
      </c>
      <c r="E21" s="24" t="s">
        <v>13</v>
      </c>
      <c r="F21" s="25">
        <v>18.097000000000001</v>
      </c>
      <c r="G21" s="24" t="s">
        <v>9</v>
      </c>
      <c r="H21" s="24" t="s">
        <v>17</v>
      </c>
      <c r="I21" s="24" t="s">
        <v>26</v>
      </c>
      <c r="J21" s="24">
        <v>10</v>
      </c>
      <c r="K21" s="24">
        <v>84</v>
      </c>
      <c r="L21" s="18">
        <f t="shared" si="0"/>
        <v>304.02999999999997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211" s="6" customFormat="1" ht="27.95" customHeight="1" thickTop="1" thickBot="1" x14ac:dyDescent="0.25">
      <c r="B22" s="24">
        <v>5</v>
      </c>
      <c r="C22" s="24" t="s">
        <v>1</v>
      </c>
      <c r="D22" s="24" t="s">
        <v>1</v>
      </c>
      <c r="E22" s="24" t="s">
        <v>11</v>
      </c>
      <c r="F22" s="25">
        <v>10.006</v>
      </c>
      <c r="G22" s="24" t="s">
        <v>9</v>
      </c>
      <c r="H22" s="24" t="s">
        <v>17</v>
      </c>
      <c r="I22" s="24" t="s">
        <v>26</v>
      </c>
      <c r="J22" s="24">
        <v>10</v>
      </c>
      <c r="K22" s="24">
        <v>84</v>
      </c>
      <c r="L22" s="18">
        <f t="shared" si="0"/>
        <v>168.1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</row>
    <row r="23" spans="2:211" s="4" customFormat="1" ht="27.95" customHeight="1" thickTop="1" thickBot="1" x14ac:dyDescent="0.25">
      <c r="B23" s="57" t="s">
        <v>6</v>
      </c>
      <c r="C23" s="58"/>
      <c r="D23" s="58"/>
      <c r="E23" s="41"/>
      <c r="F23" s="42">
        <f>SUM(F18:F22)</f>
        <v>67.829000000000008</v>
      </c>
      <c r="G23" s="43" t="s">
        <v>2</v>
      </c>
      <c r="H23" s="44"/>
      <c r="I23" s="45"/>
      <c r="J23" s="45"/>
      <c r="K23" s="45"/>
      <c r="L23" s="4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211" s="4" customFormat="1" ht="27.95" customHeight="1" thickTop="1" thickBot="1" x14ac:dyDescent="0.25">
      <c r="B24" s="57" t="s">
        <v>7</v>
      </c>
      <c r="C24" s="58"/>
      <c r="D24" s="58"/>
      <c r="E24" s="41"/>
      <c r="F24" s="42">
        <f>F23+F17+F15+F11</f>
        <v>196.66800000000001</v>
      </c>
      <c r="G24" s="43" t="s">
        <v>2</v>
      </c>
      <c r="H24" s="44"/>
      <c r="I24" s="45"/>
      <c r="J24" s="45"/>
      <c r="K24" s="45"/>
      <c r="L24" s="4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211" ht="13.5" thickTop="1" x14ac:dyDescent="0.2">
      <c r="K25" s="1"/>
      <c r="L25" s="1"/>
    </row>
    <row r="26" spans="2:211" x14ac:dyDescent="0.2">
      <c r="K26" s="1"/>
      <c r="L26" s="1"/>
    </row>
    <row r="27" spans="2:211" x14ac:dyDescent="0.2">
      <c r="C27" s="13"/>
      <c r="D27" s="7"/>
      <c r="E27" s="7"/>
      <c r="F27" s="7"/>
      <c r="K27" s="1"/>
      <c r="L27" s="1"/>
    </row>
    <row r="28" spans="2:211" x14ac:dyDescent="0.2">
      <c r="C28" s="13"/>
      <c r="D28" s="7"/>
      <c r="E28" s="7"/>
      <c r="F28" s="7"/>
      <c r="K28" s="1"/>
      <c r="L28" s="1"/>
    </row>
    <row r="29" spans="2:211" x14ac:dyDescent="0.2">
      <c r="C29" s="13"/>
      <c r="D29" s="7"/>
      <c r="E29" s="7"/>
      <c r="F29" s="7"/>
      <c r="K29" s="1"/>
      <c r="L29" s="1"/>
    </row>
    <row r="30" spans="2:211" x14ac:dyDescent="0.2">
      <c r="C30" s="13"/>
      <c r="D30" s="7"/>
      <c r="E30" s="7"/>
      <c r="F30" s="7"/>
      <c r="K30" s="1"/>
      <c r="L30" s="1"/>
    </row>
    <row r="31" spans="2:211" x14ac:dyDescent="0.2">
      <c r="C31" s="13"/>
      <c r="D31" s="7"/>
      <c r="E31" s="7"/>
      <c r="F31" s="7"/>
      <c r="K31" s="1"/>
      <c r="L31" s="1"/>
    </row>
    <row r="32" spans="2:211" x14ac:dyDescent="0.2">
      <c r="C32" s="47" t="s">
        <v>37</v>
      </c>
      <c r="D32" s="47"/>
      <c r="E32" s="47"/>
      <c r="F32" s="2"/>
      <c r="K32" s="1"/>
      <c r="L32" s="1"/>
    </row>
    <row r="33" spans="3:12" x14ac:dyDescent="0.2">
      <c r="C33" s="52" t="s">
        <v>8</v>
      </c>
      <c r="D33" s="52"/>
      <c r="E33" s="52"/>
      <c r="F33" s="52"/>
      <c r="K33" s="1"/>
      <c r="L33" s="1"/>
    </row>
  </sheetData>
  <autoFilter ref="B8:L8"/>
  <mergeCells count="10">
    <mergeCell ref="C1:G1"/>
    <mergeCell ref="C3:G3"/>
    <mergeCell ref="C33:F33"/>
    <mergeCell ref="B5:L5"/>
    <mergeCell ref="B6:L6"/>
    <mergeCell ref="B23:D23"/>
    <mergeCell ref="B11:D11"/>
    <mergeCell ref="B15:D15"/>
    <mergeCell ref="B17:D17"/>
    <mergeCell ref="B24:D24"/>
  </mergeCells>
  <pageMargins left="0.55118110236220474" right="0.15748031496062992" top="0.53" bottom="0.35" header="0.17" footer="0.18"/>
  <pageSetup paperSize="9" scale="78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Завет</vt:lpstr>
      <vt:lpstr>Завет!Print_Area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2024-06-19T08:24:33Z</cp:lastPrinted>
  <dcterms:created xsi:type="dcterms:W3CDTF">2016-03-01T08:38:38Z</dcterms:created>
  <dcterms:modified xsi:type="dcterms:W3CDTF">2024-06-21T06:44:53Z</dcterms:modified>
</cp:coreProperties>
</file>