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Разград" sheetId="1" r:id="rId1"/>
  </sheets>
  <definedNames>
    <definedName name="_xlnm._FilterDatabase" localSheetId="0" hidden="1">Разград!$B$8:$L$114</definedName>
    <definedName name="_xlnm.Print_Area" localSheetId="0">Разград!$B$1:$L$125</definedName>
    <definedName name="_xlnm.Print_Titles" localSheetId="0">Разград!$B:$L,Разград!$8:$8</definedName>
  </definedNames>
  <calcPr calcId="162913"/>
</workbook>
</file>

<file path=xl/calcChain.xml><?xml version="1.0" encoding="utf-8"?>
<calcChain xmlns="http://schemas.openxmlformats.org/spreadsheetml/2006/main">
  <c r="F113" i="1" l="1"/>
  <c r="F111" i="1"/>
  <c r="F54" i="1"/>
  <c r="F42" i="1"/>
  <c r="F38" i="1"/>
  <c r="F26" i="1"/>
  <c r="F24" i="1"/>
  <c r="F22" i="1"/>
  <c r="F20" i="1"/>
  <c r="F11" i="1"/>
  <c r="L41" i="1"/>
  <c r="L40" i="1"/>
  <c r="L37" i="1"/>
  <c r="L36" i="1"/>
  <c r="L35" i="1"/>
  <c r="L34" i="1"/>
  <c r="L25" i="1"/>
  <c r="L21" i="1"/>
  <c r="L19" i="1"/>
  <c r="L18" i="1"/>
  <c r="L10" i="1"/>
  <c r="L9" i="1"/>
  <c r="L112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6" i="1"/>
  <c r="L45" i="1"/>
  <c r="L44" i="1"/>
  <c r="L43" i="1"/>
  <c r="L39" i="1"/>
  <c r="L33" i="1"/>
  <c r="L32" i="1"/>
  <c r="L31" i="1"/>
  <c r="L30" i="1"/>
  <c r="L29" i="1"/>
  <c r="L28" i="1"/>
  <c r="L27" i="1"/>
  <c r="L23" i="1"/>
  <c r="L17" i="1"/>
  <c r="L16" i="1"/>
  <c r="L15" i="1"/>
  <c r="L14" i="1"/>
  <c r="L13" i="1"/>
  <c r="L12" i="1"/>
  <c r="F114" i="1" l="1"/>
</calcChain>
</file>

<file path=xl/sharedStrings.xml><?xml version="1.0" encoding="utf-8"?>
<sst xmlns="http://schemas.openxmlformats.org/spreadsheetml/2006/main" count="610" uniqueCount="133">
  <si>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</si>
  <si>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</si>
  <si>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</si>
  <si>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</si>
  <si>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</si>
  <si>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</si>
  <si>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</si>
  <si>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</si>
  <si>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</si>
  <si>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</si>
  <si>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</si>
  <si>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</si>
  <si>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</si>
  <si>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</si>
  <si>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</si>
  <si>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</si>
  <si>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</si>
  <si>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</si>
  <si>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</si>
  <si>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</si>
  <si>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</si>
  <si>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</t>
  </si>
  <si>
    <t>VI</t>
  </si>
  <si>
    <t>ОБЩИНА  РАЗГРАД</t>
  </si>
  <si>
    <t>Разград</t>
  </si>
  <si>
    <t>Дряновец</t>
  </si>
  <si>
    <t>23902.15.9</t>
  </si>
  <si>
    <t>23902.16.10</t>
  </si>
  <si>
    <t>23902.35.20</t>
  </si>
  <si>
    <t>23902.35.44</t>
  </si>
  <si>
    <t>23902.35.46</t>
  </si>
  <si>
    <t>23902.35.47</t>
  </si>
  <si>
    <t>Киченица</t>
  </si>
  <si>
    <t>37109.2.7</t>
  </si>
  <si>
    <t>II</t>
  </si>
  <si>
    <t>Осенец</t>
  </si>
  <si>
    <t>54105.1.336</t>
  </si>
  <si>
    <t>54105.3.168</t>
  </si>
  <si>
    <t>54105.15.282</t>
  </si>
  <si>
    <t>54105.27.110</t>
  </si>
  <si>
    <t>54105.49.171</t>
  </si>
  <si>
    <t>54105.72.1</t>
  </si>
  <si>
    <t>54105.88.83</t>
  </si>
  <si>
    <t>Островче</t>
  </si>
  <si>
    <t>54420.65.27</t>
  </si>
  <si>
    <t>Побит камък</t>
  </si>
  <si>
    <t>56890.41.19</t>
  </si>
  <si>
    <t>56890.41.20</t>
  </si>
  <si>
    <t>56890.48.8</t>
  </si>
  <si>
    <t>56890.49.71</t>
  </si>
  <si>
    <t>56890.64.27</t>
  </si>
  <si>
    <t>56890.64.28</t>
  </si>
  <si>
    <t>56890.65.56</t>
  </si>
  <si>
    <t>56890.65.57</t>
  </si>
  <si>
    <t>56890.70.13</t>
  </si>
  <si>
    <t>56890.70.42</t>
  </si>
  <si>
    <t>56890.70.43</t>
  </si>
  <si>
    <t>61710.6.8</t>
  </si>
  <si>
    <t>61710.8.13</t>
  </si>
  <si>
    <t>61710.9.4</t>
  </si>
  <si>
    <t>61710.13.9</t>
  </si>
  <si>
    <t>61710.16.49</t>
  </si>
  <si>
    <t>61710.18.20</t>
  </si>
  <si>
    <t>61710.19.64</t>
  </si>
  <si>
    <t>61710.27.10</t>
  </si>
  <si>
    <t>61710.33.23</t>
  </si>
  <si>
    <t>61710.33.27</t>
  </si>
  <si>
    <t>61710.33.44</t>
  </si>
  <si>
    <t>61710.39.14</t>
  </si>
  <si>
    <t>61710.40.20</t>
  </si>
  <si>
    <t>61710.40.30</t>
  </si>
  <si>
    <t>61710.40.41</t>
  </si>
  <si>
    <t>61710.41.7</t>
  </si>
  <si>
    <t>61710.44.51</t>
  </si>
  <si>
    <t>61710.58.11</t>
  </si>
  <si>
    <t>61710.66.4</t>
  </si>
  <si>
    <t>61710.67.9</t>
  </si>
  <si>
    <t>61710.67.12</t>
  </si>
  <si>
    <t>61710.68.34</t>
  </si>
  <si>
    <t>61710.69.23</t>
  </si>
  <si>
    <t>61710.74.2</t>
  </si>
  <si>
    <t>61710.78.48</t>
  </si>
  <si>
    <t>61710.79.3</t>
  </si>
  <si>
    <t>61710.79.40</t>
  </si>
  <si>
    <t>61710.79.105</t>
  </si>
  <si>
    <t>61710.81.25</t>
  </si>
  <si>
    <t>61710.81.33</t>
  </si>
  <si>
    <t>61710.81.44</t>
  </si>
  <si>
    <t>61710.81.60</t>
  </si>
  <si>
    <t>61710.81.61</t>
  </si>
  <si>
    <t>61710.81.71</t>
  </si>
  <si>
    <t>61710.81.75</t>
  </si>
  <si>
    <t>61710.81.95</t>
  </si>
  <si>
    <t>61710.81.114</t>
  </si>
  <si>
    <t>61710.82.64</t>
  </si>
  <si>
    <t>61710.82.74</t>
  </si>
  <si>
    <t>61710.83.16</t>
  </si>
  <si>
    <t>61710.83.30</t>
  </si>
  <si>
    <t>61710.88.13</t>
  </si>
  <si>
    <t>61710.88.35</t>
  </si>
  <si>
    <t>61710.88.37</t>
  </si>
  <si>
    <t>61710.89.12</t>
  </si>
  <si>
    <t>61710.91.39</t>
  </si>
  <si>
    <t>61710.92.7</t>
  </si>
  <si>
    <t>61710.95.38</t>
  </si>
  <si>
    <t>61710.95.50</t>
  </si>
  <si>
    <t>61710.98.44</t>
  </si>
  <si>
    <t>61710.99.58</t>
  </si>
  <si>
    <t>61710.100.35</t>
  </si>
  <si>
    <t>61710.103.70</t>
  </si>
  <si>
    <t>61710.104.12</t>
  </si>
  <si>
    <t>61710.108.106</t>
  </si>
  <si>
    <t>61710.386.9</t>
  </si>
  <si>
    <t>Ушинци</t>
  </si>
  <si>
    <t>75246.10.1</t>
  </si>
  <si>
    <t>Гецово</t>
  </si>
  <si>
    <t>18589.12.273</t>
  </si>
  <si>
    <t>18589.3.30</t>
  </si>
  <si>
    <t>23902.35.13</t>
  </si>
  <si>
    <t>23902.35.72</t>
  </si>
  <si>
    <t>Дянково</t>
  </si>
  <si>
    <t>24829.59.20</t>
  </si>
  <si>
    <t>Недоклан</t>
  </si>
  <si>
    <t>51353.3.1</t>
  </si>
  <si>
    <t>54105.12.28</t>
  </si>
  <si>
    <t>54105.17.1</t>
  </si>
  <si>
    <t>54105.76.46</t>
  </si>
  <si>
    <t>54105.77.8</t>
  </si>
  <si>
    <t>54420.42.4</t>
  </si>
  <si>
    <t>54420.60.3</t>
  </si>
  <si>
    <t>Общо за община Разград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</si>
  <si>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</si>
  <si>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КУЛТУРИ,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</si>
</sst>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41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4" fontId="6" fillId="0" borderId="3" xfId="0" applyNumberFormat="1" applyFont="1" applyFill="1" applyBorder="1" applyAlignment="1">
      <alignment horizontal="center" vertical="center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/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125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3"/>
    <col min="2" max="2" width="9.140625" style="25"/>
    <col min="3" max="3" width="9.140625" style="26" customWidth="1"/>
    <col min="4" max="4" width="15.5703125" style="25" customWidth="1"/>
    <col min="5" max="5" width="15" style="25" customWidth="1"/>
    <col min="6" max="6" width="12.42578125" style="25" customWidth="1"/>
    <col min="7" max="7" width="12.28515625" style="25" customWidth="1"/>
    <col min="8" max="8" width="14.85546875" style="25" customWidth="1"/>
    <col min="9" max="9" width="9.7109375" style="25" customWidth="1"/>
    <col min="10" max="10" width="13" style="25" customWidth="1"/>
    <col min="11" max="11" width="10.7109375" style="3" customWidth="1"/>
    <col min="12" max="12" width="11.85546875" style="3" customWidth="1"/>
    <col min="13" max="16384" width="9.140625" style="3"/>
  </cols>
  <sheetData>
    <row r="1" spans="2:147" s="5" customFormat="1" ht="22.35" customHeight="1" x14ac:dyDescent="0.3">
      <c r="B1" s="1"/>
      <c r="C1" s="32" t="s">
        <v>2</v>
      </c>
      <c r="D1" s="33"/>
      <c r="E1" s="33"/>
      <c r="F1" s="33"/>
      <c r="G1" s="33"/>
      <c r="H1" s="6"/>
      <c r="I1" s="6"/>
      <c r="J1" s="6"/>
      <c r="K1" s="6"/>
    </row>
    <row r="2" spans="2:147" s="5" customFormat="1" ht="22.35" customHeight="1" x14ac:dyDescent="0.3">
      <c r="B2" s="1"/>
      <c r="C2" s="8" t="s">
        <v>9</v>
      </c>
      <c r="D2" s="9"/>
      <c r="E2" s="9"/>
      <c r="F2" s="9"/>
      <c r="G2" s="9"/>
      <c r="H2" s="7"/>
      <c r="I2" s="6"/>
      <c r="J2" s="6"/>
      <c r="K2" s="6"/>
    </row>
    <row r="3" spans="2:147" s="5" customFormat="1" ht="22.35" customHeight="1" x14ac:dyDescent="0.2">
      <c r="B3" s="1"/>
      <c r="C3" s="34" t="s">
        <v>3</v>
      </c>
      <c r="D3" s="35"/>
      <c r="E3" s="35"/>
      <c r="F3" s="35"/>
      <c r="G3" s="35"/>
      <c r="H3" s="6"/>
      <c r="I3" s="6"/>
      <c r="J3" s="6"/>
      <c r="K3" s="6"/>
    </row>
    <row r="4" spans="2:147" s="5" customFormat="1" ht="12.75" customHeight="1" x14ac:dyDescent="0.2">
      <c r="B4" s="1"/>
      <c r="C4" s="4"/>
      <c r="D4" s="1"/>
      <c r="E4" s="1"/>
      <c r="F4" s="1"/>
      <c r="G4" s="1"/>
      <c r="H4" s="1"/>
      <c r="I4" s="6"/>
      <c r="J4" s="6"/>
      <c r="K4" s="6"/>
      <c r="L4" s="6"/>
    </row>
    <row r="5" spans="2:147" s="1" customFormat="1" ht="75.75" customHeight="1" thickBot="1" x14ac:dyDescent="0.25">
      <c r="B5" s="37" t="s">
        <v>132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</row>
    <row r="6" spans="2:147" ht="21.75" customHeight="1" thickTop="1" thickBot="1" x14ac:dyDescent="0.25">
      <c r="B6" s="38" t="s">
        <v>23</v>
      </c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2:147" ht="65.25" thickTop="1" thickBot="1" x14ac:dyDescent="0.25">
      <c r="B7" s="11" t="s">
        <v>11</v>
      </c>
      <c r="C7" s="12" t="s">
        <v>12</v>
      </c>
      <c r="D7" s="13" t="s">
        <v>0</v>
      </c>
      <c r="E7" s="14" t="s">
        <v>13</v>
      </c>
      <c r="F7" s="14" t="s">
        <v>14</v>
      </c>
      <c r="G7" s="14" t="s">
        <v>15</v>
      </c>
      <c r="H7" s="15" t="s">
        <v>16</v>
      </c>
      <c r="I7" s="14" t="s">
        <v>17</v>
      </c>
      <c r="J7" s="14" t="s">
        <v>18</v>
      </c>
      <c r="K7" s="14" t="s">
        <v>19</v>
      </c>
      <c r="L7" s="14" t="s">
        <v>20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pans="2:147" ht="14.25" thickTop="1" thickBot="1" x14ac:dyDescent="0.25">
      <c r="B8" s="16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L8" s="16">
        <v>11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pans="2:147" ht="27.95" customHeight="1" thickTop="1" thickBot="1" x14ac:dyDescent="0.25">
      <c r="B9" s="23">
        <v>1</v>
      </c>
      <c r="C9" s="23" t="s">
        <v>24</v>
      </c>
      <c r="D9" s="23" t="s">
        <v>115</v>
      </c>
      <c r="E9" s="23" t="s">
        <v>116</v>
      </c>
      <c r="F9" s="24">
        <v>17.61</v>
      </c>
      <c r="G9" s="23" t="s">
        <v>7</v>
      </c>
      <c r="H9" s="23" t="s">
        <v>8</v>
      </c>
      <c r="I9" s="23" t="s">
        <v>10</v>
      </c>
      <c r="J9" s="23">
        <v>10</v>
      </c>
      <c r="K9" s="23">
        <v>84</v>
      </c>
      <c r="L9" s="10">
        <f>ROUND(F9*K9*0.2,2)</f>
        <v>295.85000000000002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2:147" ht="27.95" customHeight="1" thickTop="1" thickBot="1" x14ac:dyDescent="0.25">
      <c r="B10" s="23">
        <v>2</v>
      </c>
      <c r="C10" s="23" t="s">
        <v>24</v>
      </c>
      <c r="D10" s="23" t="s">
        <v>115</v>
      </c>
      <c r="E10" s="23" t="s">
        <v>117</v>
      </c>
      <c r="F10" s="24">
        <v>9.0690000000000008</v>
      </c>
      <c r="G10" s="23" t="s">
        <v>21</v>
      </c>
      <c r="H10" s="23" t="s">
        <v>8</v>
      </c>
      <c r="I10" s="23" t="s">
        <v>10</v>
      </c>
      <c r="J10" s="23">
        <v>10</v>
      </c>
      <c r="K10" s="23">
        <v>84</v>
      </c>
      <c r="L10" s="10">
        <f>ROUND(F10*K10*0.2,2)</f>
        <v>152.36000000000001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pans="2:147" ht="27.95" customHeight="1" thickTop="1" thickBot="1" x14ac:dyDescent="0.25">
      <c r="B11" s="30" t="s">
        <v>4</v>
      </c>
      <c r="C11" s="31"/>
      <c r="D11" s="31"/>
      <c r="E11" s="17"/>
      <c r="F11" s="18">
        <f>SUM(F9:F10)</f>
        <v>26.679000000000002</v>
      </c>
      <c r="G11" s="19" t="s">
        <v>1</v>
      </c>
      <c r="H11" s="20"/>
      <c r="I11" s="21"/>
      <c r="J11" s="21"/>
      <c r="K11" s="21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</row>
    <row r="12" spans="2:147" ht="27.95" customHeight="1" thickTop="1" thickBot="1" x14ac:dyDescent="0.25">
      <c r="B12" s="23">
        <v>1</v>
      </c>
      <c r="C12" s="23" t="s">
        <v>24</v>
      </c>
      <c r="D12" s="23" t="s">
        <v>25</v>
      </c>
      <c r="E12" s="23" t="s">
        <v>26</v>
      </c>
      <c r="F12" s="24">
        <v>12.102</v>
      </c>
      <c r="G12" s="23" t="s">
        <v>6</v>
      </c>
      <c r="H12" s="23" t="s">
        <v>8</v>
      </c>
      <c r="I12" s="23" t="s">
        <v>10</v>
      </c>
      <c r="J12" s="23">
        <v>10</v>
      </c>
      <c r="K12" s="23">
        <v>84</v>
      </c>
      <c r="L12" s="10">
        <f t="shared" ref="L12:L92" si="0">ROUND(F12*K12*0.2,2)</f>
        <v>203.31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2:147" ht="27.95" customHeight="1" thickTop="1" thickBot="1" x14ac:dyDescent="0.25">
      <c r="B13" s="23">
        <v>2</v>
      </c>
      <c r="C13" s="23" t="s">
        <v>24</v>
      </c>
      <c r="D13" s="23" t="s">
        <v>25</v>
      </c>
      <c r="E13" s="23" t="s">
        <v>27</v>
      </c>
      <c r="F13" s="24">
        <v>16.077000000000002</v>
      </c>
      <c r="G13" s="23" t="s">
        <v>6</v>
      </c>
      <c r="H13" s="23" t="s">
        <v>8</v>
      </c>
      <c r="I13" s="23" t="s">
        <v>10</v>
      </c>
      <c r="J13" s="23">
        <v>10</v>
      </c>
      <c r="K13" s="23">
        <v>84</v>
      </c>
      <c r="L13" s="10">
        <f t="shared" si="0"/>
        <v>270.08999999999997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pans="2:147" ht="27.95" customHeight="1" thickTop="1" thickBot="1" x14ac:dyDescent="0.25">
      <c r="B14" s="23">
        <v>3</v>
      </c>
      <c r="C14" s="23" t="s">
        <v>24</v>
      </c>
      <c r="D14" s="23" t="s">
        <v>25</v>
      </c>
      <c r="E14" s="23" t="s">
        <v>28</v>
      </c>
      <c r="F14" s="24">
        <v>6.9009999999999998</v>
      </c>
      <c r="G14" s="23" t="s">
        <v>6</v>
      </c>
      <c r="H14" s="23" t="s">
        <v>8</v>
      </c>
      <c r="I14" s="23" t="s">
        <v>10</v>
      </c>
      <c r="J14" s="23">
        <v>10</v>
      </c>
      <c r="K14" s="23">
        <v>84</v>
      </c>
      <c r="L14" s="10">
        <f t="shared" si="0"/>
        <v>115.94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</row>
    <row r="15" spans="2:147" ht="27.95" customHeight="1" thickTop="1" thickBot="1" x14ac:dyDescent="0.25">
      <c r="B15" s="23">
        <v>4</v>
      </c>
      <c r="C15" s="23" t="s">
        <v>24</v>
      </c>
      <c r="D15" s="23" t="s">
        <v>25</v>
      </c>
      <c r="E15" s="23" t="s">
        <v>29</v>
      </c>
      <c r="F15" s="24">
        <v>5.601</v>
      </c>
      <c r="G15" s="23" t="s">
        <v>6</v>
      </c>
      <c r="H15" s="23" t="s">
        <v>8</v>
      </c>
      <c r="I15" s="23" t="s">
        <v>10</v>
      </c>
      <c r="J15" s="23">
        <v>10</v>
      </c>
      <c r="K15" s="23">
        <v>84</v>
      </c>
      <c r="L15" s="10">
        <f t="shared" si="0"/>
        <v>94.1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</row>
    <row r="16" spans="2:147" ht="27.95" customHeight="1" thickTop="1" thickBot="1" x14ac:dyDescent="0.25">
      <c r="B16" s="23">
        <v>5</v>
      </c>
      <c r="C16" s="23" t="s">
        <v>24</v>
      </c>
      <c r="D16" s="23" t="s">
        <v>25</v>
      </c>
      <c r="E16" s="23" t="s">
        <v>30</v>
      </c>
      <c r="F16" s="24">
        <v>7.0010000000000003</v>
      </c>
      <c r="G16" s="23" t="s">
        <v>6</v>
      </c>
      <c r="H16" s="23" t="s">
        <v>8</v>
      </c>
      <c r="I16" s="23" t="s">
        <v>10</v>
      </c>
      <c r="J16" s="23">
        <v>10</v>
      </c>
      <c r="K16" s="23">
        <v>84</v>
      </c>
      <c r="L16" s="10">
        <f t="shared" si="0"/>
        <v>117.62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</row>
    <row r="17" spans="2:101" ht="27.95" customHeight="1" thickTop="1" thickBot="1" x14ac:dyDescent="0.25">
      <c r="B17" s="23">
        <v>6</v>
      </c>
      <c r="C17" s="23" t="s">
        <v>24</v>
      </c>
      <c r="D17" s="23" t="s">
        <v>25</v>
      </c>
      <c r="E17" s="23" t="s">
        <v>31</v>
      </c>
      <c r="F17" s="24">
        <v>4.9989999999999997</v>
      </c>
      <c r="G17" s="23" t="s">
        <v>6</v>
      </c>
      <c r="H17" s="23" t="s">
        <v>8</v>
      </c>
      <c r="I17" s="23" t="s">
        <v>10</v>
      </c>
      <c r="J17" s="23">
        <v>10</v>
      </c>
      <c r="K17" s="23">
        <v>84</v>
      </c>
      <c r="L17" s="10">
        <f t="shared" si="0"/>
        <v>83.98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</row>
    <row r="18" spans="2:101" ht="27.95" customHeight="1" thickTop="1" thickBot="1" x14ac:dyDescent="0.25">
      <c r="B18" s="23">
        <v>7</v>
      </c>
      <c r="C18" s="23" t="s">
        <v>24</v>
      </c>
      <c r="D18" s="23" t="s">
        <v>25</v>
      </c>
      <c r="E18" s="23" t="s">
        <v>118</v>
      </c>
      <c r="F18" s="24">
        <v>9.1010000000000009</v>
      </c>
      <c r="G18" s="23" t="s">
        <v>6</v>
      </c>
      <c r="H18" s="23" t="s">
        <v>8</v>
      </c>
      <c r="I18" s="23" t="s">
        <v>10</v>
      </c>
      <c r="J18" s="23">
        <v>10</v>
      </c>
      <c r="K18" s="23">
        <v>84</v>
      </c>
      <c r="L18" s="10">
        <f>ROUND(F18*K18*0.2,2)</f>
        <v>152.9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</row>
    <row r="19" spans="2:101" ht="27.95" customHeight="1" thickTop="1" thickBot="1" x14ac:dyDescent="0.25">
      <c r="B19" s="23">
        <v>8</v>
      </c>
      <c r="C19" s="23" t="s">
        <v>24</v>
      </c>
      <c r="D19" s="23" t="s">
        <v>25</v>
      </c>
      <c r="E19" s="23" t="s">
        <v>119</v>
      </c>
      <c r="F19" s="24">
        <v>7.0010000000000003</v>
      </c>
      <c r="G19" s="23" t="s">
        <v>6</v>
      </c>
      <c r="H19" s="23" t="s">
        <v>8</v>
      </c>
      <c r="I19" s="23" t="s">
        <v>10</v>
      </c>
      <c r="J19" s="23">
        <v>10</v>
      </c>
      <c r="K19" s="23">
        <v>84</v>
      </c>
      <c r="L19" s="10">
        <f>ROUND(F19*K19*0.2,2)</f>
        <v>117.62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</row>
    <row r="20" spans="2:101" ht="27.95" customHeight="1" thickTop="1" thickBot="1" x14ac:dyDescent="0.25">
      <c r="B20" s="30" t="s">
        <v>4</v>
      </c>
      <c r="C20" s="31"/>
      <c r="D20" s="31"/>
      <c r="E20" s="17"/>
      <c r="F20" s="18">
        <f>SUM(F12:F19)</f>
        <v>68.783000000000001</v>
      </c>
      <c r="G20" s="19" t="s">
        <v>1</v>
      </c>
      <c r="H20" s="20"/>
      <c r="I20" s="21"/>
      <c r="J20" s="21"/>
      <c r="K20" s="21"/>
      <c r="L20" s="2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</row>
    <row r="21" spans="2:101" ht="27.95" customHeight="1" thickTop="1" thickBot="1" x14ac:dyDescent="0.25">
      <c r="B21" s="23">
        <v>1</v>
      </c>
      <c r="C21" s="23" t="s">
        <v>24</v>
      </c>
      <c r="D21" s="23" t="s">
        <v>120</v>
      </c>
      <c r="E21" s="23" t="s">
        <v>121</v>
      </c>
      <c r="F21" s="24">
        <v>23.001999999999999</v>
      </c>
      <c r="G21" s="23" t="s">
        <v>7</v>
      </c>
      <c r="H21" s="23" t="s">
        <v>8</v>
      </c>
      <c r="I21" s="23" t="s">
        <v>10</v>
      </c>
      <c r="J21" s="23">
        <v>10</v>
      </c>
      <c r="K21" s="23">
        <v>84</v>
      </c>
      <c r="L21" s="10">
        <f>ROUND(F21*K21*0.2,2)</f>
        <v>386.43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</row>
    <row r="22" spans="2:101" ht="27.95" customHeight="1" thickTop="1" thickBot="1" x14ac:dyDescent="0.25">
      <c r="B22" s="30" t="s">
        <v>4</v>
      </c>
      <c r="C22" s="31"/>
      <c r="D22" s="31"/>
      <c r="E22" s="17"/>
      <c r="F22" s="18">
        <f>SUM(F21)</f>
        <v>23.001999999999999</v>
      </c>
      <c r="G22" s="19" t="s">
        <v>1</v>
      </c>
      <c r="H22" s="20"/>
      <c r="I22" s="21"/>
      <c r="J22" s="21"/>
      <c r="K22" s="21"/>
      <c r="L22" s="2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</row>
    <row r="23" spans="2:101" ht="27.95" customHeight="1" thickTop="1" thickBot="1" x14ac:dyDescent="0.25">
      <c r="B23" s="23">
        <v>1</v>
      </c>
      <c r="C23" s="23" t="s">
        <v>24</v>
      </c>
      <c r="D23" s="23" t="s">
        <v>32</v>
      </c>
      <c r="E23" s="23" t="s">
        <v>33</v>
      </c>
      <c r="F23" s="24">
        <v>6.0540000000000003</v>
      </c>
      <c r="G23" s="23" t="s">
        <v>34</v>
      </c>
      <c r="H23" s="23" t="s">
        <v>8</v>
      </c>
      <c r="I23" s="23" t="s">
        <v>10</v>
      </c>
      <c r="J23" s="23">
        <v>10</v>
      </c>
      <c r="K23" s="23">
        <v>84</v>
      </c>
      <c r="L23" s="10">
        <f t="shared" si="0"/>
        <v>101.71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</row>
    <row r="24" spans="2:101" ht="27.95" customHeight="1" thickTop="1" thickBot="1" x14ac:dyDescent="0.25">
      <c r="B24" s="30" t="s">
        <v>4</v>
      </c>
      <c r="C24" s="31"/>
      <c r="D24" s="31"/>
      <c r="E24" s="17"/>
      <c r="F24" s="18">
        <f>SUM(F23)</f>
        <v>6.0540000000000003</v>
      </c>
      <c r="G24" s="19" t="s">
        <v>1</v>
      </c>
      <c r="H24" s="20"/>
      <c r="I24" s="21"/>
      <c r="J24" s="21"/>
      <c r="K24" s="21"/>
      <c r="L24" s="2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</row>
    <row r="25" spans="2:101" ht="27.95" customHeight="1" thickTop="1" thickBot="1" x14ac:dyDescent="0.25">
      <c r="B25" s="23">
        <v>1</v>
      </c>
      <c r="C25" s="23" t="s">
        <v>24</v>
      </c>
      <c r="D25" s="23" t="s">
        <v>122</v>
      </c>
      <c r="E25" s="23" t="s">
        <v>123</v>
      </c>
      <c r="F25" s="24">
        <v>21.068000000000001</v>
      </c>
      <c r="G25" s="23" t="s">
        <v>21</v>
      </c>
      <c r="H25" s="23" t="s">
        <v>8</v>
      </c>
      <c r="I25" s="23" t="s">
        <v>10</v>
      </c>
      <c r="J25" s="23">
        <v>10</v>
      </c>
      <c r="K25" s="23">
        <v>84</v>
      </c>
      <c r="L25" s="10">
        <f>ROUND(F25*K25*0.2,2)</f>
        <v>353.94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</row>
    <row r="26" spans="2:101" ht="27.95" customHeight="1" thickTop="1" thickBot="1" x14ac:dyDescent="0.25">
      <c r="B26" s="30" t="s">
        <v>4</v>
      </c>
      <c r="C26" s="31"/>
      <c r="D26" s="31"/>
      <c r="E26" s="17"/>
      <c r="F26" s="18">
        <f>SUM(F25)</f>
        <v>21.068000000000001</v>
      </c>
      <c r="G26" s="19" t="s">
        <v>1</v>
      </c>
      <c r="H26" s="20"/>
      <c r="I26" s="21"/>
      <c r="J26" s="21"/>
      <c r="K26" s="21"/>
      <c r="L26" s="2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</row>
    <row r="27" spans="2:101" ht="27.95" customHeight="1" thickTop="1" thickBot="1" x14ac:dyDescent="0.25">
      <c r="B27" s="23">
        <v>1</v>
      </c>
      <c r="C27" s="23" t="s">
        <v>24</v>
      </c>
      <c r="D27" s="23" t="s">
        <v>35</v>
      </c>
      <c r="E27" s="23" t="s">
        <v>36</v>
      </c>
      <c r="F27" s="24">
        <v>8.7010000000000005</v>
      </c>
      <c r="G27" s="23" t="s">
        <v>6</v>
      </c>
      <c r="H27" s="23" t="s">
        <v>8</v>
      </c>
      <c r="I27" s="23" t="s">
        <v>10</v>
      </c>
      <c r="J27" s="23">
        <v>10</v>
      </c>
      <c r="K27" s="23">
        <v>84</v>
      </c>
      <c r="L27" s="10">
        <f t="shared" si="0"/>
        <v>146.18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</row>
    <row r="28" spans="2:101" ht="27.95" customHeight="1" thickTop="1" thickBot="1" x14ac:dyDescent="0.25">
      <c r="B28" s="23">
        <v>2</v>
      </c>
      <c r="C28" s="23" t="s">
        <v>24</v>
      </c>
      <c r="D28" s="23" t="s">
        <v>35</v>
      </c>
      <c r="E28" s="23" t="s">
        <v>37</v>
      </c>
      <c r="F28" s="24">
        <v>15.002000000000001</v>
      </c>
      <c r="G28" s="23" t="s">
        <v>7</v>
      </c>
      <c r="H28" s="23" t="s">
        <v>8</v>
      </c>
      <c r="I28" s="23" t="s">
        <v>10</v>
      </c>
      <c r="J28" s="23">
        <v>10</v>
      </c>
      <c r="K28" s="23">
        <v>84</v>
      </c>
      <c r="L28" s="10">
        <f t="shared" si="0"/>
        <v>252.03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</row>
    <row r="29" spans="2:101" ht="27.95" customHeight="1" thickTop="1" thickBot="1" x14ac:dyDescent="0.25">
      <c r="B29" s="23">
        <v>3</v>
      </c>
      <c r="C29" s="23" t="s">
        <v>24</v>
      </c>
      <c r="D29" s="23" t="s">
        <v>35</v>
      </c>
      <c r="E29" s="23" t="s">
        <v>38</v>
      </c>
      <c r="F29" s="24">
        <v>11.752000000000001</v>
      </c>
      <c r="G29" s="23" t="s">
        <v>6</v>
      </c>
      <c r="H29" s="23" t="s">
        <v>8</v>
      </c>
      <c r="I29" s="23" t="s">
        <v>10</v>
      </c>
      <c r="J29" s="23">
        <v>10</v>
      </c>
      <c r="K29" s="23">
        <v>84</v>
      </c>
      <c r="L29" s="10">
        <f t="shared" si="0"/>
        <v>197.43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</row>
    <row r="30" spans="2:101" ht="27.95" customHeight="1" thickTop="1" thickBot="1" x14ac:dyDescent="0.25">
      <c r="B30" s="23">
        <v>4</v>
      </c>
      <c r="C30" s="23" t="s">
        <v>24</v>
      </c>
      <c r="D30" s="23" t="s">
        <v>35</v>
      </c>
      <c r="E30" s="23" t="s">
        <v>39</v>
      </c>
      <c r="F30" s="24">
        <v>2</v>
      </c>
      <c r="G30" s="23" t="s">
        <v>22</v>
      </c>
      <c r="H30" s="23" t="s">
        <v>8</v>
      </c>
      <c r="I30" s="23" t="s">
        <v>10</v>
      </c>
      <c r="J30" s="23">
        <v>10</v>
      </c>
      <c r="K30" s="23">
        <v>84</v>
      </c>
      <c r="L30" s="10">
        <f t="shared" si="0"/>
        <v>33.6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</row>
    <row r="31" spans="2:101" ht="27.95" customHeight="1" thickTop="1" thickBot="1" x14ac:dyDescent="0.25">
      <c r="B31" s="23">
        <v>5</v>
      </c>
      <c r="C31" s="23" t="s">
        <v>24</v>
      </c>
      <c r="D31" s="23" t="s">
        <v>35</v>
      </c>
      <c r="E31" s="23" t="s">
        <v>40</v>
      </c>
      <c r="F31" s="24">
        <v>10.000999999999999</v>
      </c>
      <c r="G31" s="23" t="s">
        <v>7</v>
      </c>
      <c r="H31" s="23" t="s">
        <v>8</v>
      </c>
      <c r="I31" s="23" t="s">
        <v>10</v>
      </c>
      <c r="J31" s="23">
        <v>10</v>
      </c>
      <c r="K31" s="23">
        <v>84</v>
      </c>
      <c r="L31" s="10">
        <f t="shared" si="0"/>
        <v>168.02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</row>
    <row r="32" spans="2:101" ht="27.95" customHeight="1" thickTop="1" thickBot="1" x14ac:dyDescent="0.25">
      <c r="B32" s="23">
        <v>6</v>
      </c>
      <c r="C32" s="23" t="s">
        <v>24</v>
      </c>
      <c r="D32" s="23" t="s">
        <v>35</v>
      </c>
      <c r="E32" s="23" t="s">
        <v>41</v>
      </c>
      <c r="F32" s="24">
        <v>12.002000000000001</v>
      </c>
      <c r="G32" s="23" t="s">
        <v>6</v>
      </c>
      <c r="H32" s="23" t="s">
        <v>8</v>
      </c>
      <c r="I32" s="23" t="s">
        <v>10</v>
      </c>
      <c r="J32" s="23">
        <v>10</v>
      </c>
      <c r="K32" s="23">
        <v>84</v>
      </c>
      <c r="L32" s="10">
        <f t="shared" si="0"/>
        <v>201.63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</row>
    <row r="33" spans="2:101" ht="27.95" customHeight="1" thickTop="1" thickBot="1" x14ac:dyDescent="0.25">
      <c r="B33" s="23">
        <v>7</v>
      </c>
      <c r="C33" s="23" t="s">
        <v>24</v>
      </c>
      <c r="D33" s="23" t="s">
        <v>35</v>
      </c>
      <c r="E33" s="23" t="s">
        <v>42</v>
      </c>
      <c r="F33" s="24">
        <v>10.500999999999999</v>
      </c>
      <c r="G33" s="23" t="s">
        <v>6</v>
      </c>
      <c r="H33" s="23" t="s">
        <v>8</v>
      </c>
      <c r="I33" s="23" t="s">
        <v>10</v>
      </c>
      <c r="J33" s="23">
        <v>10</v>
      </c>
      <c r="K33" s="23">
        <v>84</v>
      </c>
      <c r="L33" s="10">
        <f t="shared" si="0"/>
        <v>176.42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</row>
    <row r="34" spans="2:101" ht="27.95" customHeight="1" thickTop="1" thickBot="1" x14ac:dyDescent="0.25">
      <c r="B34" s="23">
        <v>8</v>
      </c>
      <c r="C34" s="23" t="s">
        <v>24</v>
      </c>
      <c r="D34" s="23" t="s">
        <v>35</v>
      </c>
      <c r="E34" s="23" t="s">
        <v>124</v>
      </c>
      <c r="F34" s="24">
        <v>218.273</v>
      </c>
      <c r="G34" s="23" t="s">
        <v>22</v>
      </c>
      <c r="H34" s="23" t="s">
        <v>8</v>
      </c>
      <c r="I34" s="23" t="s">
        <v>10</v>
      </c>
      <c r="J34" s="23">
        <v>10</v>
      </c>
      <c r="K34" s="23">
        <v>84</v>
      </c>
      <c r="L34" s="10">
        <f>ROUND(F34*K34*0.2,2)</f>
        <v>3666.99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</row>
    <row r="35" spans="2:101" ht="27.95" customHeight="1" thickTop="1" thickBot="1" x14ac:dyDescent="0.25">
      <c r="B35" s="23">
        <v>9</v>
      </c>
      <c r="C35" s="23" t="s">
        <v>24</v>
      </c>
      <c r="D35" s="23" t="s">
        <v>35</v>
      </c>
      <c r="E35" s="23" t="s">
        <v>125</v>
      </c>
      <c r="F35" s="24">
        <v>3</v>
      </c>
      <c r="G35" s="23" t="s">
        <v>6</v>
      </c>
      <c r="H35" s="23" t="s">
        <v>8</v>
      </c>
      <c r="I35" s="23" t="s">
        <v>10</v>
      </c>
      <c r="J35" s="23">
        <v>10</v>
      </c>
      <c r="K35" s="23">
        <v>84</v>
      </c>
      <c r="L35" s="10">
        <f>ROUND(F35*K35*0.2,2)</f>
        <v>50.4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</row>
    <row r="36" spans="2:101" ht="27.95" customHeight="1" thickTop="1" thickBot="1" x14ac:dyDescent="0.25">
      <c r="B36" s="23">
        <v>10</v>
      </c>
      <c r="C36" s="23" t="s">
        <v>24</v>
      </c>
      <c r="D36" s="23" t="s">
        <v>35</v>
      </c>
      <c r="E36" s="23" t="s">
        <v>126</v>
      </c>
      <c r="F36" s="24">
        <v>5.1159999999999997</v>
      </c>
      <c r="G36" s="23" t="s">
        <v>6</v>
      </c>
      <c r="H36" s="23" t="s">
        <v>8</v>
      </c>
      <c r="I36" s="23" t="s">
        <v>10</v>
      </c>
      <c r="J36" s="23">
        <v>10</v>
      </c>
      <c r="K36" s="23">
        <v>84</v>
      </c>
      <c r="L36" s="10">
        <f>ROUND(F36*K36*0.2,2)</f>
        <v>85.95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</row>
    <row r="37" spans="2:101" ht="27.95" customHeight="1" thickTop="1" thickBot="1" x14ac:dyDescent="0.25">
      <c r="B37" s="23">
        <v>11</v>
      </c>
      <c r="C37" s="23" t="s">
        <v>24</v>
      </c>
      <c r="D37" s="23" t="s">
        <v>35</v>
      </c>
      <c r="E37" s="23" t="s">
        <v>127</v>
      </c>
      <c r="F37" s="24">
        <v>20.495999999999999</v>
      </c>
      <c r="G37" s="23" t="s">
        <v>6</v>
      </c>
      <c r="H37" s="23" t="s">
        <v>8</v>
      </c>
      <c r="I37" s="23" t="s">
        <v>10</v>
      </c>
      <c r="J37" s="23">
        <v>10</v>
      </c>
      <c r="K37" s="23">
        <v>84</v>
      </c>
      <c r="L37" s="10">
        <f>ROUND(F37*K37*0.2,2)</f>
        <v>344.33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</row>
    <row r="38" spans="2:101" ht="27.95" customHeight="1" thickTop="1" thickBot="1" x14ac:dyDescent="0.25">
      <c r="B38" s="30" t="s">
        <v>4</v>
      </c>
      <c r="C38" s="31"/>
      <c r="D38" s="31"/>
      <c r="E38" s="17"/>
      <c r="F38" s="18">
        <f>SUM(F27:F37)</f>
        <v>316.84399999999994</v>
      </c>
      <c r="G38" s="19" t="s">
        <v>1</v>
      </c>
      <c r="H38" s="20"/>
      <c r="I38" s="21"/>
      <c r="J38" s="21"/>
      <c r="K38" s="21"/>
      <c r="L38" s="2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</row>
    <row r="39" spans="2:101" ht="27.95" customHeight="1" thickTop="1" thickBot="1" x14ac:dyDescent="0.25">
      <c r="B39" s="23">
        <v>1</v>
      </c>
      <c r="C39" s="23" t="s">
        <v>24</v>
      </c>
      <c r="D39" s="23" t="s">
        <v>43</v>
      </c>
      <c r="E39" s="23" t="s">
        <v>44</v>
      </c>
      <c r="F39" s="24">
        <v>7.8889999999999993</v>
      </c>
      <c r="G39" s="23" t="s">
        <v>6</v>
      </c>
      <c r="H39" s="23" t="s">
        <v>8</v>
      </c>
      <c r="I39" s="23" t="s">
        <v>10</v>
      </c>
      <c r="J39" s="23">
        <v>10</v>
      </c>
      <c r="K39" s="23">
        <v>84</v>
      </c>
      <c r="L39" s="10">
        <f t="shared" si="0"/>
        <v>132.54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</row>
    <row r="40" spans="2:101" ht="27.95" customHeight="1" thickTop="1" thickBot="1" x14ac:dyDescent="0.25">
      <c r="B40" s="23">
        <v>2</v>
      </c>
      <c r="C40" s="23" t="s">
        <v>24</v>
      </c>
      <c r="D40" s="23" t="s">
        <v>43</v>
      </c>
      <c r="E40" s="23" t="s">
        <v>128</v>
      </c>
      <c r="F40" s="24">
        <v>12.048</v>
      </c>
      <c r="G40" s="23" t="s">
        <v>7</v>
      </c>
      <c r="H40" s="23" t="s">
        <v>8</v>
      </c>
      <c r="I40" s="23" t="s">
        <v>10</v>
      </c>
      <c r="J40" s="23">
        <v>10</v>
      </c>
      <c r="K40" s="23">
        <v>84</v>
      </c>
      <c r="L40" s="10">
        <f>ROUND(F40*K40*0.2,2)</f>
        <v>202.41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</row>
    <row r="41" spans="2:101" ht="27.95" customHeight="1" thickTop="1" thickBot="1" x14ac:dyDescent="0.25">
      <c r="B41" s="23">
        <v>3</v>
      </c>
      <c r="C41" s="23" t="s">
        <v>24</v>
      </c>
      <c r="D41" s="23" t="s">
        <v>43</v>
      </c>
      <c r="E41" s="23" t="s">
        <v>129</v>
      </c>
      <c r="F41" s="24">
        <v>10.179</v>
      </c>
      <c r="G41" s="23" t="s">
        <v>7</v>
      </c>
      <c r="H41" s="23" t="s">
        <v>8</v>
      </c>
      <c r="I41" s="23" t="s">
        <v>10</v>
      </c>
      <c r="J41" s="23">
        <v>10</v>
      </c>
      <c r="K41" s="23">
        <v>84</v>
      </c>
      <c r="L41" s="10">
        <f>ROUND(F41*K41*0.2,2)</f>
        <v>171.01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</row>
    <row r="42" spans="2:101" ht="27.95" customHeight="1" thickTop="1" thickBot="1" x14ac:dyDescent="0.25">
      <c r="B42" s="30" t="s">
        <v>4</v>
      </c>
      <c r="C42" s="31"/>
      <c r="D42" s="31"/>
      <c r="E42" s="17"/>
      <c r="F42" s="18">
        <f>SUM(F39:F41)</f>
        <v>30.116</v>
      </c>
      <c r="G42" s="19" t="s">
        <v>1</v>
      </c>
      <c r="H42" s="20"/>
      <c r="I42" s="21"/>
      <c r="J42" s="21"/>
      <c r="K42" s="21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</row>
    <row r="43" spans="2:101" ht="27.95" customHeight="1" thickTop="1" thickBot="1" x14ac:dyDescent="0.25">
      <c r="B43" s="23">
        <v>1</v>
      </c>
      <c r="C43" s="23" t="s">
        <v>24</v>
      </c>
      <c r="D43" s="23" t="s">
        <v>45</v>
      </c>
      <c r="E43" s="23" t="s">
        <v>46</v>
      </c>
      <c r="F43" s="24">
        <v>3.0009999999999999</v>
      </c>
      <c r="G43" s="23" t="s">
        <v>7</v>
      </c>
      <c r="H43" s="23" t="s">
        <v>8</v>
      </c>
      <c r="I43" s="23" t="s">
        <v>10</v>
      </c>
      <c r="J43" s="23">
        <v>10</v>
      </c>
      <c r="K43" s="23">
        <v>84</v>
      </c>
      <c r="L43" s="10">
        <f t="shared" si="0"/>
        <v>50.42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</row>
    <row r="44" spans="2:101" ht="27.95" customHeight="1" thickTop="1" thickBot="1" x14ac:dyDescent="0.25">
      <c r="B44" s="23">
        <v>2</v>
      </c>
      <c r="C44" s="23" t="s">
        <v>24</v>
      </c>
      <c r="D44" s="23" t="s">
        <v>45</v>
      </c>
      <c r="E44" s="23" t="s">
        <v>47</v>
      </c>
      <c r="F44" s="24">
        <v>3.0009999999999999</v>
      </c>
      <c r="G44" s="23" t="s">
        <v>7</v>
      </c>
      <c r="H44" s="23" t="s">
        <v>8</v>
      </c>
      <c r="I44" s="23" t="s">
        <v>10</v>
      </c>
      <c r="J44" s="23">
        <v>10</v>
      </c>
      <c r="K44" s="23">
        <v>84</v>
      </c>
      <c r="L44" s="10">
        <f t="shared" si="0"/>
        <v>50.42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</row>
    <row r="45" spans="2:101" ht="27.95" customHeight="1" thickTop="1" thickBot="1" x14ac:dyDescent="0.25">
      <c r="B45" s="23">
        <v>3</v>
      </c>
      <c r="C45" s="23" t="s">
        <v>24</v>
      </c>
      <c r="D45" s="23" t="s">
        <v>45</v>
      </c>
      <c r="E45" s="23" t="s">
        <v>48</v>
      </c>
      <c r="F45" s="24">
        <v>14.952</v>
      </c>
      <c r="G45" s="23" t="s">
        <v>6</v>
      </c>
      <c r="H45" s="23" t="s">
        <v>8</v>
      </c>
      <c r="I45" s="23" t="s">
        <v>10</v>
      </c>
      <c r="J45" s="23">
        <v>10</v>
      </c>
      <c r="K45" s="23">
        <v>84</v>
      </c>
      <c r="L45" s="10">
        <f t="shared" si="0"/>
        <v>251.19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</row>
    <row r="46" spans="2:101" ht="27.95" customHeight="1" thickTop="1" thickBot="1" x14ac:dyDescent="0.25">
      <c r="B46" s="23">
        <v>4</v>
      </c>
      <c r="C46" s="23" t="s">
        <v>24</v>
      </c>
      <c r="D46" s="23" t="s">
        <v>45</v>
      </c>
      <c r="E46" s="23" t="s">
        <v>49</v>
      </c>
      <c r="F46" s="24">
        <v>32.502000000000002</v>
      </c>
      <c r="G46" s="23" t="s">
        <v>6</v>
      </c>
      <c r="H46" s="23" t="s">
        <v>8</v>
      </c>
      <c r="I46" s="23" t="s">
        <v>10</v>
      </c>
      <c r="J46" s="23">
        <v>10</v>
      </c>
      <c r="K46" s="23">
        <v>84</v>
      </c>
      <c r="L46" s="10">
        <f t="shared" si="0"/>
        <v>546.03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</row>
    <row r="47" spans="2:101" ht="27.95" customHeight="1" thickTop="1" thickBot="1" x14ac:dyDescent="0.25">
      <c r="B47" s="23">
        <v>5</v>
      </c>
      <c r="C47" s="23" t="s">
        <v>24</v>
      </c>
      <c r="D47" s="23" t="s">
        <v>45</v>
      </c>
      <c r="E47" s="23" t="s">
        <v>50</v>
      </c>
      <c r="F47" s="24">
        <v>15.936</v>
      </c>
      <c r="G47" s="23" t="s">
        <v>7</v>
      </c>
      <c r="H47" s="23" t="s">
        <v>8</v>
      </c>
      <c r="I47" s="23" t="s">
        <v>10</v>
      </c>
      <c r="J47" s="23">
        <v>10</v>
      </c>
      <c r="K47" s="23">
        <v>84</v>
      </c>
      <c r="L47" s="10">
        <f t="shared" si="0"/>
        <v>267.72000000000003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</row>
    <row r="48" spans="2:101" ht="27.95" customHeight="1" thickTop="1" thickBot="1" x14ac:dyDescent="0.25">
      <c r="B48" s="23">
        <v>6</v>
      </c>
      <c r="C48" s="23" t="s">
        <v>24</v>
      </c>
      <c r="D48" s="23" t="s">
        <v>45</v>
      </c>
      <c r="E48" s="23" t="s">
        <v>51</v>
      </c>
      <c r="F48" s="24">
        <v>15.936999999999999</v>
      </c>
      <c r="G48" s="23" t="s">
        <v>6</v>
      </c>
      <c r="H48" s="23" t="s">
        <v>8</v>
      </c>
      <c r="I48" s="23" t="s">
        <v>10</v>
      </c>
      <c r="J48" s="23">
        <v>10</v>
      </c>
      <c r="K48" s="23">
        <v>84</v>
      </c>
      <c r="L48" s="10">
        <f t="shared" si="0"/>
        <v>267.74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</row>
    <row r="49" spans="2:101" ht="27.95" customHeight="1" thickTop="1" thickBot="1" x14ac:dyDescent="0.25">
      <c r="B49" s="23">
        <v>7</v>
      </c>
      <c r="C49" s="23" t="s">
        <v>24</v>
      </c>
      <c r="D49" s="23" t="s">
        <v>45</v>
      </c>
      <c r="E49" s="23" t="s">
        <v>52</v>
      </c>
      <c r="F49" s="24">
        <v>15.006</v>
      </c>
      <c r="G49" s="23" t="s">
        <v>21</v>
      </c>
      <c r="H49" s="23" t="s">
        <v>8</v>
      </c>
      <c r="I49" s="23" t="s">
        <v>10</v>
      </c>
      <c r="J49" s="23">
        <v>10</v>
      </c>
      <c r="K49" s="23">
        <v>84</v>
      </c>
      <c r="L49" s="10">
        <f t="shared" si="0"/>
        <v>252.1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</row>
    <row r="50" spans="2:101" ht="27.95" customHeight="1" thickTop="1" thickBot="1" x14ac:dyDescent="0.25">
      <c r="B50" s="23">
        <v>8</v>
      </c>
      <c r="C50" s="23" t="s">
        <v>24</v>
      </c>
      <c r="D50" s="23" t="s">
        <v>45</v>
      </c>
      <c r="E50" s="23" t="s">
        <v>53</v>
      </c>
      <c r="F50" s="24">
        <v>4.484</v>
      </c>
      <c r="G50" s="23" t="s">
        <v>21</v>
      </c>
      <c r="H50" s="23" t="s">
        <v>8</v>
      </c>
      <c r="I50" s="23" t="s">
        <v>10</v>
      </c>
      <c r="J50" s="23">
        <v>10</v>
      </c>
      <c r="K50" s="23">
        <v>84</v>
      </c>
      <c r="L50" s="10">
        <f t="shared" si="0"/>
        <v>75.33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</row>
    <row r="51" spans="2:101" ht="27.95" customHeight="1" thickTop="1" thickBot="1" x14ac:dyDescent="0.25">
      <c r="B51" s="23">
        <v>9</v>
      </c>
      <c r="C51" s="23" t="s">
        <v>24</v>
      </c>
      <c r="D51" s="23" t="s">
        <v>45</v>
      </c>
      <c r="E51" s="23" t="s">
        <v>54</v>
      </c>
      <c r="F51" s="24">
        <v>5.22</v>
      </c>
      <c r="G51" s="23" t="s">
        <v>6</v>
      </c>
      <c r="H51" s="23" t="s">
        <v>8</v>
      </c>
      <c r="I51" s="23" t="s">
        <v>10</v>
      </c>
      <c r="J51" s="23">
        <v>10</v>
      </c>
      <c r="K51" s="23">
        <v>84</v>
      </c>
      <c r="L51" s="10">
        <f t="shared" si="0"/>
        <v>87.7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</row>
    <row r="52" spans="2:101" ht="27.95" customHeight="1" thickTop="1" thickBot="1" x14ac:dyDescent="0.25">
      <c r="B52" s="23">
        <v>10</v>
      </c>
      <c r="C52" s="23" t="s">
        <v>24</v>
      </c>
      <c r="D52" s="23" t="s">
        <v>45</v>
      </c>
      <c r="E52" s="23" t="s">
        <v>55</v>
      </c>
      <c r="F52" s="24">
        <v>3.5249999999999999</v>
      </c>
      <c r="G52" s="23" t="s">
        <v>6</v>
      </c>
      <c r="H52" s="23" t="s">
        <v>8</v>
      </c>
      <c r="I52" s="23" t="s">
        <v>10</v>
      </c>
      <c r="J52" s="23">
        <v>10</v>
      </c>
      <c r="K52" s="23">
        <v>84</v>
      </c>
      <c r="L52" s="10">
        <f t="shared" si="0"/>
        <v>59.22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</row>
    <row r="53" spans="2:101" ht="27.95" customHeight="1" thickTop="1" thickBot="1" x14ac:dyDescent="0.25">
      <c r="B53" s="23">
        <v>11</v>
      </c>
      <c r="C53" s="23" t="s">
        <v>24</v>
      </c>
      <c r="D53" s="23" t="s">
        <v>45</v>
      </c>
      <c r="E53" s="23" t="s">
        <v>56</v>
      </c>
      <c r="F53" s="24">
        <v>10.574999999999999</v>
      </c>
      <c r="G53" s="23" t="s">
        <v>6</v>
      </c>
      <c r="H53" s="23" t="s">
        <v>8</v>
      </c>
      <c r="I53" s="23" t="s">
        <v>10</v>
      </c>
      <c r="J53" s="23">
        <v>10</v>
      </c>
      <c r="K53" s="23">
        <v>84</v>
      </c>
      <c r="L53" s="10">
        <f t="shared" si="0"/>
        <v>177.66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</row>
    <row r="54" spans="2:101" ht="27.95" customHeight="1" thickTop="1" thickBot="1" x14ac:dyDescent="0.25">
      <c r="B54" s="30" t="s">
        <v>4</v>
      </c>
      <c r="C54" s="31"/>
      <c r="D54" s="31"/>
      <c r="E54" s="17"/>
      <c r="F54" s="18">
        <f>SUM(F43:F53)</f>
        <v>124.139</v>
      </c>
      <c r="G54" s="19" t="s">
        <v>1</v>
      </c>
      <c r="H54" s="20"/>
      <c r="I54" s="21"/>
      <c r="J54" s="21"/>
      <c r="K54" s="21"/>
      <c r="L54" s="2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</row>
    <row r="55" spans="2:101" ht="27.95" customHeight="1" thickTop="1" thickBot="1" x14ac:dyDescent="0.25">
      <c r="B55" s="23">
        <v>1</v>
      </c>
      <c r="C55" s="23" t="s">
        <v>24</v>
      </c>
      <c r="D55" s="23" t="s">
        <v>24</v>
      </c>
      <c r="E55" s="23" t="s">
        <v>57</v>
      </c>
      <c r="F55" s="24">
        <v>8.9909999999999997</v>
      </c>
      <c r="G55" s="23" t="s">
        <v>7</v>
      </c>
      <c r="H55" s="23" t="s">
        <v>8</v>
      </c>
      <c r="I55" s="23" t="s">
        <v>10</v>
      </c>
      <c r="J55" s="23">
        <v>10</v>
      </c>
      <c r="K55" s="23">
        <v>84</v>
      </c>
      <c r="L55" s="10">
        <f t="shared" si="0"/>
        <v>151.05000000000001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</row>
    <row r="56" spans="2:101" ht="27.95" customHeight="1" thickTop="1" thickBot="1" x14ac:dyDescent="0.25">
      <c r="B56" s="23">
        <v>2</v>
      </c>
      <c r="C56" s="23" t="s">
        <v>24</v>
      </c>
      <c r="D56" s="23" t="s">
        <v>24</v>
      </c>
      <c r="E56" s="23" t="s">
        <v>58</v>
      </c>
      <c r="F56" s="24">
        <v>8.5039999999999996</v>
      </c>
      <c r="G56" s="23" t="s">
        <v>7</v>
      </c>
      <c r="H56" s="23" t="s">
        <v>8</v>
      </c>
      <c r="I56" s="23" t="s">
        <v>10</v>
      </c>
      <c r="J56" s="23">
        <v>10</v>
      </c>
      <c r="K56" s="23">
        <v>84</v>
      </c>
      <c r="L56" s="10">
        <f t="shared" si="0"/>
        <v>142.87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</row>
    <row r="57" spans="2:101" ht="27.95" customHeight="1" thickTop="1" thickBot="1" x14ac:dyDescent="0.25">
      <c r="B57" s="23">
        <v>3</v>
      </c>
      <c r="C57" s="23" t="s">
        <v>24</v>
      </c>
      <c r="D57" s="23" t="s">
        <v>24</v>
      </c>
      <c r="E57" s="23" t="s">
        <v>59</v>
      </c>
      <c r="F57" s="24">
        <v>11.632999999999999</v>
      </c>
      <c r="G57" s="23" t="s">
        <v>7</v>
      </c>
      <c r="H57" s="23" t="s">
        <v>8</v>
      </c>
      <c r="I57" s="23" t="s">
        <v>10</v>
      </c>
      <c r="J57" s="23">
        <v>10</v>
      </c>
      <c r="K57" s="23">
        <v>84</v>
      </c>
      <c r="L57" s="10">
        <f t="shared" si="0"/>
        <v>195.43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</row>
    <row r="58" spans="2:101" ht="27.95" customHeight="1" thickTop="1" thickBot="1" x14ac:dyDescent="0.25">
      <c r="B58" s="23">
        <v>4</v>
      </c>
      <c r="C58" s="23" t="s">
        <v>24</v>
      </c>
      <c r="D58" s="23" t="s">
        <v>24</v>
      </c>
      <c r="E58" s="23" t="s">
        <v>60</v>
      </c>
      <c r="F58" s="24">
        <v>6.2789999999999999</v>
      </c>
      <c r="G58" s="23" t="s">
        <v>7</v>
      </c>
      <c r="H58" s="23" t="s">
        <v>8</v>
      </c>
      <c r="I58" s="23" t="s">
        <v>10</v>
      </c>
      <c r="J58" s="23">
        <v>10</v>
      </c>
      <c r="K58" s="23">
        <v>84</v>
      </c>
      <c r="L58" s="10">
        <f t="shared" si="0"/>
        <v>105.49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</row>
    <row r="59" spans="2:101" ht="27.95" customHeight="1" thickTop="1" thickBot="1" x14ac:dyDescent="0.25">
      <c r="B59" s="23">
        <v>5</v>
      </c>
      <c r="C59" s="23" t="s">
        <v>24</v>
      </c>
      <c r="D59" s="23" t="s">
        <v>24</v>
      </c>
      <c r="E59" s="23" t="s">
        <v>61</v>
      </c>
      <c r="F59" s="24">
        <v>17.193999999999999</v>
      </c>
      <c r="G59" s="23" t="s">
        <v>7</v>
      </c>
      <c r="H59" s="23" t="s">
        <v>8</v>
      </c>
      <c r="I59" s="23" t="s">
        <v>10</v>
      </c>
      <c r="J59" s="23">
        <v>10</v>
      </c>
      <c r="K59" s="23">
        <v>84</v>
      </c>
      <c r="L59" s="10">
        <f t="shared" si="0"/>
        <v>288.86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</row>
    <row r="60" spans="2:101" ht="27.95" customHeight="1" thickTop="1" thickBot="1" x14ac:dyDescent="0.25">
      <c r="B60" s="23">
        <v>6</v>
      </c>
      <c r="C60" s="23" t="s">
        <v>24</v>
      </c>
      <c r="D60" s="23" t="s">
        <v>24</v>
      </c>
      <c r="E60" s="23" t="s">
        <v>62</v>
      </c>
      <c r="F60" s="24">
        <v>7.9989999999999997</v>
      </c>
      <c r="G60" s="23" t="s">
        <v>7</v>
      </c>
      <c r="H60" s="23" t="s">
        <v>8</v>
      </c>
      <c r="I60" s="23" t="s">
        <v>10</v>
      </c>
      <c r="J60" s="23">
        <v>10</v>
      </c>
      <c r="K60" s="23">
        <v>84</v>
      </c>
      <c r="L60" s="10">
        <f t="shared" si="0"/>
        <v>134.38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</row>
    <row r="61" spans="2:101" ht="27.95" customHeight="1" thickTop="1" thickBot="1" x14ac:dyDescent="0.25">
      <c r="B61" s="23">
        <v>7</v>
      </c>
      <c r="C61" s="23" t="s">
        <v>24</v>
      </c>
      <c r="D61" s="23" t="s">
        <v>24</v>
      </c>
      <c r="E61" s="23" t="s">
        <v>63</v>
      </c>
      <c r="F61" s="24">
        <v>8.6310000000000002</v>
      </c>
      <c r="G61" s="23" t="s">
        <v>7</v>
      </c>
      <c r="H61" s="23" t="s">
        <v>8</v>
      </c>
      <c r="I61" s="23" t="s">
        <v>10</v>
      </c>
      <c r="J61" s="23">
        <v>10</v>
      </c>
      <c r="K61" s="23">
        <v>84</v>
      </c>
      <c r="L61" s="10">
        <f t="shared" si="0"/>
        <v>145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</row>
    <row r="62" spans="2:101" ht="27.95" customHeight="1" thickTop="1" thickBot="1" x14ac:dyDescent="0.25">
      <c r="B62" s="23">
        <v>8</v>
      </c>
      <c r="C62" s="23" t="s">
        <v>24</v>
      </c>
      <c r="D62" s="23" t="s">
        <v>24</v>
      </c>
      <c r="E62" s="23" t="s">
        <v>64</v>
      </c>
      <c r="F62" s="24">
        <v>6.2639999999999993</v>
      </c>
      <c r="G62" s="23" t="s">
        <v>7</v>
      </c>
      <c r="H62" s="23" t="s">
        <v>8</v>
      </c>
      <c r="I62" s="23" t="s">
        <v>10</v>
      </c>
      <c r="J62" s="23">
        <v>10</v>
      </c>
      <c r="K62" s="23">
        <v>84</v>
      </c>
      <c r="L62" s="10">
        <f t="shared" si="0"/>
        <v>105.24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</row>
    <row r="63" spans="2:101" ht="27.95" customHeight="1" thickTop="1" thickBot="1" x14ac:dyDescent="0.25">
      <c r="B63" s="23">
        <v>9</v>
      </c>
      <c r="C63" s="23" t="s">
        <v>24</v>
      </c>
      <c r="D63" s="23" t="s">
        <v>24</v>
      </c>
      <c r="E63" s="23" t="s">
        <v>65</v>
      </c>
      <c r="F63" s="24">
        <v>13.119</v>
      </c>
      <c r="G63" s="23" t="s">
        <v>7</v>
      </c>
      <c r="H63" s="23" t="s">
        <v>8</v>
      </c>
      <c r="I63" s="23" t="s">
        <v>10</v>
      </c>
      <c r="J63" s="23">
        <v>10</v>
      </c>
      <c r="K63" s="23">
        <v>84</v>
      </c>
      <c r="L63" s="10">
        <f t="shared" si="0"/>
        <v>220.4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</row>
    <row r="64" spans="2:101" ht="27.95" customHeight="1" thickTop="1" thickBot="1" x14ac:dyDescent="0.25">
      <c r="B64" s="23">
        <v>10</v>
      </c>
      <c r="C64" s="23" t="s">
        <v>24</v>
      </c>
      <c r="D64" s="23" t="s">
        <v>24</v>
      </c>
      <c r="E64" s="23" t="s">
        <v>66</v>
      </c>
      <c r="F64" s="24">
        <v>11.377000000000001</v>
      </c>
      <c r="G64" s="23" t="s">
        <v>7</v>
      </c>
      <c r="H64" s="23" t="s">
        <v>8</v>
      </c>
      <c r="I64" s="23" t="s">
        <v>10</v>
      </c>
      <c r="J64" s="23">
        <v>10</v>
      </c>
      <c r="K64" s="23">
        <v>84</v>
      </c>
      <c r="L64" s="10">
        <f t="shared" si="0"/>
        <v>191.13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</row>
    <row r="65" spans="2:101" ht="27.95" customHeight="1" thickTop="1" thickBot="1" x14ac:dyDescent="0.25">
      <c r="B65" s="23">
        <v>11</v>
      </c>
      <c r="C65" s="23" t="s">
        <v>24</v>
      </c>
      <c r="D65" s="23" t="s">
        <v>24</v>
      </c>
      <c r="E65" s="23" t="s">
        <v>67</v>
      </c>
      <c r="F65" s="24">
        <v>4.5410000000000004</v>
      </c>
      <c r="G65" s="23" t="s">
        <v>7</v>
      </c>
      <c r="H65" s="23" t="s">
        <v>8</v>
      </c>
      <c r="I65" s="23" t="s">
        <v>10</v>
      </c>
      <c r="J65" s="23">
        <v>10</v>
      </c>
      <c r="K65" s="23">
        <v>84</v>
      </c>
      <c r="L65" s="10">
        <f t="shared" si="0"/>
        <v>76.290000000000006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</row>
    <row r="66" spans="2:101" ht="27.95" customHeight="1" thickTop="1" thickBot="1" x14ac:dyDescent="0.25">
      <c r="B66" s="23">
        <v>12</v>
      </c>
      <c r="C66" s="23" t="s">
        <v>24</v>
      </c>
      <c r="D66" s="23" t="s">
        <v>24</v>
      </c>
      <c r="E66" s="23" t="s">
        <v>68</v>
      </c>
      <c r="F66" s="24">
        <v>10</v>
      </c>
      <c r="G66" s="23" t="s">
        <v>7</v>
      </c>
      <c r="H66" s="23" t="s">
        <v>8</v>
      </c>
      <c r="I66" s="23" t="s">
        <v>10</v>
      </c>
      <c r="J66" s="23">
        <v>10</v>
      </c>
      <c r="K66" s="23">
        <v>84</v>
      </c>
      <c r="L66" s="10">
        <f t="shared" si="0"/>
        <v>168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</row>
    <row r="67" spans="2:101" ht="27.95" customHeight="1" thickTop="1" thickBot="1" x14ac:dyDescent="0.25">
      <c r="B67" s="23">
        <v>13</v>
      </c>
      <c r="C67" s="23" t="s">
        <v>24</v>
      </c>
      <c r="D67" s="23" t="s">
        <v>24</v>
      </c>
      <c r="E67" s="23" t="s">
        <v>69</v>
      </c>
      <c r="F67" s="24">
        <v>8.9480000000000004</v>
      </c>
      <c r="G67" s="23" t="s">
        <v>7</v>
      </c>
      <c r="H67" s="23" t="s">
        <v>8</v>
      </c>
      <c r="I67" s="23" t="s">
        <v>10</v>
      </c>
      <c r="J67" s="23">
        <v>10</v>
      </c>
      <c r="K67" s="23">
        <v>84</v>
      </c>
      <c r="L67" s="10">
        <f t="shared" si="0"/>
        <v>150.33000000000001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</row>
    <row r="68" spans="2:101" ht="27.95" customHeight="1" thickTop="1" thickBot="1" x14ac:dyDescent="0.25">
      <c r="B68" s="23">
        <v>14</v>
      </c>
      <c r="C68" s="23" t="s">
        <v>24</v>
      </c>
      <c r="D68" s="23" t="s">
        <v>24</v>
      </c>
      <c r="E68" s="23" t="s">
        <v>70</v>
      </c>
      <c r="F68" s="24">
        <v>8.9510000000000005</v>
      </c>
      <c r="G68" s="23" t="s">
        <v>7</v>
      </c>
      <c r="H68" s="23" t="s">
        <v>8</v>
      </c>
      <c r="I68" s="23" t="s">
        <v>10</v>
      </c>
      <c r="J68" s="23">
        <v>10</v>
      </c>
      <c r="K68" s="23">
        <v>84</v>
      </c>
      <c r="L68" s="10">
        <f t="shared" si="0"/>
        <v>150.38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</row>
    <row r="69" spans="2:101" ht="27.95" customHeight="1" thickTop="1" thickBot="1" x14ac:dyDescent="0.25">
      <c r="B69" s="23">
        <v>15</v>
      </c>
      <c r="C69" s="23" t="s">
        <v>24</v>
      </c>
      <c r="D69" s="23" t="s">
        <v>24</v>
      </c>
      <c r="E69" s="23" t="s">
        <v>71</v>
      </c>
      <c r="F69" s="24">
        <v>5.5609999999999999</v>
      </c>
      <c r="G69" s="23" t="s">
        <v>7</v>
      </c>
      <c r="H69" s="23" t="s">
        <v>8</v>
      </c>
      <c r="I69" s="23" t="s">
        <v>10</v>
      </c>
      <c r="J69" s="23">
        <v>10</v>
      </c>
      <c r="K69" s="23">
        <v>84</v>
      </c>
      <c r="L69" s="10">
        <f t="shared" si="0"/>
        <v>93.42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</row>
    <row r="70" spans="2:101" ht="27.95" customHeight="1" thickTop="1" thickBot="1" x14ac:dyDescent="0.25">
      <c r="B70" s="23">
        <v>16</v>
      </c>
      <c r="C70" s="23" t="s">
        <v>24</v>
      </c>
      <c r="D70" s="23" t="s">
        <v>24</v>
      </c>
      <c r="E70" s="23" t="s">
        <v>72</v>
      </c>
      <c r="F70" s="24">
        <v>6.9779999999999998</v>
      </c>
      <c r="G70" s="23" t="s">
        <v>7</v>
      </c>
      <c r="H70" s="23" t="s">
        <v>8</v>
      </c>
      <c r="I70" s="23" t="s">
        <v>10</v>
      </c>
      <c r="J70" s="23">
        <v>10</v>
      </c>
      <c r="K70" s="23">
        <v>84</v>
      </c>
      <c r="L70" s="10">
        <f t="shared" si="0"/>
        <v>117.23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</row>
    <row r="71" spans="2:101" ht="27.95" customHeight="1" thickTop="1" thickBot="1" x14ac:dyDescent="0.25">
      <c r="B71" s="23">
        <v>17</v>
      </c>
      <c r="C71" s="23" t="s">
        <v>24</v>
      </c>
      <c r="D71" s="23" t="s">
        <v>24</v>
      </c>
      <c r="E71" s="23" t="s">
        <v>73</v>
      </c>
      <c r="F71" s="24">
        <v>5.1150000000000002</v>
      </c>
      <c r="G71" s="23" t="s">
        <v>7</v>
      </c>
      <c r="H71" s="23" t="s">
        <v>8</v>
      </c>
      <c r="I71" s="23" t="s">
        <v>10</v>
      </c>
      <c r="J71" s="23">
        <v>10</v>
      </c>
      <c r="K71" s="23">
        <v>84</v>
      </c>
      <c r="L71" s="10">
        <f t="shared" si="0"/>
        <v>85.93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</row>
    <row r="72" spans="2:101" ht="27.95" customHeight="1" thickTop="1" thickBot="1" x14ac:dyDescent="0.25">
      <c r="B72" s="23">
        <v>18</v>
      </c>
      <c r="C72" s="23" t="s">
        <v>24</v>
      </c>
      <c r="D72" s="23" t="s">
        <v>24</v>
      </c>
      <c r="E72" s="23" t="s">
        <v>74</v>
      </c>
      <c r="F72" s="24">
        <v>4.1189999999999998</v>
      </c>
      <c r="G72" s="23" t="s">
        <v>21</v>
      </c>
      <c r="H72" s="23" t="s">
        <v>8</v>
      </c>
      <c r="I72" s="23" t="s">
        <v>10</v>
      </c>
      <c r="J72" s="23">
        <v>10</v>
      </c>
      <c r="K72" s="23">
        <v>84</v>
      </c>
      <c r="L72" s="10">
        <f t="shared" si="0"/>
        <v>69.2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</row>
    <row r="73" spans="2:101" ht="27.95" customHeight="1" thickTop="1" thickBot="1" x14ac:dyDescent="0.25">
      <c r="B73" s="23">
        <v>19</v>
      </c>
      <c r="C73" s="23" t="s">
        <v>24</v>
      </c>
      <c r="D73" s="23" t="s">
        <v>24</v>
      </c>
      <c r="E73" s="23" t="s">
        <v>75</v>
      </c>
      <c r="F73" s="24">
        <v>9.8469999999999995</v>
      </c>
      <c r="G73" s="23" t="s">
        <v>7</v>
      </c>
      <c r="H73" s="23" t="s">
        <v>8</v>
      </c>
      <c r="I73" s="23" t="s">
        <v>10</v>
      </c>
      <c r="J73" s="23">
        <v>10</v>
      </c>
      <c r="K73" s="23">
        <v>84</v>
      </c>
      <c r="L73" s="10">
        <f t="shared" si="0"/>
        <v>165.43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</row>
    <row r="74" spans="2:101" ht="27.95" customHeight="1" thickTop="1" thickBot="1" x14ac:dyDescent="0.25">
      <c r="B74" s="23">
        <v>20</v>
      </c>
      <c r="C74" s="23" t="s">
        <v>24</v>
      </c>
      <c r="D74" s="23" t="s">
        <v>24</v>
      </c>
      <c r="E74" s="23" t="s">
        <v>76</v>
      </c>
      <c r="F74" s="24">
        <v>9.8460000000000001</v>
      </c>
      <c r="G74" s="23" t="s">
        <v>7</v>
      </c>
      <c r="H74" s="23" t="s">
        <v>8</v>
      </c>
      <c r="I74" s="23" t="s">
        <v>10</v>
      </c>
      <c r="J74" s="23">
        <v>10</v>
      </c>
      <c r="K74" s="23">
        <v>84</v>
      </c>
      <c r="L74" s="10">
        <f t="shared" si="0"/>
        <v>165.41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</row>
    <row r="75" spans="2:101" ht="27.95" customHeight="1" thickTop="1" thickBot="1" x14ac:dyDescent="0.25">
      <c r="B75" s="23">
        <v>21</v>
      </c>
      <c r="C75" s="23" t="s">
        <v>24</v>
      </c>
      <c r="D75" s="23" t="s">
        <v>24</v>
      </c>
      <c r="E75" s="23" t="s">
        <v>77</v>
      </c>
      <c r="F75" s="24">
        <v>10.051</v>
      </c>
      <c r="G75" s="23" t="s">
        <v>7</v>
      </c>
      <c r="H75" s="23" t="s">
        <v>8</v>
      </c>
      <c r="I75" s="23" t="s">
        <v>10</v>
      </c>
      <c r="J75" s="23">
        <v>10</v>
      </c>
      <c r="K75" s="23">
        <v>84</v>
      </c>
      <c r="L75" s="10">
        <f t="shared" si="0"/>
        <v>168.86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</row>
    <row r="76" spans="2:101" ht="27.95" customHeight="1" thickTop="1" thickBot="1" x14ac:dyDescent="0.25">
      <c r="B76" s="23">
        <v>22</v>
      </c>
      <c r="C76" s="23" t="s">
        <v>24</v>
      </c>
      <c r="D76" s="23" t="s">
        <v>24</v>
      </c>
      <c r="E76" s="23" t="s">
        <v>78</v>
      </c>
      <c r="F76" s="24">
        <v>4</v>
      </c>
      <c r="G76" s="23" t="s">
        <v>7</v>
      </c>
      <c r="H76" s="23" t="s">
        <v>8</v>
      </c>
      <c r="I76" s="23" t="s">
        <v>10</v>
      </c>
      <c r="J76" s="23">
        <v>10</v>
      </c>
      <c r="K76" s="23">
        <v>84</v>
      </c>
      <c r="L76" s="10">
        <f t="shared" si="0"/>
        <v>67.2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</row>
    <row r="77" spans="2:101" ht="27.95" customHeight="1" thickTop="1" thickBot="1" x14ac:dyDescent="0.25">
      <c r="B77" s="23">
        <v>23</v>
      </c>
      <c r="C77" s="23" t="s">
        <v>24</v>
      </c>
      <c r="D77" s="23" t="s">
        <v>24</v>
      </c>
      <c r="E77" s="23" t="s">
        <v>79</v>
      </c>
      <c r="F77" s="24">
        <v>5.1909999999999998</v>
      </c>
      <c r="G77" s="23" t="s">
        <v>7</v>
      </c>
      <c r="H77" s="23" t="s">
        <v>8</v>
      </c>
      <c r="I77" s="23" t="s">
        <v>10</v>
      </c>
      <c r="J77" s="23">
        <v>10</v>
      </c>
      <c r="K77" s="23">
        <v>84</v>
      </c>
      <c r="L77" s="10">
        <f t="shared" si="0"/>
        <v>87.21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</row>
    <row r="78" spans="2:101" ht="27.95" customHeight="1" thickTop="1" thickBot="1" x14ac:dyDescent="0.25">
      <c r="B78" s="23">
        <v>24</v>
      </c>
      <c r="C78" s="23" t="s">
        <v>24</v>
      </c>
      <c r="D78" s="23" t="s">
        <v>24</v>
      </c>
      <c r="E78" s="23" t="s">
        <v>80</v>
      </c>
      <c r="F78" s="24">
        <v>10.000999999999999</v>
      </c>
      <c r="G78" s="23" t="s">
        <v>6</v>
      </c>
      <c r="H78" s="23" t="s">
        <v>8</v>
      </c>
      <c r="I78" s="23" t="s">
        <v>10</v>
      </c>
      <c r="J78" s="23">
        <v>10</v>
      </c>
      <c r="K78" s="23">
        <v>84</v>
      </c>
      <c r="L78" s="10">
        <f t="shared" si="0"/>
        <v>168.02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</row>
    <row r="79" spans="2:101" ht="27.95" customHeight="1" thickTop="1" thickBot="1" x14ac:dyDescent="0.25">
      <c r="B79" s="23">
        <v>25</v>
      </c>
      <c r="C79" s="23" t="s">
        <v>24</v>
      </c>
      <c r="D79" s="23" t="s">
        <v>24</v>
      </c>
      <c r="E79" s="23" t="s">
        <v>81</v>
      </c>
      <c r="F79" s="24">
        <v>11.413</v>
      </c>
      <c r="G79" s="23" t="s">
        <v>21</v>
      </c>
      <c r="H79" s="23" t="s">
        <v>8</v>
      </c>
      <c r="I79" s="23" t="s">
        <v>10</v>
      </c>
      <c r="J79" s="23">
        <v>10</v>
      </c>
      <c r="K79" s="23">
        <v>84</v>
      </c>
      <c r="L79" s="10">
        <f t="shared" si="0"/>
        <v>191.74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</row>
    <row r="80" spans="2:101" ht="27.95" customHeight="1" thickTop="1" thickBot="1" x14ac:dyDescent="0.25">
      <c r="B80" s="23">
        <v>26</v>
      </c>
      <c r="C80" s="23" t="s">
        <v>24</v>
      </c>
      <c r="D80" s="23" t="s">
        <v>24</v>
      </c>
      <c r="E80" s="23" t="s">
        <v>82</v>
      </c>
      <c r="F80" s="24">
        <v>4.9240000000000004</v>
      </c>
      <c r="G80" s="23" t="s">
        <v>7</v>
      </c>
      <c r="H80" s="23" t="s">
        <v>8</v>
      </c>
      <c r="I80" s="23" t="s">
        <v>10</v>
      </c>
      <c r="J80" s="23">
        <v>10</v>
      </c>
      <c r="K80" s="23">
        <v>84</v>
      </c>
      <c r="L80" s="10">
        <f t="shared" si="0"/>
        <v>82.72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</row>
    <row r="81" spans="2:101" ht="27.95" customHeight="1" thickTop="1" thickBot="1" x14ac:dyDescent="0.25">
      <c r="B81" s="23">
        <v>27</v>
      </c>
      <c r="C81" s="23" t="s">
        <v>24</v>
      </c>
      <c r="D81" s="23" t="s">
        <v>24</v>
      </c>
      <c r="E81" s="23" t="s">
        <v>83</v>
      </c>
      <c r="F81" s="24">
        <v>8.1120000000000001</v>
      </c>
      <c r="G81" s="23" t="s">
        <v>7</v>
      </c>
      <c r="H81" s="23" t="s">
        <v>8</v>
      </c>
      <c r="I81" s="23" t="s">
        <v>10</v>
      </c>
      <c r="J81" s="23">
        <v>10</v>
      </c>
      <c r="K81" s="23">
        <v>84</v>
      </c>
      <c r="L81" s="10">
        <f t="shared" si="0"/>
        <v>136.28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</row>
    <row r="82" spans="2:101" ht="27.95" customHeight="1" thickTop="1" thickBot="1" x14ac:dyDescent="0.25">
      <c r="B82" s="23">
        <v>28</v>
      </c>
      <c r="C82" s="23" t="s">
        <v>24</v>
      </c>
      <c r="D82" s="23" t="s">
        <v>24</v>
      </c>
      <c r="E82" s="23" t="s">
        <v>84</v>
      </c>
      <c r="F82" s="24">
        <v>24.646000000000001</v>
      </c>
      <c r="G82" s="23" t="s">
        <v>7</v>
      </c>
      <c r="H82" s="23" t="s">
        <v>8</v>
      </c>
      <c r="I82" s="23" t="s">
        <v>10</v>
      </c>
      <c r="J82" s="23">
        <v>10</v>
      </c>
      <c r="K82" s="23">
        <v>84</v>
      </c>
      <c r="L82" s="10">
        <f t="shared" si="0"/>
        <v>414.05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</row>
    <row r="83" spans="2:101" ht="27.95" customHeight="1" thickTop="1" thickBot="1" x14ac:dyDescent="0.25">
      <c r="B83" s="23">
        <v>29</v>
      </c>
      <c r="C83" s="23" t="s">
        <v>24</v>
      </c>
      <c r="D83" s="23" t="s">
        <v>24</v>
      </c>
      <c r="E83" s="23" t="s">
        <v>85</v>
      </c>
      <c r="F83" s="24">
        <v>8.1449999999999996</v>
      </c>
      <c r="G83" s="23" t="s">
        <v>7</v>
      </c>
      <c r="H83" s="23" t="s">
        <v>8</v>
      </c>
      <c r="I83" s="23" t="s">
        <v>10</v>
      </c>
      <c r="J83" s="23">
        <v>10</v>
      </c>
      <c r="K83" s="23">
        <v>84</v>
      </c>
      <c r="L83" s="10">
        <f t="shared" si="0"/>
        <v>136.84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</row>
    <row r="84" spans="2:101" ht="27.95" customHeight="1" thickTop="1" thickBot="1" x14ac:dyDescent="0.25">
      <c r="B84" s="23">
        <v>30</v>
      </c>
      <c r="C84" s="23" t="s">
        <v>24</v>
      </c>
      <c r="D84" s="23" t="s">
        <v>24</v>
      </c>
      <c r="E84" s="23" t="s">
        <v>86</v>
      </c>
      <c r="F84" s="24">
        <v>4.43</v>
      </c>
      <c r="G84" s="23" t="s">
        <v>7</v>
      </c>
      <c r="H84" s="23" t="s">
        <v>8</v>
      </c>
      <c r="I84" s="23" t="s">
        <v>10</v>
      </c>
      <c r="J84" s="23">
        <v>10</v>
      </c>
      <c r="K84" s="23">
        <v>84</v>
      </c>
      <c r="L84" s="10">
        <f t="shared" si="0"/>
        <v>74.42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</row>
    <row r="85" spans="2:101" ht="27.95" customHeight="1" thickTop="1" thickBot="1" x14ac:dyDescent="0.25">
      <c r="B85" s="23">
        <v>31</v>
      </c>
      <c r="C85" s="23" t="s">
        <v>24</v>
      </c>
      <c r="D85" s="23" t="s">
        <v>24</v>
      </c>
      <c r="E85" s="23" t="s">
        <v>87</v>
      </c>
      <c r="F85" s="24">
        <v>3.9160000000000004</v>
      </c>
      <c r="G85" s="23" t="s">
        <v>7</v>
      </c>
      <c r="H85" s="23" t="s">
        <v>8</v>
      </c>
      <c r="I85" s="23" t="s">
        <v>10</v>
      </c>
      <c r="J85" s="23">
        <v>10</v>
      </c>
      <c r="K85" s="23">
        <v>84</v>
      </c>
      <c r="L85" s="10">
        <f t="shared" si="0"/>
        <v>65.790000000000006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</row>
    <row r="86" spans="2:101" ht="27.95" customHeight="1" thickTop="1" thickBot="1" x14ac:dyDescent="0.25">
      <c r="B86" s="23">
        <v>32</v>
      </c>
      <c r="C86" s="23" t="s">
        <v>24</v>
      </c>
      <c r="D86" s="23" t="s">
        <v>24</v>
      </c>
      <c r="E86" s="23" t="s">
        <v>88</v>
      </c>
      <c r="F86" s="24">
        <v>4.6539999999999999</v>
      </c>
      <c r="G86" s="23" t="s">
        <v>7</v>
      </c>
      <c r="H86" s="23" t="s">
        <v>8</v>
      </c>
      <c r="I86" s="23" t="s">
        <v>10</v>
      </c>
      <c r="J86" s="23">
        <v>10</v>
      </c>
      <c r="K86" s="23">
        <v>84</v>
      </c>
      <c r="L86" s="10">
        <f t="shared" si="0"/>
        <v>78.19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</row>
    <row r="87" spans="2:101" ht="27.95" customHeight="1" thickTop="1" thickBot="1" x14ac:dyDescent="0.25">
      <c r="B87" s="23">
        <v>33</v>
      </c>
      <c r="C87" s="23" t="s">
        <v>24</v>
      </c>
      <c r="D87" s="23" t="s">
        <v>24</v>
      </c>
      <c r="E87" s="23" t="s">
        <v>89</v>
      </c>
      <c r="F87" s="24">
        <v>4.6550000000000002</v>
      </c>
      <c r="G87" s="23" t="s">
        <v>7</v>
      </c>
      <c r="H87" s="23" t="s">
        <v>8</v>
      </c>
      <c r="I87" s="23" t="s">
        <v>10</v>
      </c>
      <c r="J87" s="23">
        <v>10</v>
      </c>
      <c r="K87" s="23">
        <v>84</v>
      </c>
      <c r="L87" s="10">
        <f t="shared" si="0"/>
        <v>78.2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</row>
    <row r="88" spans="2:101" ht="27.95" customHeight="1" thickTop="1" thickBot="1" x14ac:dyDescent="0.25">
      <c r="B88" s="23">
        <v>34</v>
      </c>
      <c r="C88" s="23" t="s">
        <v>24</v>
      </c>
      <c r="D88" s="23" t="s">
        <v>24</v>
      </c>
      <c r="E88" s="23" t="s">
        <v>90</v>
      </c>
      <c r="F88" s="24">
        <v>4.476</v>
      </c>
      <c r="G88" s="23" t="s">
        <v>7</v>
      </c>
      <c r="H88" s="23" t="s">
        <v>8</v>
      </c>
      <c r="I88" s="23" t="s">
        <v>10</v>
      </c>
      <c r="J88" s="23">
        <v>10</v>
      </c>
      <c r="K88" s="23">
        <v>84</v>
      </c>
      <c r="L88" s="10">
        <f t="shared" si="0"/>
        <v>75.2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</row>
    <row r="89" spans="2:101" ht="27.95" customHeight="1" thickTop="1" thickBot="1" x14ac:dyDescent="0.25">
      <c r="B89" s="23">
        <v>35</v>
      </c>
      <c r="C89" s="23" t="s">
        <v>24</v>
      </c>
      <c r="D89" s="23" t="s">
        <v>24</v>
      </c>
      <c r="E89" s="23" t="s">
        <v>91</v>
      </c>
      <c r="F89" s="24">
        <v>4.298</v>
      </c>
      <c r="G89" s="23" t="s">
        <v>7</v>
      </c>
      <c r="H89" s="23" t="s">
        <v>8</v>
      </c>
      <c r="I89" s="23" t="s">
        <v>10</v>
      </c>
      <c r="J89" s="23">
        <v>10</v>
      </c>
      <c r="K89" s="23">
        <v>84</v>
      </c>
      <c r="L89" s="10">
        <f t="shared" si="0"/>
        <v>72.209999999999994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</row>
    <row r="90" spans="2:101" ht="27.95" customHeight="1" thickTop="1" thickBot="1" x14ac:dyDescent="0.25">
      <c r="B90" s="23">
        <v>36</v>
      </c>
      <c r="C90" s="23" t="s">
        <v>24</v>
      </c>
      <c r="D90" s="23" t="s">
        <v>24</v>
      </c>
      <c r="E90" s="23" t="s">
        <v>92</v>
      </c>
      <c r="F90" s="24">
        <v>4.8339999999999996</v>
      </c>
      <c r="G90" s="23" t="s">
        <v>7</v>
      </c>
      <c r="H90" s="23" t="s">
        <v>8</v>
      </c>
      <c r="I90" s="23" t="s">
        <v>10</v>
      </c>
      <c r="J90" s="23">
        <v>10</v>
      </c>
      <c r="K90" s="23">
        <v>84</v>
      </c>
      <c r="L90" s="10">
        <f t="shared" si="0"/>
        <v>81.209999999999994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</row>
    <row r="91" spans="2:101" ht="27.95" customHeight="1" thickTop="1" thickBot="1" x14ac:dyDescent="0.25">
      <c r="B91" s="23">
        <v>37</v>
      </c>
      <c r="C91" s="23" t="s">
        <v>24</v>
      </c>
      <c r="D91" s="23" t="s">
        <v>24</v>
      </c>
      <c r="E91" s="23" t="s">
        <v>93</v>
      </c>
      <c r="F91" s="24">
        <v>5.6040000000000001</v>
      </c>
      <c r="G91" s="23" t="s">
        <v>7</v>
      </c>
      <c r="H91" s="23" t="s">
        <v>8</v>
      </c>
      <c r="I91" s="23" t="s">
        <v>10</v>
      </c>
      <c r="J91" s="23">
        <v>10</v>
      </c>
      <c r="K91" s="23">
        <v>84</v>
      </c>
      <c r="L91" s="10">
        <f t="shared" si="0"/>
        <v>94.15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</row>
    <row r="92" spans="2:101" ht="27.95" customHeight="1" thickTop="1" thickBot="1" x14ac:dyDescent="0.25">
      <c r="B92" s="23">
        <v>38</v>
      </c>
      <c r="C92" s="23" t="s">
        <v>24</v>
      </c>
      <c r="D92" s="23" t="s">
        <v>24</v>
      </c>
      <c r="E92" s="23" t="s">
        <v>94</v>
      </c>
      <c r="F92" s="24">
        <v>17.003</v>
      </c>
      <c r="G92" s="23" t="s">
        <v>7</v>
      </c>
      <c r="H92" s="23" t="s">
        <v>8</v>
      </c>
      <c r="I92" s="23" t="s">
        <v>10</v>
      </c>
      <c r="J92" s="23">
        <v>10</v>
      </c>
      <c r="K92" s="23">
        <v>84</v>
      </c>
      <c r="L92" s="10">
        <f t="shared" si="0"/>
        <v>285.64999999999998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</row>
    <row r="93" spans="2:101" ht="27.95" customHeight="1" thickTop="1" thickBot="1" x14ac:dyDescent="0.25">
      <c r="B93" s="23">
        <v>39</v>
      </c>
      <c r="C93" s="23" t="s">
        <v>24</v>
      </c>
      <c r="D93" s="23" t="s">
        <v>24</v>
      </c>
      <c r="E93" s="23" t="s">
        <v>95</v>
      </c>
      <c r="F93" s="24">
        <v>12</v>
      </c>
      <c r="G93" s="23" t="s">
        <v>7</v>
      </c>
      <c r="H93" s="23" t="s">
        <v>8</v>
      </c>
      <c r="I93" s="23" t="s">
        <v>10</v>
      </c>
      <c r="J93" s="23">
        <v>10</v>
      </c>
      <c r="K93" s="23">
        <v>84</v>
      </c>
      <c r="L93" s="10">
        <f t="shared" ref="L93:L112" si="1">ROUND(F93*K93*0.2,2)</f>
        <v>201.6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</row>
    <row r="94" spans="2:101" ht="27.95" customHeight="1" thickTop="1" thickBot="1" x14ac:dyDescent="0.25">
      <c r="B94" s="23">
        <v>40</v>
      </c>
      <c r="C94" s="23" t="s">
        <v>24</v>
      </c>
      <c r="D94" s="23" t="s">
        <v>24</v>
      </c>
      <c r="E94" s="23" t="s">
        <v>96</v>
      </c>
      <c r="F94" s="24">
        <v>5.9510000000000005</v>
      </c>
      <c r="G94" s="23" t="s">
        <v>7</v>
      </c>
      <c r="H94" s="23" t="s">
        <v>8</v>
      </c>
      <c r="I94" s="23" t="s">
        <v>10</v>
      </c>
      <c r="J94" s="23">
        <v>10</v>
      </c>
      <c r="K94" s="23">
        <v>84</v>
      </c>
      <c r="L94" s="10">
        <f t="shared" si="1"/>
        <v>99.98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</row>
    <row r="95" spans="2:101" ht="27.95" customHeight="1" thickTop="1" thickBot="1" x14ac:dyDescent="0.25">
      <c r="B95" s="23">
        <v>41</v>
      </c>
      <c r="C95" s="23" t="s">
        <v>24</v>
      </c>
      <c r="D95" s="23" t="s">
        <v>24</v>
      </c>
      <c r="E95" s="23" t="s">
        <v>97</v>
      </c>
      <c r="F95" s="24">
        <v>11</v>
      </c>
      <c r="G95" s="23" t="s">
        <v>7</v>
      </c>
      <c r="H95" s="23" t="s">
        <v>8</v>
      </c>
      <c r="I95" s="23" t="s">
        <v>10</v>
      </c>
      <c r="J95" s="23">
        <v>10</v>
      </c>
      <c r="K95" s="23">
        <v>84</v>
      </c>
      <c r="L95" s="10">
        <f t="shared" si="1"/>
        <v>184.8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</row>
    <row r="96" spans="2:101" ht="27.95" customHeight="1" thickTop="1" thickBot="1" x14ac:dyDescent="0.25">
      <c r="B96" s="23">
        <v>42</v>
      </c>
      <c r="C96" s="23" t="s">
        <v>24</v>
      </c>
      <c r="D96" s="23" t="s">
        <v>24</v>
      </c>
      <c r="E96" s="23" t="s">
        <v>98</v>
      </c>
      <c r="F96" s="24">
        <v>6.0819999999999999</v>
      </c>
      <c r="G96" s="23" t="s">
        <v>6</v>
      </c>
      <c r="H96" s="23" t="s">
        <v>8</v>
      </c>
      <c r="I96" s="23" t="s">
        <v>10</v>
      </c>
      <c r="J96" s="23">
        <v>10</v>
      </c>
      <c r="K96" s="23">
        <v>84</v>
      </c>
      <c r="L96" s="10">
        <f t="shared" si="1"/>
        <v>102.18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</row>
    <row r="97" spans="2:101" ht="27.95" customHeight="1" thickTop="1" thickBot="1" x14ac:dyDescent="0.25">
      <c r="B97" s="23">
        <v>43</v>
      </c>
      <c r="C97" s="23" t="s">
        <v>24</v>
      </c>
      <c r="D97" s="23" t="s">
        <v>24</v>
      </c>
      <c r="E97" s="23" t="s">
        <v>99</v>
      </c>
      <c r="F97" s="24">
        <v>4.8559999999999999</v>
      </c>
      <c r="G97" s="23" t="s">
        <v>6</v>
      </c>
      <c r="H97" s="23" t="s">
        <v>8</v>
      </c>
      <c r="I97" s="23" t="s">
        <v>10</v>
      </c>
      <c r="J97" s="23">
        <v>10</v>
      </c>
      <c r="K97" s="23">
        <v>84</v>
      </c>
      <c r="L97" s="10">
        <f t="shared" si="1"/>
        <v>81.58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</row>
    <row r="98" spans="2:101" ht="27.95" customHeight="1" thickTop="1" thickBot="1" x14ac:dyDescent="0.25">
      <c r="B98" s="23">
        <v>44</v>
      </c>
      <c r="C98" s="23" t="s">
        <v>24</v>
      </c>
      <c r="D98" s="23" t="s">
        <v>24</v>
      </c>
      <c r="E98" s="23" t="s">
        <v>100</v>
      </c>
      <c r="F98" s="24">
        <v>4.1619999999999999</v>
      </c>
      <c r="G98" s="23" t="s">
        <v>6</v>
      </c>
      <c r="H98" s="23" t="s">
        <v>8</v>
      </c>
      <c r="I98" s="23" t="s">
        <v>10</v>
      </c>
      <c r="J98" s="23">
        <v>10</v>
      </c>
      <c r="K98" s="23">
        <v>84</v>
      </c>
      <c r="L98" s="10">
        <f t="shared" si="1"/>
        <v>69.92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</row>
    <row r="99" spans="2:101" ht="27.95" customHeight="1" thickTop="1" thickBot="1" x14ac:dyDescent="0.25">
      <c r="B99" s="23">
        <v>45</v>
      </c>
      <c r="C99" s="23" t="s">
        <v>24</v>
      </c>
      <c r="D99" s="23" t="s">
        <v>24</v>
      </c>
      <c r="E99" s="23" t="s">
        <v>101</v>
      </c>
      <c r="F99" s="24">
        <v>10.380999999999998</v>
      </c>
      <c r="G99" s="23" t="s">
        <v>7</v>
      </c>
      <c r="H99" s="23" t="s">
        <v>8</v>
      </c>
      <c r="I99" s="23" t="s">
        <v>10</v>
      </c>
      <c r="J99" s="23">
        <v>10</v>
      </c>
      <c r="K99" s="23">
        <v>84</v>
      </c>
      <c r="L99" s="10">
        <f t="shared" si="1"/>
        <v>174.4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</row>
    <row r="100" spans="2:101" ht="27.95" customHeight="1" thickTop="1" thickBot="1" x14ac:dyDescent="0.25">
      <c r="B100" s="23">
        <v>46</v>
      </c>
      <c r="C100" s="23" t="s">
        <v>24</v>
      </c>
      <c r="D100" s="23" t="s">
        <v>24</v>
      </c>
      <c r="E100" s="23" t="s">
        <v>102</v>
      </c>
      <c r="F100" s="24">
        <v>11.026</v>
      </c>
      <c r="G100" s="23" t="s">
        <v>21</v>
      </c>
      <c r="H100" s="23" t="s">
        <v>8</v>
      </c>
      <c r="I100" s="23" t="s">
        <v>10</v>
      </c>
      <c r="J100" s="23">
        <v>10</v>
      </c>
      <c r="K100" s="23">
        <v>84</v>
      </c>
      <c r="L100" s="10">
        <f t="shared" si="1"/>
        <v>185.24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</row>
    <row r="101" spans="2:101" ht="27.95" customHeight="1" thickTop="1" thickBot="1" x14ac:dyDescent="0.25">
      <c r="B101" s="23">
        <v>47</v>
      </c>
      <c r="C101" s="23" t="s">
        <v>24</v>
      </c>
      <c r="D101" s="23" t="s">
        <v>24</v>
      </c>
      <c r="E101" s="23" t="s">
        <v>103</v>
      </c>
      <c r="F101" s="24">
        <v>3.0049999999999999</v>
      </c>
      <c r="G101" s="23" t="s">
        <v>21</v>
      </c>
      <c r="H101" s="23" t="s">
        <v>8</v>
      </c>
      <c r="I101" s="23" t="s">
        <v>10</v>
      </c>
      <c r="J101" s="23">
        <v>10</v>
      </c>
      <c r="K101" s="23">
        <v>84</v>
      </c>
      <c r="L101" s="10">
        <f t="shared" si="1"/>
        <v>50.48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</row>
    <row r="102" spans="2:101" ht="27.95" customHeight="1" thickTop="1" thickBot="1" x14ac:dyDescent="0.25">
      <c r="B102" s="23">
        <v>48</v>
      </c>
      <c r="C102" s="23" t="s">
        <v>24</v>
      </c>
      <c r="D102" s="23" t="s">
        <v>24</v>
      </c>
      <c r="E102" s="23" t="s">
        <v>104</v>
      </c>
      <c r="F102" s="24">
        <v>11.725</v>
      </c>
      <c r="G102" s="23" t="s">
        <v>21</v>
      </c>
      <c r="H102" s="23" t="s">
        <v>8</v>
      </c>
      <c r="I102" s="23" t="s">
        <v>10</v>
      </c>
      <c r="J102" s="23">
        <v>10</v>
      </c>
      <c r="K102" s="23">
        <v>84</v>
      </c>
      <c r="L102" s="10">
        <f t="shared" si="1"/>
        <v>196.98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</row>
    <row r="103" spans="2:101" ht="27.95" customHeight="1" thickTop="1" thickBot="1" x14ac:dyDescent="0.25">
      <c r="B103" s="23">
        <v>49</v>
      </c>
      <c r="C103" s="23" t="s">
        <v>24</v>
      </c>
      <c r="D103" s="23" t="s">
        <v>24</v>
      </c>
      <c r="E103" s="23" t="s">
        <v>105</v>
      </c>
      <c r="F103" s="24">
        <v>8.0220000000000002</v>
      </c>
      <c r="G103" s="23" t="s">
        <v>21</v>
      </c>
      <c r="H103" s="23" t="s">
        <v>8</v>
      </c>
      <c r="I103" s="23" t="s">
        <v>10</v>
      </c>
      <c r="J103" s="23">
        <v>10</v>
      </c>
      <c r="K103" s="23">
        <v>84</v>
      </c>
      <c r="L103" s="10">
        <f t="shared" si="1"/>
        <v>134.77000000000001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</row>
    <row r="104" spans="2:101" ht="27.95" customHeight="1" thickTop="1" thickBot="1" x14ac:dyDescent="0.25">
      <c r="B104" s="23">
        <v>50</v>
      </c>
      <c r="C104" s="23" t="s">
        <v>24</v>
      </c>
      <c r="D104" s="23" t="s">
        <v>24</v>
      </c>
      <c r="E104" s="23" t="s">
        <v>106</v>
      </c>
      <c r="F104" s="24">
        <v>6.7140000000000004</v>
      </c>
      <c r="G104" s="23" t="s">
        <v>21</v>
      </c>
      <c r="H104" s="23" t="s">
        <v>8</v>
      </c>
      <c r="I104" s="23" t="s">
        <v>10</v>
      </c>
      <c r="J104" s="23">
        <v>10</v>
      </c>
      <c r="K104" s="23">
        <v>84</v>
      </c>
      <c r="L104" s="10">
        <f t="shared" si="1"/>
        <v>112.8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</row>
    <row r="105" spans="2:101" ht="27.95" customHeight="1" thickTop="1" thickBot="1" x14ac:dyDescent="0.25">
      <c r="B105" s="23">
        <v>51</v>
      </c>
      <c r="C105" s="23" t="s">
        <v>24</v>
      </c>
      <c r="D105" s="23" t="s">
        <v>24</v>
      </c>
      <c r="E105" s="23" t="s">
        <v>107</v>
      </c>
      <c r="F105" s="24">
        <v>7.0780000000000003</v>
      </c>
      <c r="G105" s="23" t="s">
        <v>21</v>
      </c>
      <c r="H105" s="23" t="s">
        <v>8</v>
      </c>
      <c r="I105" s="23" t="s">
        <v>10</v>
      </c>
      <c r="J105" s="23">
        <v>10</v>
      </c>
      <c r="K105" s="23">
        <v>84</v>
      </c>
      <c r="L105" s="10">
        <f t="shared" si="1"/>
        <v>118.91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</row>
    <row r="106" spans="2:101" ht="27.95" customHeight="1" thickTop="1" thickBot="1" x14ac:dyDescent="0.25">
      <c r="B106" s="23">
        <v>52</v>
      </c>
      <c r="C106" s="23" t="s">
        <v>24</v>
      </c>
      <c r="D106" s="23" t="s">
        <v>24</v>
      </c>
      <c r="E106" s="23" t="s">
        <v>108</v>
      </c>
      <c r="F106" s="24">
        <v>15.38</v>
      </c>
      <c r="G106" s="23" t="s">
        <v>21</v>
      </c>
      <c r="H106" s="23" t="s">
        <v>8</v>
      </c>
      <c r="I106" s="23" t="s">
        <v>10</v>
      </c>
      <c r="J106" s="23">
        <v>10</v>
      </c>
      <c r="K106" s="23">
        <v>84</v>
      </c>
      <c r="L106" s="10">
        <f t="shared" si="1"/>
        <v>258.38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</row>
    <row r="107" spans="2:101" ht="27.95" customHeight="1" thickTop="1" thickBot="1" x14ac:dyDescent="0.25">
      <c r="B107" s="23">
        <v>53</v>
      </c>
      <c r="C107" s="23" t="s">
        <v>24</v>
      </c>
      <c r="D107" s="23" t="s">
        <v>24</v>
      </c>
      <c r="E107" s="23" t="s">
        <v>109</v>
      </c>
      <c r="F107" s="24">
        <v>5.9290000000000003</v>
      </c>
      <c r="G107" s="23" t="s">
        <v>21</v>
      </c>
      <c r="H107" s="23" t="s">
        <v>8</v>
      </c>
      <c r="I107" s="23" t="s">
        <v>10</v>
      </c>
      <c r="J107" s="23">
        <v>10</v>
      </c>
      <c r="K107" s="23">
        <v>84</v>
      </c>
      <c r="L107" s="10">
        <f t="shared" si="1"/>
        <v>99.61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</row>
    <row r="108" spans="2:101" ht="27.95" customHeight="1" thickTop="1" thickBot="1" x14ac:dyDescent="0.25">
      <c r="B108" s="23">
        <v>54</v>
      </c>
      <c r="C108" s="23" t="s">
        <v>24</v>
      </c>
      <c r="D108" s="23" t="s">
        <v>24</v>
      </c>
      <c r="E108" s="23" t="s">
        <v>110</v>
      </c>
      <c r="F108" s="24">
        <v>7.5179999999999998</v>
      </c>
      <c r="G108" s="23" t="s">
        <v>21</v>
      </c>
      <c r="H108" s="23" t="s">
        <v>8</v>
      </c>
      <c r="I108" s="23" t="s">
        <v>10</v>
      </c>
      <c r="J108" s="23">
        <v>10</v>
      </c>
      <c r="K108" s="23">
        <v>84</v>
      </c>
      <c r="L108" s="10">
        <f t="shared" si="1"/>
        <v>126.3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</row>
    <row r="109" spans="2:101" ht="27.95" customHeight="1" thickTop="1" thickBot="1" x14ac:dyDescent="0.25">
      <c r="B109" s="23">
        <v>55</v>
      </c>
      <c r="C109" s="23" t="s">
        <v>24</v>
      </c>
      <c r="D109" s="23" t="s">
        <v>24</v>
      </c>
      <c r="E109" s="23" t="s">
        <v>111</v>
      </c>
      <c r="F109" s="24">
        <v>14.194000000000001</v>
      </c>
      <c r="G109" s="23" t="s">
        <v>7</v>
      </c>
      <c r="H109" s="23" t="s">
        <v>8</v>
      </c>
      <c r="I109" s="23" t="s">
        <v>10</v>
      </c>
      <c r="J109" s="23">
        <v>10</v>
      </c>
      <c r="K109" s="23">
        <v>84</v>
      </c>
      <c r="L109" s="10">
        <f t="shared" si="1"/>
        <v>238.46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</row>
    <row r="110" spans="2:101" ht="27.95" customHeight="1" thickTop="1" thickBot="1" x14ac:dyDescent="0.25">
      <c r="B110" s="23">
        <v>56</v>
      </c>
      <c r="C110" s="23" t="s">
        <v>24</v>
      </c>
      <c r="D110" s="23" t="s">
        <v>24</v>
      </c>
      <c r="E110" s="23" t="s">
        <v>112</v>
      </c>
      <c r="F110" s="24">
        <v>4.1870000000000003</v>
      </c>
      <c r="G110" s="23" t="s">
        <v>6</v>
      </c>
      <c r="H110" s="23" t="s">
        <v>8</v>
      </c>
      <c r="I110" s="23" t="s">
        <v>10</v>
      </c>
      <c r="J110" s="23">
        <v>10</v>
      </c>
      <c r="K110" s="23">
        <v>84</v>
      </c>
      <c r="L110" s="10">
        <f t="shared" si="1"/>
        <v>70.34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</row>
    <row r="111" spans="2:101" ht="27.95" customHeight="1" thickTop="1" thickBot="1" x14ac:dyDescent="0.25">
      <c r="B111" s="30" t="s">
        <v>4</v>
      </c>
      <c r="C111" s="31"/>
      <c r="D111" s="31"/>
      <c r="E111" s="17"/>
      <c r="F111" s="18">
        <f>SUM(F55:F110)</f>
        <v>463.45999999999987</v>
      </c>
      <c r="G111" s="19" t="s">
        <v>1</v>
      </c>
      <c r="H111" s="20"/>
      <c r="I111" s="21"/>
      <c r="J111" s="21"/>
      <c r="K111" s="21"/>
      <c r="L111" s="2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</row>
    <row r="112" spans="2:101" ht="27.95" customHeight="1" thickTop="1" thickBot="1" x14ac:dyDescent="0.25">
      <c r="B112" s="23">
        <v>1</v>
      </c>
      <c r="C112" s="23" t="s">
        <v>24</v>
      </c>
      <c r="D112" s="23" t="s">
        <v>113</v>
      </c>
      <c r="E112" s="23" t="s">
        <v>114</v>
      </c>
      <c r="F112" s="24">
        <v>20.677</v>
      </c>
      <c r="G112" s="23" t="s">
        <v>6</v>
      </c>
      <c r="H112" s="23" t="s">
        <v>8</v>
      </c>
      <c r="I112" s="23" t="s">
        <v>10</v>
      </c>
      <c r="J112" s="23">
        <v>10</v>
      </c>
      <c r="K112" s="23">
        <v>84</v>
      </c>
      <c r="L112" s="10">
        <f t="shared" si="1"/>
        <v>347.37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</row>
    <row r="113" spans="2:101" ht="27.95" customHeight="1" thickTop="1" thickBot="1" x14ac:dyDescent="0.25">
      <c r="B113" s="30" t="s">
        <v>4</v>
      </c>
      <c r="C113" s="31"/>
      <c r="D113" s="31"/>
      <c r="E113" s="17"/>
      <c r="F113" s="18">
        <f>SUM(F112)</f>
        <v>20.677</v>
      </c>
      <c r="G113" s="19" t="s">
        <v>1</v>
      </c>
      <c r="H113" s="20"/>
      <c r="I113" s="21"/>
      <c r="J113" s="21"/>
      <c r="K113" s="21"/>
      <c r="L113" s="2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</row>
    <row r="114" spans="2:101" ht="27.95" customHeight="1" thickTop="1" thickBot="1" x14ac:dyDescent="0.25">
      <c r="B114" s="30" t="s">
        <v>130</v>
      </c>
      <c r="C114" s="31"/>
      <c r="D114" s="31"/>
      <c r="E114" s="17"/>
      <c r="F114" s="18">
        <f>F113+F111+F54+F42+F38+F26+F24+F22+F20+F11</f>
        <v>1100.8219999999997</v>
      </c>
      <c r="G114" s="19" t="s">
        <v>1</v>
      </c>
      <c r="H114" s="20"/>
      <c r="I114" s="21"/>
      <c r="J114" s="21"/>
      <c r="K114" s="21"/>
      <c r="L114" s="2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</row>
    <row r="115" spans="2:101" ht="13.5" thickTop="1" x14ac:dyDescent="0.2">
      <c r="K115" s="25"/>
      <c r="L115" s="25"/>
    </row>
    <row r="116" spans="2:101" x14ac:dyDescent="0.2">
      <c r="K116" s="25"/>
      <c r="L116" s="25"/>
    </row>
    <row r="117" spans="2:101" x14ac:dyDescent="0.2">
      <c r="C117" s="27"/>
      <c r="D117" s="3"/>
      <c r="E117" s="3"/>
      <c r="F117" s="3"/>
      <c r="K117" s="25"/>
      <c r="L117" s="25"/>
    </row>
    <row r="118" spans="2:101" x14ac:dyDescent="0.2">
      <c r="C118" s="27"/>
      <c r="D118" s="3"/>
      <c r="E118" s="3"/>
      <c r="F118" s="3"/>
      <c r="K118" s="25"/>
      <c r="L118" s="25"/>
    </row>
    <row r="119" spans="2:101" x14ac:dyDescent="0.2">
      <c r="C119" s="27"/>
      <c r="D119" s="3"/>
      <c r="E119" s="3"/>
      <c r="F119" s="3"/>
      <c r="K119" s="25"/>
      <c r="L119" s="25"/>
    </row>
    <row r="120" spans="2:101" x14ac:dyDescent="0.2">
      <c r="C120" s="27"/>
      <c r="D120" s="3"/>
      <c r="E120" s="3"/>
      <c r="F120" s="3"/>
      <c r="K120" s="25"/>
      <c r="L120" s="25"/>
    </row>
    <row r="121" spans="2:101" x14ac:dyDescent="0.2">
      <c r="C121" s="27"/>
      <c r="D121" s="3"/>
      <c r="E121" s="3"/>
      <c r="F121" s="3"/>
      <c r="K121" s="25"/>
      <c r="L121" s="25"/>
    </row>
    <row r="122" spans="2:101" x14ac:dyDescent="0.2">
      <c r="C122" s="27"/>
      <c r="D122" s="3"/>
      <c r="E122" s="3"/>
      <c r="F122" s="3"/>
      <c r="K122" s="25"/>
      <c r="L122" s="25"/>
    </row>
    <row r="123" spans="2:101" x14ac:dyDescent="0.2">
      <c r="C123" s="27"/>
      <c r="D123" s="3"/>
      <c r="E123" s="3"/>
      <c r="F123" s="3"/>
      <c r="K123" s="25"/>
      <c r="L123" s="25"/>
    </row>
    <row r="124" spans="2:101" x14ac:dyDescent="0.2">
      <c r="C124" s="29" t="s">
        <v>131</v>
      </c>
      <c r="D124" s="29"/>
      <c r="E124" s="29"/>
      <c r="F124" s="28"/>
      <c r="K124" s="25"/>
      <c r="L124" s="25"/>
    </row>
    <row r="125" spans="2:101" x14ac:dyDescent="0.2">
      <c r="C125" s="36" t="s">
        <v>5</v>
      </c>
      <c r="D125" s="36"/>
      <c r="E125" s="36"/>
      <c r="F125" s="36"/>
      <c r="K125" s="25"/>
      <c r="L125" s="25"/>
    </row>
  </sheetData>
  <autoFilter ref="B8:L114"/>
  <mergeCells count="16">
    <mergeCell ref="C125:F125"/>
    <mergeCell ref="B5:L5"/>
    <mergeCell ref="B6:L6"/>
    <mergeCell ref="B111:D111"/>
    <mergeCell ref="B11:D11"/>
    <mergeCell ref="B20:D20"/>
    <mergeCell ref="B22:D22"/>
    <mergeCell ref="B24:D24"/>
    <mergeCell ref="B26:D26"/>
    <mergeCell ref="B38:D38"/>
    <mergeCell ref="B42:D42"/>
    <mergeCell ref="B113:D113"/>
    <mergeCell ref="B54:D54"/>
    <mergeCell ref="B114:D114"/>
    <mergeCell ref="C1:G1"/>
    <mergeCell ref="C3:G3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Разград</vt:lpstr>
      <vt:lpstr>Разград!Print_Area</vt:lpstr>
      <vt:lpstr>Разград!Print_Titles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2024-06-17T11:29:13Z</cp:lastPrinted>
  <dcterms:created xsi:type="dcterms:W3CDTF">2016-03-01T08:38:38Z</dcterms:created>
  <dcterms:modified xsi:type="dcterms:W3CDTF">2024-06-21T06:46:00Z</dcterms:modified>
</cp:coreProperties>
</file>