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Nivi\"/>
    </mc:Choice>
  </mc:AlternateContent>
  <bookViews>
    <workbookView xWindow="-15" yWindow="-15" windowWidth="14520" windowHeight="11985"/>
  </bookViews>
  <sheets>
    <sheet name="Лозница" sheetId="1" r:id="rId1"/>
  </sheets>
  <definedNames>
    <definedName name="_xlnm._FilterDatabase" localSheetId="0" hidden="1">Лозница!$B$8:$L$73</definedName>
    <definedName name="_xlnm.Print_Area" localSheetId="0">Лозница!$B$1:$L$84</definedName>
    <definedName name="_xlnm.Print_Titles" localSheetId="0">Лозница!$B:$L,Лозница!$8:$8</definedName>
  </definedNames>
  <calcPr calcId="162913"/>
</workbook>
</file>

<file path=xl/calcChain.xml><?xml version="1.0" encoding="utf-8"?>
<calcChain xmlns="http://schemas.openxmlformats.org/spreadsheetml/2006/main">
  <c r="F46" i="1" l="1"/>
  <c r="F42" i="1"/>
  <c r="K11" i="1"/>
  <c r="F72" i="1" l="1"/>
  <c r="F69" i="1"/>
  <c r="F67" i="1"/>
  <c r="F62" i="1"/>
  <c r="F55" i="1"/>
  <c r="F53" i="1"/>
  <c r="F36" i="1"/>
  <c r="F22" i="1"/>
  <c r="L66" i="1"/>
  <c r="L65" i="1"/>
  <c r="K54" i="1"/>
  <c r="L54" i="1" s="1"/>
  <c r="L52" i="1"/>
  <c r="L51" i="1"/>
  <c r="L50" i="1"/>
  <c r="L41" i="1"/>
  <c r="K40" i="1"/>
  <c r="L40" i="1" s="1"/>
  <c r="L45" i="1"/>
  <c r="L44" i="1"/>
  <c r="L43" i="1"/>
  <c r="L35" i="1"/>
  <c r="L34" i="1"/>
  <c r="L33" i="1"/>
  <c r="L32" i="1"/>
  <c r="L31" i="1"/>
  <c r="L30" i="1"/>
  <c r="L29" i="1"/>
  <c r="L71" i="1"/>
  <c r="L70" i="1"/>
  <c r="L68" i="1"/>
  <c r="L64" i="1"/>
  <c r="L63" i="1"/>
  <c r="L61" i="1"/>
  <c r="L60" i="1"/>
  <c r="L59" i="1"/>
  <c r="L58" i="1"/>
  <c r="L57" i="1"/>
  <c r="L56" i="1"/>
  <c r="L49" i="1"/>
  <c r="L48" i="1"/>
  <c r="L47" i="1"/>
  <c r="K39" i="1"/>
  <c r="L39" i="1" s="1"/>
  <c r="L38" i="1"/>
  <c r="L37" i="1"/>
  <c r="L28" i="1"/>
  <c r="L27" i="1"/>
  <c r="L26" i="1"/>
  <c r="L25" i="1"/>
  <c r="L24" i="1"/>
  <c r="L23" i="1"/>
  <c r="K21" i="1"/>
  <c r="L21" i="1" s="1"/>
  <c r="K20" i="1"/>
  <c r="L20" i="1" s="1"/>
  <c r="L19" i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L11" i="1"/>
  <c r="L10" i="1"/>
  <c r="L9" i="1"/>
  <c r="F73" i="1" l="1"/>
</calcChain>
</file>

<file path=xl/sharedStrings.xml><?xml version="1.0" encoding="utf-8"?>
<sst xmlns="http://schemas.openxmlformats.org/spreadsheetml/2006/main" count="364" uniqueCount="97">
  <si>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</si>
  <si>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</si>
  <si>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</si>
  <si>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</si>
  <si>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</si>
  <si>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</si>
  <si>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</si>
  <si>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</si>
  <si>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</si>
  <si>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</si>
  <si>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</si>
  <si>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</si>
  <si>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</si>
  <si>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</si>
  <si>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</si>
  <si>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</si>
  <si>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</si>
  <si>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</si>
  <si>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</si>
  <si>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</si>
  <si>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</si>
  <si>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II</t>
  </si>
  <si>
    <t>V</t>
  </si>
  <si>
    <t>VI</t>
  </si>
  <si>
    <t>Лозница</t>
  </si>
  <si>
    <t>Гороцвет</t>
  </si>
  <si>
    <t>17066.3.3</t>
  </si>
  <si>
    <t>17066.22.22</t>
  </si>
  <si>
    <t>17066.25.6</t>
  </si>
  <si>
    <t>да</t>
  </si>
  <si>
    <t>17066.36.3</t>
  </si>
  <si>
    <t>17066.41.3</t>
  </si>
  <si>
    <t>17066.45.4</t>
  </si>
  <si>
    <t>17066.49.5</t>
  </si>
  <si>
    <t>17066.56.10</t>
  </si>
  <si>
    <t>17066.56.12</t>
  </si>
  <si>
    <t>17066.57.5</t>
  </si>
  <si>
    <t>17066.64.12</t>
  </si>
  <si>
    <t>17066.65.9</t>
  </si>
  <si>
    <t>17066.69.6</t>
  </si>
  <si>
    <t>Каменар</t>
  </si>
  <si>
    <t>35715.5.27</t>
  </si>
  <si>
    <t>35715.6.15</t>
  </si>
  <si>
    <t>35715.6.20</t>
  </si>
  <si>
    <t>35715.8.5</t>
  </si>
  <si>
    <t>35715.46.8</t>
  </si>
  <si>
    <t>35715.81.2</t>
  </si>
  <si>
    <t>Ловско</t>
  </si>
  <si>
    <t>44937.45.12</t>
  </si>
  <si>
    <t>44937.45.13</t>
  </si>
  <si>
    <t>44937.45.15</t>
  </si>
  <si>
    <t>Манастирско</t>
  </si>
  <si>
    <t>47038.1.13</t>
  </si>
  <si>
    <t>47038.2.12</t>
  </si>
  <si>
    <t>47038.9.3</t>
  </si>
  <si>
    <t>Сейдол</t>
  </si>
  <si>
    <t>65992.36.1</t>
  </si>
  <si>
    <t>Овощна градина-бракувана /кайсии/</t>
  </si>
  <si>
    <t>65992.37.10</t>
  </si>
  <si>
    <t>65992.41.9</t>
  </si>
  <si>
    <t>65992.59.13</t>
  </si>
  <si>
    <t>Изоставено трайно насаждение</t>
  </si>
  <si>
    <t>65992.59.16</t>
  </si>
  <si>
    <t>65992.62.17</t>
  </si>
  <si>
    <t>Синя вода</t>
  </si>
  <si>
    <t>66593.4.2</t>
  </si>
  <si>
    <t>VIII</t>
  </si>
  <si>
    <t>66593.71.3</t>
  </si>
  <si>
    <t>Трапище</t>
  </si>
  <si>
    <t>73002.30.11</t>
  </si>
  <si>
    <t>Тръбач</t>
  </si>
  <si>
    <t>73262.1.8</t>
  </si>
  <si>
    <t>73262.22.4</t>
  </si>
  <si>
    <t>35715.11.18</t>
  </si>
  <si>
    <t>35715.11.31</t>
  </si>
  <si>
    <t>35715.59.2</t>
  </si>
  <si>
    <t>35715.88.1</t>
  </si>
  <si>
    <t>IX</t>
  </si>
  <si>
    <t>35715.92.22</t>
  </si>
  <si>
    <t>35715.92.23</t>
  </si>
  <si>
    <t>35715.92.3</t>
  </si>
  <si>
    <t>44166.56.11</t>
  </si>
  <si>
    <t>44166.56.15</t>
  </si>
  <si>
    <t>44166.91.21</t>
  </si>
  <si>
    <t>44937.45.16</t>
  </si>
  <si>
    <t>44937.45.18</t>
  </si>
  <si>
    <t>47038.13.12</t>
  </si>
  <si>
    <t>47038.2.25</t>
  </si>
  <si>
    <t>47038.6.1</t>
  </si>
  <si>
    <t>Манастирци</t>
  </si>
  <si>
    <t>47041.10.9</t>
  </si>
  <si>
    <t>66593.60.2</t>
  </si>
  <si>
    <t>66593.60.8</t>
  </si>
  <si>
    <t>Общо за община Лозница</t>
  </si>
  <si>
    <t>ОБЩИНА  ЛОЗНИЦА</t>
  </si>
  <si>
    <t>д-р инж.ВАЛЕНТИНА ФРЕНКЕВА /п/</t>
  </si>
  <si>
    <t xml:space="preserve">   СПИСЪК - ПРИЛОЖЕНИЕ КЪМ ЗАПОВЕД № ПО-05-4/20.06.2024 г. 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КУЛТУРИ,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</si>
</sst>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4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4" fontId="6" fillId="0" borderId="3" xfId="0" applyNumberFormat="1" applyFont="1" applyFill="1" applyBorder="1" applyAlignment="1">
      <alignment horizontal="center" vertical="center"/>
    </xf>
    <xf numFmtId="0" fontId="14" fillId="2" borderId="4" xfId="4" applyFont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4" fillId="3" borderId="5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84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10.7109375" style="5" customWidth="1"/>
    <col min="4" max="4" width="15.5703125" style="1" customWidth="1"/>
    <col min="5" max="5" width="15" style="1" customWidth="1"/>
    <col min="6" max="6" width="12.42578125" style="1" customWidth="1"/>
    <col min="7" max="7" width="12.28515625" style="1" customWidth="1"/>
    <col min="8" max="8" width="14.85546875" style="1" customWidth="1"/>
    <col min="9" max="9" width="9.7109375" style="1" customWidth="1"/>
    <col min="10" max="10" width="13" style="1" customWidth="1"/>
    <col min="11" max="11" width="10.7109375" style="6" customWidth="1"/>
    <col min="12" max="12" width="11.85546875" style="6" customWidth="1"/>
    <col min="13" max="16384" width="9.140625" style="6"/>
  </cols>
  <sheetData>
    <row r="1" spans="2:147" ht="22.35" customHeight="1" x14ac:dyDescent="0.3">
      <c r="C1" s="31" t="s">
        <v>2</v>
      </c>
      <c r="D1" s="32"/>
      <c r="E1" s="32"/>
      <c r="F1" s="32"/>
      <c r="G1" s="32"/>
      <c r="H1" s="7"/>
      <c r="I1" s="7"/>
      <c r="J1" s="7"/>
      <c r="K1" s="7"/>
    </row>
    <row r="2" spans="2:147" ht="22.35" customHeight="1" x14ac:dyDescent="0.3">
      <c r="C2" s="9" t="s">
        <v>9</v>
      </c>
      <c r="D2" s="10"/>
      <c r="E2" s="10"/>
      <c r="F2" s="10"/>
      <c r="G2" s="10"/>
      <c r="H2" s="8"/>
      <c r="I2" s="7"/>
      <c r="J2" s="7"/>
      <c r="K2" s="7"/>
    </row>
    <row r="3" spans="2:147" ht="22.35" customHeight="1" x14ac:dyDescent="0.2">
      <c r="C3" s="33" t="s">
        <v>3</v>
      </c>
      <c r="D3" s="34"/>
      <c r="E3" s="34"/>
      <c r="F3" s="34"/>
      <c r="G3" s="34"/>
      <c r="H3" s="7"/>
      <c r="I3" s="7"/>
      <c r="J3" s="7"/>
      <c r="K3" s="7"/>
    </row>
    <row r="4" spans="2:147" ht="12.75" customHeight="1" x14ac:dyDescent="0.2">
      <c r="I4" s="7"/>
      <c r="J4" s="7"/>
      <c r="K4" s="7"/>
      <c r="L4" s="7"/>
    </row>
    <row r="5" spans="2:147" s="1" customFormat="1" ht="75.75" customHeight="1" thickBot="1" x14ac:dyDescent="0.25">
      <c r="B5" s="37" t="s">
        <v>96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2:147" s="4" customFormat="1" ht="21.75" customHeight="1" thickTop="1" thickBot="1" x14ac:dyDescent="0.25">
      <c r="B6" s="38" t="s">
        <v>94</v>
      </c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2:147" s="4" customFormat="1" ht="65.25" thickTop="1" thickBot="1" x14ac:dyDescent="0.25">
      <c r="B7" s="13" t="s">
        <v>11</v>
      </c>
      <c r="C7" s="14" t="s">
        <v>12</v>
      </c>
      <c r="D7" s="15" t="s">
        <v>0</v>
      </c>
      <c r="E7" s="18" t="s">
        <v>13</v>
      </c>
      <c r="F7" s="18" t="s">
        <v>14</v>
      </c>
      <c r="G7" s="18" t="s">
        <v>15</v>
      </c>
      <c r="H7" s="19" t="s">
        <v>16</v>
      </c>
      <c r="I7" s="18" t="s">
        <v>17</v>
      </c>
      <c r="J7" s="18" t="s">
        <v>18</v>
      </c>
      <c r="K7" s="18" t="s">
        <v>19</v>
      </c>
      <c r="L7" s="18" t="s">
        <v>20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ht="14.25" thickTop="1" thickBot="1" x14ac:dyDescent="0.25"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20">
        <v>9</v>
      </c>
      <c r="K8" s="20">
        <v>10</v>
      </c>
      <c r="L8" s="20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thickTop="1" thickBot="1" x14ac:dyDescent="0.25">
      <c r="B9" s="16">
        <v>1</v>
      </c>
      <c r="C9" s="16" t="s">
        <v>24</v>
      </c>
      <c r="D9" s="16" t="s">
        <v>25</v>
      </c>
      <c r="E9" s="16" t="s">
        <v>26</v>
      </c>
      <c r="F9" s="17">
        <v>13.625999999999999</v>
      </c>
      <c r="G9" s="16" t="s">
        <v>6</v>
      </c>
      <c r="H9" s="16" t="s">
        <v>8</v>
      </c>
      <c r="I9" s="16" t="s">
        <v>10</v>
      </c>
      <c r="J9" s="16">
        <v>10</v>
      </c>
      <c r="K9" s="16">
        <v>84</v>
      </c>
      <c r="L9" s="12">
        <f t="shared" ref="L9:L71" si="0">ROUND(F9*K9*0.2,2)</f>
        <v>228.92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thickTop="1" thickBot="1" x14ac:dyDescent="0.25">
      <c r="B10" s="16">
        <v>2</v>
      </c>
      <c r="C10" s="16" t="s">
        <v>24</v>
      </c>
      <c r="D10" s="16" t="s">
        <v>25</v>
      </c>
      <c r="E10" s="16" t="s">
        <v>27</v>
      </c>
      <c r="F10" s="17">
        <v>4.0010000000000003</v>
      </c>
      <c r="G10" s="16" t="s">
        <v>6</v>
      </c>
      <c r="H10" s="16" t="s">
        <v>8</v>
      </c>
      <c r="I10" s="16" t="s">
        <v>10</v>
      </c>
      <c r="J10" s="16">
        <v>10</v>
      </c>
      <c r="K10" s="16">
        <v>84</v>
      </c>
      <c r="L10" s="12">
        <f t="shared" si="0"/>
        <v>67.22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thickTop="1" thickBot="1" x14ac:dyDescent="0.25">
      <c r="B11" s="16">
        <v>3</v>
      </c>
      <c r="C11" s="16" t="s">
        <v>24</v>
      </c>
      <c r="D11" s="16" t="s">
        <v>25</v>
      </c>
      <c r="E11" s="16" t="s">
        <v>28</v>
      </c>
      <c r="F11" s="17">
        <v>20.797000000000001</v>
      </c>
      <c r="G11" s="16" t="s">
        <v>6</v>
      </c>
      <c r="H11" s="16" t="s">
        <v>8</v>
      </c>
      <c r="I11" s="28" t="s">
        <v>29</v>
      </c>
      <c r="J11" s="16">
        <v>10</v>
      </c>
      <c r="K11" s="16">
        <f>ROUND(84*1.2,0)</f>
        <v>101</v>
      </c>
      <c r="L11" s="12">
        <f>ROUND(F11*K11*0.2,2)</f>
        <v>420.1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thickTop="1" thickBot="1" x14ac:dyDescent="0.25">
      <c r="B12" s="16">
        <v>4</v>
      </c>
      <c r="C12" s="16" t="s">
        <v>24</v>
      </c>
      <c r="D12" s="16" t="s">
        <v>25</v>
      </c>
      <c r="E12" s="16" t="s">
        <v>30</v>
      </c>
      <c r="F12" s="17">
        <v>20.995999999999999</v>
      </c>
      <c r="G12" s="16" t="s">
        <v>7</v>
      </c>
      <c r="H12" s="16" t="s">
        <v>8</v>
      </c>
      <c r="I12" s="28" t="s">
        <v>29</v>
      </c>
      <c r="J12" s="16">
        <v>10</v>
      </c>
      <c r="K12" s="16">
        <f t="shared" ref="K12:K18" si="1">ROUND(84*1.2,0)</f>
        <v>101</v>
      </c>
      <c r="L12" s="12">
        <f t="shared" si="0"/>
        <v>424.12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thickTop="1" thickBot="1" x14ac:dyDescent="0.25">
      <c r="B13" s="16">
        <v>5</v>
      </c>
      <c r="C13" s="16" t="s">
        <v>24</v>
      </c>
      <c r="D13" s="16" t="s">
        <v>25</v>
      </c>
      <c r="E13" s="16" t="s">
        <v>31</v>
      </c>
      <c r="F13" s="17">
        <v>11.000999999999999</v>
      </c>
      <c r="G13" s="16" t="s">
        <v>22</v>
      </c>
      <c r="H13" s="16" t="s">
        <v>8</v>
      </c>
      <c r="I13" s="28" t="s">
        <v>29</v>
      </c>
      <c r="J13" s="16">
        <v>10</v>
      </c>
      <c r="K13" s="16">
        <f t="shared" si="1"/>
        <v>101</v>
      </c>
      <c r="L13" s="12">
        <f t="shared" si="0"/>
        <v>222.22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thickTop="1" thickBot="1" x14ac:dyDescent="0.25">
      <c r="B14" s="16">
        <v>6</v>
      </c>
      <c r="C14" s="16" t="s">
        <v>24</v>
      </c>
      <c r="D14" s="16" t="s">
        <v>25</v>
      </c>
      <c r="E14" s="16" t="s">
        <v>32</v>
      </c>
      <c r="F14" s="17">
        <v>33.286000000000001</v>
      </c>
      <c r="G14" s="16" t="s">
        <v>6</v>
      </c>
      <c r="H14" s="16" t="s">
        <v>8</v>
      </c>
      <c r="I14" s="28" t="s">
        <v>29</v>
      </c>
      <c r="J14" s="16">
        <v>10</v>
      </c>
      <c r="K14" s="16">
        <f t="shared" si="1"/>
        <v>101</v>
      </c>
      <c r="L14" s="12">
        <f t="shared" si="0"/>
        <v>672.38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thickTop="1" thickBot="1" x14ac:dyDescent="0.25">
      <c r="B15" s="16">
        <v>7</v>
      </c>
      <c r="C15" s="16" t="s">
        <v>24</v>
      </c>
      <c r="D15" s="16" t="s">
        <v>25</v>
      </c>
      <c r="E15" s="16" t="s">
        <v>33</v>
      </c>
      <c r="F15" s="17">
        <v>13.5</v>
      </c>
      <c r="G15" s="16" t="s">
        <v>6</v>
      </c>
      <c r="H15" s="16" t="s">
        <v>8</v>
      </c>
      <c r="I15" s="28" t="s">
        <v>29</v>
      </c>
      <c r="J15" s="16">
        <v>10</v>
      </c>
      <c r="K15" s="16">
        <f t="shared" si="1"/>
        <v>101</v>
      </c>
      <c r="L15" s="12">
        <f t="shared" si="0"/>
        <v>272.7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thickTop="1" thickBot="1" x14ac:dyDescent="0.25">
      <c r="B16" s="16">
        <v>8</v>
      </c>
      <c r="C16" s="16" t="s">
        <v>24</v>
      </c>
      <c r="D16" s="16" t="s">
        <v>25</v>
      </c>
      <c r="E16" s="16" t="s">
        <v>34</v>
      </c>
      <c r="F16" s="17">
        <v>12.601000000000001</v>
      </c>
      <c r="G16" s="16" t="s">
        <v>6</v>
      </c>
      <c r="H16" s="16" t="s">
        <v>8</v>
      </c>
      <c r="I16" s="28" t="s">
        <v>29</v>
      </c>
      <c r="J16" s="16">
        <v>10</v>
      </c>
      <c r="K16" s="16">
        <f t="shared" si="1"/>
        <v>101</v>
      </c>
      <c r="L16" s="12">
        <f t="shared" si="0"/>
        <v>254.54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101" s="4" customFormat="1" ht="27.95" customHeight="1" thickTop="1" thickBot="1" x14ac:dyDescent="0.25">
      <c r="B17" s="16">
        <v>9</v>
      </c>
      <c r="C17" s="16" t="s">
        <v>24</v>
      </c>
      <c r="D17" s="16" t="s">
        <v>25</v>
      </c>
      <c r="E17" s="16" t="s">
        <v>35</v>
      </c>
      <c r="F17" s="17">
        <v>12.602</v>
      </c>
      <c r="G17" s="16" t="s">
        <v>7</v>
      </c>
      <c r="H17" s="16" t="s">
        <v>8</v>
      </c>
      <c r="I17" s="28" t="s">
        <v>29</v>
      </c>
      <c r="J17" s="16">
        <v>10</v>
      </c>
      <c r="K17" s="16">
        <f t="shared" si="1"/>
        <v>101</v>
      </c>
      <c r="L17" s="12">
        <f t="shared" si="0"/>
        <v>254.56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101" s="4" customFormat="1" ht="27.95" customHeight="1" thickTop="1" thickBot="1" x14ac:dyDescent="0.25">
      <c r="B18" s="16">
        <v>10</v>
      </c>
      <c r="C18" s="16" t="s">
        <v>24</v>
      </c>
      <c r="D18" s="16" t="s">
        <v>25</v>
      </c>
      <c r="E18" s="16" t="s">
        <v>36</v>
      </c>
      <c r="F18" s="17">
        <v>14.802</v>
      </c>
      <c r="G18" s="16" t="s">
        <v>7</v>
      </c>
      <c r="H18" s="16" t="s">
        <v>8</v>
      </c>
      <c r="I18" s="28" t="s">
        <v>29</v>
      </c>
      <c r="J18" s="16">
        <v>10</v>
      </c>
      <c r="K18" s="16">
        <f t="shared" si="1"/>
        <v>101</v>
      </c>
      <c r="L18" s="12">
        <f t="shared" si="0"/>
        <v>299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101" s="4" customFormat="1" ht="27.95" customHeight="1" thickTop="1" thickBot="1" x14ac:dyDescent="0.25">
      <c r="B19" s="16">
        <v>11</v>
      </c>
      <c r="C19" s="16" t="s">
        <v>24</v>
      </c>
      <c r="D19" s="16" t="s">
        <v>25</v>
      </c>
      <c r="E19" s="16" t="s">
        <v>37</v>
      </c>
      <c r="F19" s="17">
        <v>7.4</v>
      </c>
      <c r="G19" s="16" t="s">
        <v>6</v>
      </c>
      <c r="H19" s="16" t="s">
        <v>8</v>
      </c>
      <c r="I19" s="16" t="s">
        <v>10</v>
      </c>
      <c r="J19" s="16">
        <v>10</v>
      </c>
      <c r="K19" s="16">
        <v>84</v>
      </c>
      <c r="L19" s="12">
        <f t="shared" si="0"/>
        <v>124.32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101" s="4" customFormat="1" ht="27.95" customHeight="1" thickTop="1" thickBot="1" x14ac:dyDescent="0.25">
      <c r="B20" s="16">
        <v>12</v>
      </c>
      <c r="C20" s="16" t="s">
        <v>24</v>
      </c>
      <c r="D20" s="16" t="s">
        <v>25</v>
      </c>
      <c r="E20" s="16" t="s">
        <v>38</v>
      </c>
      <c r="F20" s="17">
        <v>47.405000000000001</v>
      </c>
      <c r="G20" s="16" t="s">
        <v>6</v>
      </c>
      <c r="H20" s="16" t="s">
        <v>8</v>
      </c>
      <c r="I20" s="28" t="s">
        <v>29</v>
      </c>
      <c r="J20" s="16">
        <v>10</v>
      </c>
      <c r="K20" s="16">
        <f>ROUND(84*1.2,0)</f>
        <v>101</v>
      </c>
      <c r="L20" s="12">
        <f t="shared" si="0"/>
        <v>957.58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101" s="4" customFormat="1" ht="27.95" customHeight="1" thickTop="1" thickBot="1" x14ac:dyDescent="0.25">
      <c r="B21" s="16">
        <v>13</v>
      </c>
      <c r="C21" s="16" t="s">
        <v>24</v>
      </c>
      <c r="D21" s="16" t="s">
        <v>25</v>
      </c>
      <c r="E21" s="16" t="s">
        <v>39</v>
      </c>
      <c r="F21" s="17">
        <v>19.901</v>
      </c>
      <c r="G21" s="16" t="s">
        <v>6</v>
      </c>
      <c r="H21" s="16" t="s">
        <v>8</v>
      </c>
      <c r="I21" s="28" t="s">
        <v>29</v>
      </c>
      <c r="J21" s="16">
        <v>10</v>
      </c>
      <c r="K21" s="16">
        <f>ROUND(84*1.2,0)</f>
        <v>101</v>
      </c>
      <c r="L21" s="12">
        <f t="shared" si="0"/>
        <v>402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101" s="4" customFormat="1" ht="27.95" customHeight="1" thickTop="1" thickBot="1" x14ac:dyDescent="0.25">
      <c r="B22" s="29" t="s">
        <v>4</v>
      </c>
      <c r="C22" s="30"/>
      <c r="D22" s="30"/>
      <c r="E22" s="21"/>
      <c r="F22" s="22">
        <f>SUM(F9:F21)</f>
        <v>231.91800000000003</v>
      </c>
      <c r="G22" s="23" t="s">
        <v>1</v>
      </c>
      <c r="H22" s="24"/>
      <c r="I22" s="25"/>
      <c r="J22" s="25"/>
      <c r="K22" s="25"/>
      <c r="L22" s="2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2:101" s="4" customFormat="1" ht="27.95" customHeight="1" thickTop="1" thickBot="1" x14ac:dyDescent="0.25">
      <c r="B23" s="16">
        <v>1</v>
      </c>
      <c r="C23" s="16" t="s">
        <v>24</v>
      </c>
      <c r="D23" s="16" t="s">
        <v>40</v>
      </c>
      <c r="E23" s="16" t="s">
        <v>41</v>
      </c>
      <c r="F23" s="17">
        <v>13.000999999999999</v>
      </c>
      <c r="G23" s="16" t="s">
        <v>22</v>
      </c>
      <c r="H23" s="16" t="s">
        <v>8</v>
      </c>
      <c r="I23" s="16" t="s">
        <v>10</v>
      </c>
      <c r="J23" s="16">
        <v>10</v>
      </c>
      <c r="K23" s="16">
        <v>84</v>
      </c>
      <c r="L23" s="12">
        <f t="shared" si="0"/>
        <v>218.42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101" s="4" customFormat="1" ht="27.95" customHeight="1" thickTop="1" thickBot="1" x14ac:dyDescent="0.25">
      <c r="B24" s="16">
        <v>2</v>
      </c>
      <c r="C24" s="16" t="s">
        <v>24</v>
      </c>
      <c r="D24" s="16" t="s">
        <v>40</v>
      </c>
      <c r="E24" s="16" t="s">
        <v>42</v>
      </c>
      <c r="F24" s="17">
        <v>13.486000000000001</v>
      </c>
      <c r="G24" s="16" t="s">
        <v>6</v>
      </c>
      <c r="H24" s="16" t="s">
        <v>8</v>
      </c>
      <c r="I24" s="16" t="s">
        <v>10</v>
      </c>
      <c r="J24" s="16">
        <v>10</v>
      </c>
      <c r="K24" s="16">
        <v>84</v>
      </c>
      <c r="L24" s="12">
        <f t="shared" si="0"/>
        <v>226.56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101" s="4" customFormat="1" ht="27.95" customHeight="1" thickTop="1" thickBot="1" x14ac:dyDescent="0.25">
      <c r="B25" s="16">
        <v>3</v>
      </c>
      <c r="C25" s="16" t="s">
        <v>24</v>
      </c>
      <c r="D25" s="16" t="s">
        <v>40</v>
      </c>
      <c r="E25" s="16" t="s">
        <v>43</v>
      </c>
      <c r="F25" s="17">
        <v>5</v>
      </c>
      <c r="G25" s="16" t="s">
        <v>6</v>
      </c>
      <c r="H25" s="16" t="s">
        <v>8</v>
      </c>
      <c r="I25" s="16" t="s">
        <v>10</v>
      </c>
      <c r="J25" s="16">
        <v>10</v>
      </c>
      <c r="K25" s="16">
        <v>84</v>
      </c>
      <c r="L25" s="12">
        <f t="shared" si="0"/>
        <v>84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2:101" s="4" customFormat="1" ht="27.95" customHeight="1" thickTop="1" thickBot="1" x14ac:dyDescent="0.25">
      <c r="B26" s="16">
        <v>4</v>
      </c>
      <c r="C26" s="16" t="s">
        <v>24</v>
      </c>
      <c r="D26" s="16" t="s">
        <v>40</v>
      </c>
      <c r="E26" s="16" t="s">
        <v>44</v>
      </c>
      <c r="F26" s="17">
        <v>15.002000000000001</v>
      </c>
      <c r="G26" s="16" t="s">
        <v>6</v>
      </c>
      <c r="H26" s="16" t="s">
        <v>8</v>
      </c>
      <c r="I26" s="16" t="s">
        <v>10</v>
      </c>
      <c r="J26" s="16">
        <v>10</v>
      </c>
      <c r="K26" s="16">
        <v>84</v>
      </c>
      <c r="L26" s="12">
        <f t="shared" si="0"/>
        <v>252.03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2:101" s="4" customFormat="1" ht="27.95" customHeight="1" thickTop="1" thickBot="1" x14ac:dyDescent="0.25">
      <c r="B27" s="16">
        <v>5</v>
      </c>
      <c r="C27" s="16" t="s">
        <v>24</v>
      </c>
      <c r="D27" s="16" t="s">
        <v>40</v>
      </c>
      <c r="E27" s="16" t="s">
        <v>45</v>
      </c>
      <c r="F27" s="17">
        <v>10.226000000000001</v>
      </c>
      <c r="G27" s="16" t="s">
        <v>7</v>
      </c>
      <c r="H27" s="16" t="s">
        <v>8</v>
      </c>
      <c r="I27" s="16" t="s">
        <v>10</v>
      </c>
      <c r="J27" s="16">
        <v>10</v>
      </c>
      <c r="K27" s="16">
        <v>84</v>
      </c>
      <c r="L27" s="12">
        <f t="shared" si="0"/>
        <v>171.8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2:101" s="4" customFormat="1" ht="27.95" customHeight="1" thickTop="1" thickBot="1" x14ac:dyDescent="0.25">
      <c r="B28" s="16">
        <v>6</v>
      </c>
      <c r="C28" s="16" t="s">
        <v>24</v>
      </c>
      <c r="D28" s="16" t="s">
        <v>40</v>
      </c>
      <c r="E28" s="16" t="s">
        <v>46</v>
      </c>
      <c r="F28" s="17">
        <v>4.0010000000000003</v>
      </c>
      <c r="G28" s="16" t="s">
        <v>6</v>
      </c>
      <c r="H28" s="16" t="s">
        <v>8</v>
      </c>
      <c r="I28" s="16" t="s">
        <v>10</v>
      </c>
      <c r="J28" s="16">
        <v>10</v>
      </c>
      <c r="K28" s="16">
        <v>84</v>
      </c>
      <c r="L28" s="12">
        <f t="shared" si="0"/>
        <v>67.22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2:101" s="4" customFormat="1" ht="27.95" customHeight="1" thickTop="1" thickBot="1" x14ac:dyDescent="0.25">
      <c r="B29" s="16">
        <v>7</v>
      </c>
      <c r="C29" s="16" t="s">
        <v>24</v>
      </c>
      <c r="D29" s="16" t="s">
        <v>40</v>
      </c>
      <c r="E29" s="16" t="s">
        <v>73</v>
      </c>
      <c r="F29" s="17">
        <v>3.0030000000000001</v>
      </c>
      <c r="G29" s="16" t="s">
        <v>23</v>
      </c>
      <c r="H29" s="16" t="s">
        <v>8</v>
      </c>
      <c r="I29" s="16" t="s">
        <v>10</v>
      </c>
      <c r="J29" s="16">
        <v>10</v>
      </c>
      <c r="K29" s="16">
        <v>84</v>
      </c>
      <c r="L29" s="12">
        <f t="shared" ref="L29:L35" si="2">ROUND(F29*K29*0.2,2)</f>
        <v>50.45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2:101" s="4" customFormat="1" ht="27.95" customHeight="1" thickTop="1" thickBot="1" x14ac:dyDescent="0.25">
      <c r="B30" s="16">
        <v>8</v>
      </c>
      <c r="C30" s="16" t="s">
        <v>24</v>
      </c>
      <c r="D30" s="16" t="s">
        <v>40</v>
      </c>
      <c r="E30" s="16" t="s">
        <v>74</v>
      </c>
      <c r="F30" s="17">
        <v>3</v>
      </c>
      <c r="G30" s="16" t="s">
        <v>23</v>
      </c>
      <c r="H30" s="16" t="s">
        <v>8</v>
      </c>
      <c r="I30" s="16" t="s">
        <v>10</v>
      </c>
      <c r="J30" s="16">
        <v>10</v>
      </c>
      <c r="K30" s="16">
        <v>84</v>
      </c>
      <c r="L30" s="12">
        <f t="shared" si="2"/>
        <v>50.4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2:101" s="4" customFormat="1" ht="27.95" customHeight="1" thickTop="1" thickBot="1" x14ac:dyDescent="0.25">
      <c r="B31" s="16">
        <v>9</v>
      </c>
      <c r="C31" s="16" t="s">
        <v>24</v>
      </c>
      <c r="D31" s="16" t="s">
        <v>40</v>
      </c>
      <c r="E31" s="16" t="s">
        <v>75</v>
      </c>
      <c r="F31" s="17">
        <v>9.8339999999999996</v>
      </c>
      <c r="G31" s="16" t="s">
        <v>23</v>
      </c>
      <c r="H31" s="16" t="s">
        <v>8</v>
      </c>
      <c r="I31" s="16" t="s">
        <v>10</v>
      </c>
      <c r="J31" s="16">
        <v>10</v>
      </c>
      <c r="K31" s="16">
        <v>84</v>
      </c>
      <c r="L31" s="12">
        <f t="shared" si="2"/>
        <v>165.21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2:101" s="4" customFormat="1" ht="27.95" customHeight="1" thickTop="1" thickBot="1" x14ac:dyDescent="0.25">
      <c r="B32" s="16">
        <v>10</v>
      </c>
      <c r="C32" s="16" t="s">
        <v>24</v>
      </c>
      <c r="D32" s="16" t="s">
        <v>40</v>
      </c>
      <c r="E32" s="16" t="s">
        <v>76</v>
      </c>
      <c r="F32" s="17">
        <v>12.003</v>
      </c>
      <c r="G32" s="16" t="s">
        <v>77</v>
      </c>
      <c r="H32" s="16" t="s">
        <v>8</v>
      </c>
      <c r="I32" s="16" t="s">
        <v>10</v>
      </c>
      <c r="J32" s="16">
        <v>10</v>
      </c>
      <c r="K32" s="16">
        <v>84</v>
      </c>
      <c r="L32" s="12">
        <f t="shared" si="2"/>
        <v>201.65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2:101" s="4" customFormat="1" ht="27.95" customHeight="1" thickTop="1" thickBot="1" x14ac:dyDescent="0.25">
      <c r="B33" s="16">
        <v>11</v>
      </c>
      <c r="C33" s="16" t="s">
        <v>24</v>
      </c>
      <c r="D33" s="16" t="s">
        <v>40</v>
      </c>
      <c r="E33" s="16" t="s">
        <v>78</v>
      </c>
      <c r="F33" s="17">
        <v>3.0009999999999999</v>
      </c>
      <c r="G33" s="16" t="s">
        <v>23</v>
      </c>
      <c r="H33" s="16" t="s">
        <v>8</v>
      </c>
      <c r="I33" s="16" t="s">
        <v>10</v>
      </c>
      <c r="J33" s="16">
        <v>10</v>
      </c>
      <c r="K33" s="16">
        <v>84</v>
      </c>
      <c r="L33" s="12">
        <f t="shared" si="2"/>
        <v>50.42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2:101" s="4" customFormat="1" ht="27.95" customHeight="1" thickTop="1" thickBot="1" x14ac:dyDescent="0.25">
      <c r="B34" s="16">
        <v>12</v>
      </c>
      <c r="C34" s="16" t="s">
        <v>24</v>
      </c>
      <c r="D34" s="16" t="s">
        <v>40</v>
      </c>
      <c r="E34" s="16" t="s">
        <v>79</v>
      </c>
      <c r="F34" s="17">
        <v>3.004</v>
      </c>
      <c r="G34" s="16" t="s">
        <v>23</v>
      </c>
      <c r="H34" s="16" t="s">
        <v>8</v>
      </c>
      <c r="I34" s="16" t="s">
        <v>10</v>
      </c>
      <c r="J34" s="16">
        <v>10</v>
      </c>
      <c r="K34" s="16">
        <v>84</v>
      </c>
      <c r="L34" s="12">
        <f t="shared" si="2"/>
        <v>50.47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2:101" s="4" customFormat="1" ht="27.95" customHeight="1" thickTop="1" thickBot="1" x14ac:dyDescent="0.25">
      <c r="B35" s="16">
        <v>13</v>
      </c>
      <c r="C35" s="16" t="s">
        <v>24</v>
      </c>
      <c r="D35" s="16" t="s">
        <v>40</v>
      </c>
      <c r="E35" s="16" t="s">
        <v>80</v>
      </c>
      <c r="F35" s="17">
        <v>5</v>
      </c>
      <c r="G35" s="16" t="s">
        <v>23</v>
      </c>
      <c r="H35" s="16" t="s">
        <v>8</v>
      </c>
      <c r="I35" s="16" t="s">
        <v>10</v>
      </c>
      <c r="J35" s="16">
        <v>10</v>
      </c>
      <c r="K35" s="16">
        <v>84</v>
      </c>
      <c r="L35" s="12">
        <f t="shared" si="2"/>
        <v>84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2:101" s="4" customFormat="1" ht="27.95" customHeight="1" thickTop="1" thickBot="1" x14ac:dyDescent="0.25">
      <c r="B36" s="29" t="s">
        <v>4</v>
      </c>
      <c r="C36" s="30"/>
      <c r="D36" s="30"/>
      <c r="E36" s="21"/>
      <c r="F36" s="22">
        <f>SUM(F23:F35)</f>
        <v>99.561000000000007</v>
      </c>
      <c r="G36" s="23" t="s">
        <v>1</v>
      </c>
      <c r="H36" s="24"/>
      <c r="I36" s="25"/>
      <c r="J36" s="25"/>
      <c r="K36" s="25"/>
      <c r="L36" s="2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2:101" s="4" customFormat="1" ht="27.95" customHeight="1" thickTop="1" thickBot="1" x14ac:dyDescent="0.25">
      <c r="B37" s="16">
        <v>1</v>
      </c>
      <c r="C37" s="16" t="s">
        <v>24</v>
      </c>
      <c r="D37" s="16" t="s">
        <v>47</v>
      </c>
      <c r="E37" s="16" t="s">
        <v>48</v>
      </c>
      <c r="F37" s="17">
        <v>3</v>
      </c>
      <c r="G37" s="16" t="s">
        <v>6</v>
      </c>
      <c r="H37" s="16" t="s">
        <v>8</v>
      </c>
      <c r="I37" s="16" t="s">
        <v>10</v>
      </c>
      <c r="J37" s="16">
        <v>10</v>
      </c>
      <c r="K37" s="16">
        <v>84</v>
      </c>
      <c r="L37" s="12">
        <f t="shared" si="0"/>
        <v>50.4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</row>
    <row r="38" spans="2:101" s="4" customFormat="1" ht="27.95" customHeight="1" thickTop="1" thickBot="1" x14ac:dyDescent="0.25">
      <c r="B38" s="16">
        <v>2</v>
      </c>
      <c r="C38" s="16" t="s">
        <v>24</v>
      </c>
      <c r="D38" s="16" t="s">
        <v>47</v>
      </c>
      <c r="E38" s="16" t="s">
        <v>49</v>
      </c>
      <c r="F38" s="17">
        <v>3</v>
      </c>
      <c r="G38" s="16" t="s">
        <v>6</v>
      </c>
      <c r="H38" s="16" t="s">
        <v>8</v>
      </c>
      <c r="I38" s="16" t="s">
        <v>10</v>
      </c>
      <c r="J38" s="16">
        <v>10</v>
      </c>
      <c r="K38" s="16">
        <v>84</v>
      </c>
      <c r="L38" s="12">
        <f t="shared" si="0"/>
        <v>50.4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</row>
    <row r="39" spans="2:101" s="4" customFormat="1" ht="27.95" customHeight="1" thickTop="1" thickBot="1" x14ac:dyDescent="0.25">
      <c r="B39" s="16">
        <v>3</v>
      </c>
      <c r="C39" s="16" t="s">
        <v>24</v>
      </c>
      <c r="D39" s="16" t="s">
        <v>47</v>
      </c>
      <c r="E39" s="16" t="s">
        <v>50</v>
      </c>
      <c r="F39" s="17">
        <v>3</v>
      </c>
      <c r="G39" s="16" t="s">
        <v>6</v>
      </c>
      <c r="H39" s="16" t="s">
        <v>8</v>
      </c>
      <c r="I39" s="28" t="s">
        <v>29</v>
      </c>
      <c r="J39" s="16">
        <v>10</v>
      </c>
      <c r="K39" s="16">
        <f>ROUND(84*1.2,0)</f>
        <v>101</v>
      </c>
      <c r="L39" s="12">
        <f t="shared" si="0"/>
        <v>60.6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</row>
    <row r="40" spans="2:101" s="4" customFormat="1" ht="27.95" customHeight="1" thickTop="1" thickBot="1" x14ac:dyDescent="0.25">
      <c r="B40" s="16">
        <v>4</v>
      </c>
      <c r="C40" s="16" t="s">
        <v>24</v>
      </c>
      <c r="D40" s="16" t="s">
        <v>47</v>
      </c>
      <c r="E40" s="16" t="s">
        <v>84</v>
      </c>
      <c r="F40" s="17">
        <v>3</v>
      </c>
      <c r="G40" s="16" t="s">
        <v>6</v>
      </c>
      <c r="H40" s="16" t="s">
        <v>8</v>
      </c>
      <c r="I40" s="28" t="s">
        <v>29</v>
      </c>
      <c r="J40" s="16">
        <v>10</v>
      </c>
      <c r="K40" s="16">
        <f>ROUND(84*1.2,0)</f>
        <v>101</v>
      </c>
      <c r="L40" s="12">
        <f>ROUND(F40*K40*0.2,2)</f>
        <v>60.6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2:101" s="4" customFormat="1" ht="27.95" customHeight="1" thickTop="1" thickBot="1" x14ac:dyDescent="0.25">
      <c r="B41" s="16">
        <v>5</v>
      </c>
      <c r="C41" s="16" t="s">
        <v>24</v>
      </c>
      <c r="D41" s="16" t="s">
        <v>47</v>
      </c>
      <c r="E41" s="16" t="s">
        <v>85</v>
      </c>
      <c r="F41" s="17">
        <v>3</v>
      </c>
      <c r="G41" s="16" t="s">
        <v>6</v>
      </c>
      <c r="H41" s="16" t="s">
        <v>8</v>
      </c>
      <c r="I41" s="16" t="s">
        <v>10</v>
      </c>
      <c r="J41" s="16">
        <v>10</v>
      </c>
      <c r="K41" s="16">
        <v>84</v>
      </c>
      <c r="L41" s="12">
        <f>ROUND(F41*K41*0.2,2)</f>
        <v>50.4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2:101" s="4" customFormat="1" ht="27.95" customHeight="1" thickTop="1" thickBot="1" x14ac:dyDescent="0.25">
      <c r="B42" s="29" t="s">
        <v>4</v>
      </c>
      <c r="C42" s="30"/>
      <c r="D42" s="30"/>
      <c r="E42" s="21"/>
      <c r="F42" s="22">
        <f>SUM(F37:F41)</f>
        <v>15</v>
      </c>
      <c r="G42" s="23" t="s">
        <v>1</v>
      </c>
      <c r="H42" s="24"/>
      <c r="I42" s="25"/>
      <c r="J42" s="25"/>
      <c r="K42" s="25"/>
      <c r="L42" s="26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2:101" s="4" customFormat="1" ht="27.95" customHeight="1" thickTop="1" thickBot="1" x14ac:dyDescent="0.25">
      <c r="B43" s="16">
        <v>1</v>
      </c>
      <c r="C43" s="16" t="s">
        <v>24</v>
      </c>
      <c r="D43" s="16" t="s">
        <v>24</v>
      </c>
      <c r="E43" s="16" t="s">
        <v>81</v>
      </c>
      <c r="F43" s="17">
        <v>3.1680000000000001</v>
      </c>
      <c r="G43" s="16" t="s">
        <v>21</v>
      </c>
      <c r="H43" s="16" t="s">
        <v>8</v>
      </c>
      <c r="I43" s="16" t="s">
        <v>10</v>
      </c>
      <c r="J43" s="16">
        <v>10</v>
      </c>
      <c r="K43" s="16">
        <v>84</v>
      </c>
      <c r="L43" s="12">
        <f>ROUND(F43*K43*0.2,2)</f>
        <v>53.22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2:101" s="4" customFormat="1" ht="27.95" customHeight="1" thickTop="1" thickBot="1" x14ac:dyDescent="0.25">
      <c r="B44" s="16">
        <v>2</v>
      </c>
      <c r="C44" s="16" t="s">
        <v>24</v>
      </c>
      <c r="D44" s="16" t="s">
        <v>24</v>
      </c>
      <c r="E44" s="16" t="s">
        <v>82</v>
      </c>
      <c r="F44" s="17">
        <v>3.1680000000000001</v>
      </c>
      <c r="G44" s="16" t="s">
        <v>6</v>
      </c>
      <c r="H44" s="16" t="s">
        <v>8</v>
      </c>
      <c r="I44" s="16" t="s">
        <v>10</v>
      </c>
      <c r="J44" s="16">
        <v>10</v>
      </c>
      <c r="K44" s="16">
        <v>84</v>
      </c>
      <c r="L44" s="12">
        <f>ROUND(F44*K44*0.2,2)</f>
        <v>53.22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2:101" s="4" customFormat="1" ht="27.95" customHeight="1" thickTop="1" thickBot="1" x14ac:dyDescent="0.25">
      <c r="B45" s="16">
        <v>3</v>
      </c>
      <c r="C45" s="16" t="s">
        <v>24</v>
      </c>
      <c r="D45" s="16" t="s">
        <v>24</v>
      </c>
      <c r="E45" s="16" t="s">
        <v>83</v>
      </c>
      <c r="F45" s="17">
        <v>4.0529999999999999</v>
      </c>
      <c r="G45" s="16" t="s">
        <v>6</v>
      </c>
      <c r="H45" s="16" t="s">
        <v>8</v>
      </c>
      <c r="I45" s="16" t="s">
        <v>10</v>
      </c>
      <c r="J45" s="16">
        <v>10</v>
      </c>
      <c r="K45" s="16">
        <v>84</v>
      </c>
      <c r="L45" s="12">
        <f>ROUND(F45*K45*0.2,2)</f>
        <v>68.09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2:101" s="4" customFormat="1" ht="27.95" customHeight="1" thickTop="1" thickBot="1" x14ac:dyDescent="0.25">
      <c r="B46" s="29" t="s">
        <v>4</v>
      </c>
      <c r="C46" s="30"/>
      <c r="D46" s="30"/>
      <c r="E46" s="21"/>
      <c r="F46" s="22">
        <f>SUM(F43:F45)</f>
        <v>10.388999999999999</v>
      </c>
      <c r="G46" s="23" t="s">
        <v>1</v>
      </c>
      <c r="H46" s="24"/>
      <c r="I46" s="25"/>
      <c r="J46" s="25"/>
      <c r="K46" s="25"/>
      <c r="L46" s="2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2:101" s="4" customFormat="1" ht="27.95" customHeight="1" thickTop="1" thickBot="1" x14ac:dyDescent="0.25">
      <c r="B47" s="16">
        <v>1</v>
      </c>
      <c r="C47" s="16" t="s">
        <v>24</v>
      </c>
      <c r="D47" s="16" t="s">
        <v>51</v>
      </c>
      <c r="E47" s="16" t="s">
        <v>52</v>
      </c>
      <c r="F47" s="17">
        <v>10.692</v>
      </c>
      <c r="G47" s="16" t="s">
        <v>7</v>
      </c>
      <c r="H47" s="16" t="s">
        <v>8</v>
      </c>
      <c r="I47" s="16" t="s">
        <v>10</v>
      </c>
      <c r="J47" s="16">
        <v>10</v>
      </c>
      <c r="K47" s="16">
        <v>84</v>
      </c>
      <c r="L47" s="12">
        <f t="shared" si="0"/>
        <v>179.63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</row>
    <row r="48" spans="2:101" s="4" customFormat="1" ht="27.95" customHeight="1" thickTop="1" thickBot="1" x14ac:dyDescent="0.25">
      <c r="B48" s="16">
        <v>2</v>
      </c>
      <c r="C48" s="16" t="s">
        <v>24</v>
      </c>
      <c r="D48" s="16" t="s">
        <v>51</v>
      </c>
      <c r="E48" s="16" t="s">
        <v>53</v>
      </c>
      <c r="F48" s="17">
        <v>16.984000000000002</v>
      </c>
      <c r="G48" s="16" t="s">
        <v>7</v>
      </c>
      <c r="H48" s="16" t="s">
        <v>8</v>
      </c>
      <c r="I48" s="16" t="s">
        <v>10</v>
      </c>
      <c r="J48" s="16">
        <v>10</v>
      </c>
      <c r="K48" s="16">
        <v>84</v>
      </c>
      <c r="L48" s="12">
        <f t="shared" si="0"/>
        <v>285.33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</row>
    <row r="49" spans="2:101" s="4" customFormat="1" ht="27.95" customHeight="1" thickTop="1" thickBot="1" x14ac:dyDescent="0.25">
      <c r="B49" s="16">
        <v>3</v>
      </c>
      <c r="C49" s="16" t="s">
        <v>24</v>
      </c>
      <c r="D49" s="16" t="s">
        <v>51</v>
      </c>
      <c r="E49" s="16" t="s">
        <v>54</v>
      </c>
      <c r="F49" s="17">
        <v>15.715</v>
      </c>
      <c r="G49" s="16" t="s">
        <v>6</v>
      </c>
      <c r="H49" s="16" t="s">
        <v>8</v>
      </c>
      <c r="I49" s="16" t="s">
        <v>10</v>
      </c>
      <c r="J49" s="16">
        <v>10</v>
      </c>
      <c r="K49" s="16">
        <v>84</v>
      </c>
      <c r="L49" s="12">
        <f t="shared" si="0"/>
        <v>264.01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</row>
    <row r="50" spans="2:101" s="4" customFormat="1" ht="27.95" customHeight="1" thickTop="1" thickBot="1" x14ac:dyDescent="0.25">
      <c r="B50" s="16">
        <v>4</v>
      </c>
      <c r="C50" s="16" t="s">
        <v>24</v>
      </c>
      <c r="D50" s="16" t="s">
        <v>51</v>
      </c>
      <c r="E50" s="16" t="s">
        <v>86</v>
      </c>
      <c r="F50" s="17">
        <v>3.77</v>
      </c>
      <c r="G50" s="16" t="s">
        <v>7</v>
      </c>
      <c r="H50" s="16" t="s">
        <v>8</v>
      </c>
      <c r="I50" s="16" t="s">
        <v>10</v>
      </c>
      <c r="J50" s="16">
        <v>10</v>
      </c>
      <c r="K50" s="16">
        <v>84</v>
      </c>
      <c r="L50" s="12">
        <f>ROUND(F50*K50*0.2,2)</f>
        <v>63.34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2:101" s="4" customFormat="1" ht="27.95" customHeight="1" thickTop="1" thickBot="1" x14ac:dyDescent="0.25">
      <c r="B51" s="16">
        <v>5</v>
      </c>
      <c r="C51" s="16" t="s">
        <v>24</v>
      </c>
      <c r="D51" s="16" t="s">
        <v>51</v>
      </c>
      <c r="E51" s="16" t="s">
        <v>87</v>
      </c>
      <c r="F51" s="17">
        <v>5.0229999999999997</v>
      </c>
      <c r="G51" s="16" t="s">
        <v>7</v>
      </c>
      <c r="H51" s="16" t="s">
        <v>8</v>
      </c>
      <c r="I51" s="16" t="s">
        <v>10</v>
      </c>
      <c r="J51" s="16">
        <v>10</v>
      </c>
      <c r="K51" s="16">
        <v>84</v>
      </c>
      <c r="L51" s="12">
        <f>ROUND(F51*K51*0.2,2)</f>
        <v>84.39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</row>
    <row r="52" spans="2:101" s="4" customFormat="1" ht="27.95" customHeight="1" thickTop="1" thickBot="1" x14ac:dyDescent="0.25">
      <c r="B52" s="16">
        <v>6</v>
      </c>
      <c r="C52" s="16" t="s">
        <v>24</v>
      </c>
      <c r="D52" s="16" t="s">
        <v>51</v>
      </c>
      <c r="E52" s="16" t="s">
        <v>88</v>
      </c>
      <c r="F52" s="17">
        <v>20.343</v>
      </c>
      <c r="G52" s="16" t="s">
        <v>21</v>
      </c>
      <c r="H52" s="16" t="s">
        <v>8</v>
      </c>
      <c r="I52" s="16" t="s">
        <v>10</v>
      </c>
      <c r="J52" s="16">
        <v>10</v>
      </c>
      <c r="K52" s="16">
        <v>84</v>
      </c>
      <c r="L52" s="12">
        <f>ROUND(F52*K52*0.2,2)</f>
        <v>341.76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</row>
    <row r="53" spans="2:101" s="4" customFormat="1" ht="27.95" customHeight="1" thickTop="1" thickBot="1" x14ac:dyDescent="0.25">
      <c r="B53" s="29" t="s">
        <v>4</v>
      </c>
      <c r="C53" s="30"/>
      <c r="D53" s="30"/>
      <c r="E53" s="21"/>
      <c r="F53" s="22">
        <f>SUM(F47:F52)</f>
        <v>72.527000000000015</v>
      </c>
      <c r="G53" s="23" t="s">
        <v>1</v>
      </c>
      <c r="H53" s="24"/>
      <c r="I53" s="25"/>
      <c r="J53" s="25"/>
      <c r="K53" s="25"/>
      <c r="L53" s="26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2:101" s="4" customFormat="1" ht="27.95" customHeight="1" thickTop="1" thickBot="1" x14ac:dyDescent="0.25">
      <c r="B54" s="16">
        <v>1</v>
      </c>
      <c r="C54" s="16" t="s">
        <v>24</v>
      </c>
      <c r="D54" s="16" t="s">
        <v>89</v>
      </c>
      <c r="E54" s="16" t="s">
        <v>90</v>
      </c>
      <c r="F54" s="17">
        <v>5.694</v>
      </c>
      <c r="G54" s="16" t="s">
        <v>7</v>
      </c>
      <c r="H54" s="16" t="s">
        <v>8</v>
      </c>
      <c r="I54" s="28" t="s">
        <v>29</v>
      </c>
      <c r="J54" s="16">
        <v>10</v>
      </c>
      <c r="K54" s="16">
        <f>ROUND(84*1.2,0)</f>
        <v>101</v>
      </c>
      <c r="L54" s="12">
        <f>ROUND(F54*K54*0.2,2)</f>
        <v>115.02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</row>
    <row r="55" spans="2:101" s="4" customFormat="1" ht="27.95" customHeight="1" thickTop="1" thickBot="1" x14ac:dyDescent="0.25">
      <c r="B55" s="29" t="s">
        <v>4</v>
      </c>
      <c r="C55" s="30"/>
      <c r="D55" s="30"/>
      <c r="E55" s="21"/>
      <c r="F55" s="22">
        <f>SUM(F54)</f>
        <v>5.694</v>
      </c>
      <c r="G55" s="23" t="s">
        <v>1</v>
      </c>
      <c r="H55" s="24"/>
      <c r="I55" s="25"/>
      <c r="J55" s="25"/>
      <c r="K55" s="25"/>
      <c r="L55" s="2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2:101" s="4" customFormat="1" ht="52.5" thickTop="1" thickBot="1" x14ac:dyDescent="0.25">
      <c r="B56" s="16">
        <v>1</v>
      </c>
      <c r="C56" s="16" t="s">
        <v>24</v>
      </c>
      <c r="D56" s="16" t="s">
        <v>55</v>
      </c>
      <c r="E56" s="16" t="s">
        <v>56</v>
      </c>
      <c r="F56" s="17">
        <v>1.202</v>
      </c>
      <c r="G56" s="16" t="s">
        <v>7</v>
      </c>
      <c r="H56" s="27" t="s">
        <v>57</v>
      </c>
      <c r="I56" s="16" t="s">
        <v>10</v>
      </c>
      <c r="J56" s="16">
        <v>10</v>
      </c>
      <c r="K56" s="16">
        <v>84</v>
      </c>
      <c r="L56" s="12">
        <f>ROUND(F56*K56*0.2,2)</f>
        <v>20.190000000000001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</row>
    <row r="57" spans="2:101" s="4" customFormat="1" ht="52.5" thickTop="1" thickBot="1" x14ac:dyDescent="0.25">
      <c r="B57" s="16">
        <v>2</v>
      </c>
      <c r="C57" s="16" t="s">
        <v>24</v>
      </c>
      <c r="D57" s="16" t="s">
        <v>55</v>
      </c>
      <c r="E57" s="16" t="s">
        <v>58</v>
      </c>
      <c r="F57" s="17">
        <v>1.31</v>
      </c>
      <c r="G57" s="16" t="s">
        <v>7</v>
      </c>
      <c r="H57" s="27" t="s">
        <v>57</v>
      </c>
      <c r="I57" s="16" t="s">
        <v>10</v>
      </c>
      <c r="J57" s="16">
        <v>10</v>
      </c>
      <c r="K57" s="16">
        <v>84</v>
      </c>
      <c r="L57" s="12">
        <f t="shared" si="0"/>
        <v>22.01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</row>
    <row r="58" spans="2:101" s="4" customFormat="1" ht="52.5" thickTop="1" thickBot="1" x14ac:dyDescent="0.25">
      <c r="B58" s="16">
        <v>3</v>
      </c>
      <c r="C58" s="16" t="s">
        <v>24</v>
      </c>
      <c r="D58" s="16" t="s">
        <v>55</v>
      </c>
      <c r="E58" s="16" t="s">
        <v>59</v>
      </c>
      <c r="F58" s="17">
        <v>1.623</v>
      </c>
      <c r="G58" s="16" t="s">
        <v>7</v>
      </c>
      <c r="H58" s="27" t="s">
        <v>57</v>
      </c>
      <c r="I58" s="16" t="s">
        <v>10</v>
      </c>
      <c r="J58" s="16">
        <v>10</v>
      </c>
      <c r="K58" s="16">
        <v>84</v>
      </c>
      <c r="L58" s="12">
        <f t="shared" si="0"/>
        <v>27.27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</row>
    <row r="59" spans="2:101" s="4" customFormat="1" ht="39.75" thickTop="1" thickBot="1" x14ac:dyDescent="0.25">
      <c r="B59" s="16">
        <v>4</v>
      </c>
      <c r="C59" s="16" t="s">
        <v>24</v>
      </c>
      <c r="D59" s="16" t="s">
        <v>55</v>
      </c>
      <c r="E59" s="16" t="s">
        <v>60</v>
      </c>
      <c r="F59" s="17">
        <v>1.272</v>
      </c>
      <c r="G59" s="16" t="s">
        <v>6</v>
      </c>
      <c r="H59" s="27" t="s">
        <v>61</v>
      </c>
      <c r="I59" s="16" t="s">
        <v>10</v>
      </c>
      <c r="J59" s="16">
        <v>10</v>
      </c>
      <c r="K59" s="16">
        <v>84</v>
      </c>
      <c r="L59" s="12">
        <f t="shared" si="0"/>
        <v>21.37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</row>
    <row r="60" spans="2:101" s="4" customFormat="1" ht="39.75" thickTop="1" thickBot="1" x14ac:dyDescent="0.25">
      <c r="B60" s="16">
        <v>5</v>
      </c>
      <c r="C60" s="16" t="s">
        <v>24</v>
      </c>
      <c r="D60" s="16" t="s">
        <v>55</v>
      </c>
      <c r="E60" s="16" t="s">
        <v>62</v>
      </c>
      <c r="F60" s="17">
        <v>1.333</v>
      </c>
      <c r="G60" s="16" t="s">
        <v>6</v>
      </c>
      <c r="H60" s="27" t="s">
        <v>61</v>
      </c>
      <c r="I60" s="16" t="s">
        <v>10</v>
      </c>
      <c r="J60" s="16">
        <v>10</v>
      </c>
      <c r="K60" s="16">
        <v>84</v>
      </c>
      <c r="L60" s="12">
        <f t="shared" si="0"/>
        <v>22.39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</row>
    <row r="61" spans="2:101" s="4" customFormat="1" ht="39.75" thickTop="1" thickBot="1" x14ac:dyDescent="0.25">
      <c r="B61" s="16">
        <v>6</v>
      </c>
      <c r="C61" s="16" t="s">
        <v>24</v>
      </c>
      <c r="D61" s="16" t="s">
        <v>55</v>
      </c>
      <c r="E61" s="16" t="s">
        <v>63</v>
      </c>
      <c r="F61" s="17">
        <v>2.5640000000000001</v>
      </c>
      <c r="G61" s="16" t="s">
        <v>6</v>
      </c>
      <c r="H61" s="27" t="s">
        <v>61</v>
      </c>
      <c r="I61" s="16" t="s">
        <v>10</v>
      </c>
      <c r="J61" s="16">
        <v>10</v>
      </c>
      <c r="K61" s="16">
        <v>84</v>
      </c>
      <c r="L61" s="12">
        <f t="shared" si="0"/>
        <v>43.08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</row>
    <row r="62" spans="2:101" s="4" customFormat="1" ht="27.95" customHeight="1" thickTop="1" thickBot="1" x14ac:dyDescent="0.25">
      <c r="B62" s="29" t="s">
        <v>4</v>
      </c>
      <c r="C62" s="30"/>
      <c r="D62" s="30"/>
      <c r="E62" s="21"/>
      <c r="F62" s="22">
        <f>SUM(F56:F61)</f>
        <v>9.3040000000000003</v>
      </c>
      <c r="G62" s="23" t="s">
        <v>1</v>
      </c>
      <c r="H62" s="24"/>
      <c r="I62" s="25"/>
      <c r="J62" s="25"/>
      <c r="K62" s="25"/>
      <c r="L62" s="2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</row>
    <row r="63" spans="2:101" s="4" customFormat="1" ht="27.95" customHeight="1" thickTop="1" thickBot="1" x14ac:dyDescent="0.25">
      <c r="B63" s="16">
        <v>1</v>
      </c>
      <c r="C63" s="16" t="s">
        <v>24</v>
      </c>
      <c r="D63" s="16" t="s">
        <v>64</v>
      </c>
      <c r="E63" s="16" t="s">
        <v>65</v>
      </c>
      <c r="F63" s="17">
        <v>13.395</v>
      </c>
      <c r="G63" s="16" t="s">
        <v>66</v>
      </c>
      <c r="H63" s="16" t="s">
        <v>8</v>
      </c>
      <c r="I63" s="16" t="s">
        <v>10</v>
      </c>
      <c r="J63" s="16">
        <v>10</v>
      </c>
      <c r="K63" s="16">
        <v>84</v>
      </c>
      <c r="L63" s="12">
        <f t="shared" si="0"/>
        <v>225.04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</row>
    <row r="64" spans="2:101" s="4" customFormat="1" ht="27.95" customHeight="1" thickTop="1" thickBot="1" x14ac:dyDescent="0.25">
      <c r="B64" s="16">
        <v>2</v>
      </c>
      <c r="C64" s="16" t="s">
        <v>24</v>
      </c>
      <c r="D64" s="16" t="s">
        <v>64</v>
      </c>
      <c r="E64" s="16" t="s">
        <v>67</v>
      </c>
      <c r="F64" s="17">
        <v>15.196</v>
      </c>
      <c r="G64" s="16" t="s">
        <v>23</v>
      </c>
      <c r="H64" s="16" t="s">
        <v>8</v>
      </c>
      <c r="I64" s="16" t="s">
        <v>10</v>
      </c>
      <c r="J64" s="16">
        <v>10</v>
      </c>
      <c r="K64" s="16">
        <v>84</v>
      </c>
      <c r="L64" s="12">
        <f t="shared" si="0"/>
        <v>255.29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</row>
    <row r="65" spans="2:101" s="4" customFormat="1" ht="27.95" customHeight="1" thickTop="1" thickBot="1" x14ac:dyDescent="0.25">
      <c r="B65" s="16">
        <v>3</v>
      </c>
      <c r="C65" s="16" t="s">
        <v>24</v>
      </c>
      <c r="D65" s="16" t="s">
        <v>64</v>
      </c>
      <c r="E65" s="16" t="s">
        <v>91</v>
      </c>
      <c r="F65" s="17">
        <v>13.327</v>
      </c>
      <c r="G65" s="16" t="s">
        <v>6</v>
      </c>
      <c r="H65" s="16" t="s">
        <v>8</v>
      </c>
      <c r="I65" s="16" t="s">
        <v>10</v>
      </c>
      <c r="J65" s="16">
        <v>10</v>
      </c>
      <c r="K65" s="16">
        <v>84</v>
      </c>
      <c r="L65" s="12">
        <f>ROUND(F65*K65*0.2,2)</f>
        <v>223.89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</row>
    <row r="66" spans="2:101" s="4" customFormat="1" ht="27.95" customHeight="1" thickTop="1" thickBot="1" x14ac:dyDescent="0.25">
      <c r="B66" s="16">
        <v>4</v>
      </c>
      <c r="C66" s="16" t="s">
        <v>24</v>
      </c>
      <c r="D66" s="16" t="s">
        <v>64</v>
      </c>
      <c r="E66" s="16" t="s">
        <v>92</v>
      </c>
      <c r="F66" s="17">
        <v>13.337999999999999</v>
      </c>
      <c r="G66" s="16" t="s">
        <v>22</v>
      </c>
      <c r="H66" s="16" t="s">
        <v>8</v>
      </c>
      <c r="I66" s="16" t="s">
        <v>10</v>
      </c>
      <c r="J66" s="16">
        <v>10</v>
      </c>
      <c r="K66" s="16">
        <v>84</v>
      </c>
      <c r="L66" s="12">
        <f>ROUND(F66*K66*0.2,2)</f>
        <v>224.08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</row>
    <row r="67" spans="2:101" s="4" customFormat="1" ht="27.95" customHeight="1" thickTop="1" thickBot="1" x14ac:dyDescent="0.25">
      <c r="B67" s="29" t="s">
        <v>4</v>
      </c>
      <c r="C67" s="30"/>
      <c r="D67" s="30"/>
      <c r="E67" s="21"/>
      <c r="F67" s="22">
        <f>SUM(F63:F66)</f>
        <v>55.256</v>
      </c>
      <c r="G67" s="23" t="s">
        <v>1</v>
      </c>
      <c r="H67" s="24"/>
      <c r="I67" s="25"/>
      <c r="J67" s="25"/>
      <c r="K67" s="25"/>
      <c r="L67" s="26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</row>
    <row r="68" spans="2:101" s="4" customFormat="1" ht="27.95" customHeight="1" thickTop="1" thickBot="1" x14ac:dyDescent="0.25">
      <c r="B68" s="16">
        <v>1</v>
      </c>
      <c r="C68" s="16" t="s">
        <v>24</v>
      </c>
      <c r="D68" s="16" t="s">
        <v>68</v>
      </c>
      <c r="E68" s="16" t="s">
        <v>69</v>
      </c>
      <c r="F68" s="17">
        <v>5.1040000000000001</v>
      </c>
      <c r="G68" s="16" t="s">
        <v>6</v>
      </c>
      <c r="H68" s="16" t="s">
        <v>8</v>
      </c>
      <c r="I68" s="16" t="s">
        <v>10</v>
      </c>
      <c r="J68" s="16">
        <v>10</v>
      </c>
      <c r="K68" s="16">
        <v>84</v>
      </c>
      <c r="L68" s="12">
        <f t="shared" si="0"/>
        <v>85.75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</row>
    <row r="69" spans="2:101" s="4" customFormat="1" ht="27.95" customHeight="1" thickTop="1" thickBot="1" x14ac:dyDescent="0.25">
      <c r="B69" s="29" t="s">
        <v>4</v>
      </c>
      <c r="C69" s="30"/>
      <c r="D69" s="30"/>
      <c r="E69" s="21"/>
      <c r="F69" s="22">
        <f>SUM(F68)</f>
        <v>5.1040000000000001</v>
      </c>
      <c r="G69" s="23" t="s">
        <v>1</v>
      </c>
      <c r="H69" s="24"/>
      <c r="I69" s="25"/>
      <c r="J69" s="25"/>
      <c r="K69" s="25"/>
      <c r="L69" s="26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</row>
    <row r="70" spans="2:101" s="4" customFormat="1" ht="27.95" customHeight="1" thickTop="1" thickBot="1" x14ac:dyDescent="0.25">
      <c r="B70" s="16">
        <v>1</v>
      </c>
      <c r="C70" s="16" t="s">
        <v>24</v>
      </c>
      <c r="D70" s="16" t="s">
        <v>70</v>
      </c>
      <c r="E70" s="16" t="s">
        <v>71</v>
      </c>
      <c r="F70" s="17">
        <v>6.8010000000000002</v>
      </c>
      <c r="G70" s="16" t="s">
        <v>6</v>
      </c>
      <c r="H70" s="16" t="s">
        <v>8</v>
      </c>
      <c r="I70" s="16" t="s">
        <v>10</v>
      </c>
      <c r="J70" s="16">
        <v>10</v>
      </c>
      <c r="K70" s="16">
        <v>84</v>
      </c>
      <c r="L70" s="12">
        <f t="shared" si="0"/>
        <v>114.26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</row>
    <row r="71" spans="2:101" s="4" customFormat="1" ht="27.95" customHeight="1" thickTop="1" thickBot="1" x14ac:dyDescent="0.25">
      <c r="B71" s="16">
        <v>2</v>
      </c>
      <c r="C71" s="16" t="s">
        <v>24</v>
      </c>
      <c r="D71" s="16" t="s">
        <v>70</v>
      </c>
      <c r="E71" s="16" t="s">
        <v>72</v>
      </c>
      <c r="F71" s="17">
        <v>13.2</v>
      </c>
      <c r="G71" s="16" t="s">
        <v>6</v>
      </c>
      <c r="H71" s="16" t="s">
        <v>8</v>
      </c>
      <c r="I71" s="16" t="s">
        <v>10</v>
      </c>
      <c r="J71" s="16">
        <v>10</v>
      </c>
      <c r="K71" s="16">
        <v>84</v>
      </c>
      <c r="L71" s="12">
        <f t="shared" si="0"/>
        <v>221.76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</row>
    <row r="72" spans="2:101" s="4" customFormat="1" ht="27.95" customHeight="1" thickTop="1" thickBot="1" x14ac:dyDescent="0.25">
      <c r="B72" s="29" t="s">
        <v>4</v>
      </c>
      <c r="C72" s="30"/>
      <c r="D72" s="30"/>
      <c r="E72" s="21"/>
      <c r="F72" s="22">
        <f>SUM(F70:F71)</f>
        <v>20.000999999999998</v>
      </c>
      <c r="G72" s="23" t="s">
        <v>1</v>
      </c>
      <c r="H72" s="24"/>
      <c r="I72" s="25"/>
      <c r="J72" s="25"/>
      <c r="K72" s="25"/>
      <c r="L72" s="26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</row>
    <row r="73" spans="2:101" s="4" customFormat="1" ht="27.95" customHeight="1" thickTop="1" thickBot="1" x14ac:dyDescent="0.25">
      <c r="B73" s="29" t="s">
        <v>93</v>
      </c>
      <c r="C73" s="30"/>
      <c r="D73" s="30"/>
      <c r="E73" s="21"/>
      <c r="F73" s="22">
        <f>F72+F69+F67+F62+F55+F53+F46+F42+F36+F22</f>
        <v>524.75400000000002</v>
      </c>
      <c r="G73" s="23" t="s">
        <v>1</v>
      </c>
      <c r="H73" s="24"/>
      <c r="I73" s="25"/>
      <c r="J73" s="25"/>
      <c r="K73" s="25"/>
      <c r="L73" s="26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</row>
    <row r="74" spans="2:101" ht="13.5" thickTop="1" x14ac:dyDescent="0.2">
      <c r="K74" s="1"/>
      <c r="L74" s="1"/>
    </row>
    <row r="75" spans="2:101" x14ac:dyDescent="0.2">
      <c r="K75" s="1"/>
      <c r="L75" s="1"/>
    </row>
    <row r="76" spans="2:101" x14ac:dyDescent="0.2">
      <c r="C76" s="11"/>
      <c r="D76" s="6"/>
      <c r="E76" s="6"/>
      <c r="F76" s="6"/>
      <c r="K76" s="1"/>
      <c r="L76" s="1"/>
    </row>
    <row r="77" spans="2:101" x14ac:dyDescent="0.2">
      <c r="C77" s="11"/>
      <c r="D77" s="6"/>
      <c r="E77" s="6"/>
      <c r="F77" s="6"/>
      <c r="K77" s="1"/>
      <c r="L77" s="1"/>
    </row>
    <row r="78" spans="2:101" x14ac:dyDescent="0.2">
      <c r="C78" s="11"/>
      <c r="D78" s="6"/>
      <c r="E78" s="6"/>
      <c r="F78" s="6"/>
      <c r="K78" s="1"/>
      <c r="L78" s="1"/>
    </row>
    <row r="79" spans="2:101" x14ac:dyDescent="0.2">
      <c r="C79" s="11"/>
      <c r="D79" s="6"/>
      <c r="E79" s="6"/>
      <c r="F79" s="6"/>
      <c r="K79" s="1"/>
      <c r="L79" s="1"/>
    </row>
    <row r="80" spans="2:101" x14ac:dyDescent="0.2">
      <c r="C80" s="11"/>
      <c r="D80" s="6"/>
      <c r="E80" s="6"/>
      <c r="F80" s="6"/>
      <c r="K80" s="1"/>
      <c r="L80" s="1"/>
    </row>
    <row r="81" spans="3:12" x14ac:dyDescent="0.2">
      <c r="C81" s="11"/>
      <c r="D81" s="6"/>
      <c r="E81" s="6"/>
      <c r="F81" s="6"/>
      <c r="K81" s="1"/>
      <c r="L81" s="1"/>
    </row>
    <row r="82" spans="3:12" x14ac:dyDescent="0.2">
      <c r="C82" s="11"/>
      <c r="D82" s="6"/>
      <c r="E82" s="6"/>
      <c r="F82" s="6"/>
      <c r="K82" s="1"/>
      <c r="L82" s="1"/>
    </row>
    <row r="83" spans="3:12" x14ac:dyDescent="0.2">
      <c r="C83" s="35" t="s">
        <v>95</v>
      </c>
      <c r="D83" s="35"/>
      <c r="E83" s="35"/>
      <c r="F83" s="2"/>
      <c r="K83" s="1"/>
      <c r="L83" s="1"/>
    </row>
    <row r="84" spans="3:12" x14ac:dyDescent="0.2">
      <c r="C84" s="36" t="s">
        <v>5</v>
      </c>
      <c r="D84" s="36"/>
      <c r="E84" s="36"/>
      <c r="F84" s="36"/>
      <c r="K84" s="1"/>
      <c r="L84" s="1"/>
    </row>
  </sheetData>
  <autoFilter ref="B8:L73"/>
  <mergeCells count="17">
    <mergeCell ref="B55:D55"/>
    <mergeCell ref="B73:D73"/>
    <mergeCell ref="C1:G1"/>
    <mergeCell ref="C3:G3"/>
    <mergeCell ref="C83:E83"/>
    <mergeCell ref="C84:F84"/>
    <mergeCell ref="B5:L5"/>
    <mergeCell ref="B6:L6"/>
    <mergeCell ref="B42:D42"/>
    <mergeCell ref="B72:D72"/>
    <mergeCell ref="B62:D62"/>
    <mergeCell ref="B67:D67"/>
    <mergeCell ref="B69:D69"/>
    <mergeCell ref="B22:D22"/>
    <mergeCell ref="B36:D36"/>
    <mergeCell ref="B46:D46"/>
    <mergeCell ref="B53:D53"/>
  </mergeCells>
  <pageMargins left="0.55118110236220474" right="0.15748031496062992" top="0.51181102362204722" bottom="0.35433070866141736" header="0.15748031496062992" footer="0.19685039370078741"/>
  <pageSetup paperSize="9" scale="78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Лозница</vt:lpstr>
      <vt:lpstr>Лозница!Print_Area</vt:lpstr>
      <vt:lpstr>Лозница!Print_Titles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2024-06-17T11:20:20Z</cp:lastPrinted>
  <dcterms:created xsi:type="dcterms:W3CDTF">2016-03-01T08:38:38Z</dcterms:created>
  <dcterms:modified xsi:type="dcterms:W3CDTF">2024-06-21T06:45:45Z</dcterms:modified>
</cp:coreProperties>
</file>