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\For_publishing\Arenda_2023_2024\Imoti_arenda_2024_2025\Nivi\"/>
    </mc:Choice>
  </mc:AlternateContent>
  <bookViews>
    <workbookView xWindow="-15" yWindow="-15" windowWidth="14520" windowHeight="11985"/>
  </bookViews>
  <sheets>
    <sheet name="Исперих" sheetId="1" r:id="rId1"/>
  </sheets>
  <definedNames>
    <definedName name="_xlnm._FilterDatabase" localSheetId="0" hidden="1">Исперих!$B$8:$L$111</definedName>
    <definedName name="_xlnm.Print_Area" localSheetId="0">Исперих!$B$1:$L$122</definedName>
    <definedName name="_xlnm.Print_Titles" localSheetId="0">Исперих!$B:$L,Исперих!$8:$8</definedName>
  </definedNames>
  <calcPr calcId="162913"/>
</workbook>
</file>

<file path=xl/calcChain.xml><?xml version="1.0" encoding="utf-8"?>
<calcChain xmlns="http://schemas.openxmlformats.org/spreadsheetml/2006/main">
  <c r="F110" i="1" l="1"/>
  <c r="F95" i="1"/>
  <c r="F87" i="1"/>
  <c r="F85" i="1"/>
  <c r="F31" i="1"/>
  <c r="F24" i="1"/>
  <c r="F22" i="1"/>
  <c r="F10" i="1"/>
  <c r="F91" i="1"/>
  <c r="F81" i="1" l="1"/>
  <c r="F111" i="1" s="1"/>
</calcChain>
</file>

<file path=xl/sharedStrings.xml><?xml version="1.0" encoding="utf-8"?>
<sst xmlns="http://schemas.openxmlformats.org/spreadsheetml/2006/main" count="592" uniqueCount="134">
  <si>
    <t>Землище</t>
  </si>
  <si>
    <t>дка</t>
  </si>
  <si>
    <t>РЕПУБЛИКА БЪЛГАРИЯ</t>
  </si>
  <si>
    <t>Областна дирекция “Земеделие” Разград</t>
  </si>
  <si>
    <t>Общо за землището</t>
  </si>
  <si>
    <t>Директор ОД “Земеделие” Разград</t>
  </si>
  <si>
    <t>III</t>
  </si>
  <si>
    <t>IV</t>
  </si>
  <si>
    <t>Нива</t>
  </si>
  <si>
    <t>10714.17.1</t>
  </si>
  <si>
    <r>
      <t>М</t>
    </r>
    <r>
      <rPr>
        <sz val="13"/>
        <rFont val="Verdana"/>
        <family val="2"/>
        <charset val="204"/>
      </rPr>
      <t>инистерство на земеделието и храните</t>
    </r>
  </si>
  <si>
    <t>не</t>
  </si>
  <si>
    <t xml:space="preserve">№ по ред </t>
  </si>
  <si>
    <t>Община</t>
  </si>
  <si>
    <t>Поземлен имот с идентификатор по КК</t>
  </si>
  <si>
    <t>Площ (дка)</t>
  </si>
  <si>
    <t>Категория на земята</t>
  </si>
  <si>
    <t>НТП</t>
  </si>
  <si>
    <t>Поливност</t>
  </si>
  <si>
    <t>Срок за ползване (стопански години)</t>
  </si>
  <si>
    <t>Начална тръжна цена (лв./дка)</t>
  </si>
  <si>
    <t>Размер на депозит (лева)</t>
  </si>
  <si>
    <t>Исперих</t>
  </si>
  <si>
    <t>Голям Поровец</t>
  </si>
  <si>
    <t>Друг вид нива</t>
  </si>
  <si>
    <t>15953.15.6</t>
  </si>
  <si>
    <t>15953.30.3</t>
  </si>
  <si>
    <t>II</t>
  </si>
  <si>
    <t>15953.31.3</t>
  </si>
  <si>
    <t>15953.45.3</t>
  </si>
  <si>
    <t>15953.54.4</t>
  </si>
  <si>
    <t>Духовец</t>
  </si>
  <si>
    <t>24150.34.43</t>
  </si>
  <si>
    <t>нива</t>
  </si>
  <si>
    <t>Йонково</t>
  </si>
  <si>
    <t>34103.4.39</t>
  </si>
  <si>
    <t>34103.5.40</t>
  </si>
  <si>
    <t>34103.19.15</t>
  </si>
  <si>
    <t>34103.19.173</t>
  </si>
  <si>
    <t>34103.21.33</t>
  </si>
  <si>
    <t>34103.21.41</t>
  </si>
  <si>
    <t>34103.21.45</t>
  </si>
  <si>
    <t>34103.21.46</t>
  </si>
  <si>
    <t>34103.21.48</t>
  </si>
  <si>
    <t>34103.21.52</t>
  </si>
  <si>
    <t>34103.21.53</t>
  </si>
  <si>
    <t>34103.21.55</t>
  </si>
  <si>
    <t>34103.21.57</t>
  </si>
  <si>
    <t>34103.21.61</t>
  </si>
  <si>
    <t>34103.21.62</t>
  </si>
  <si>
    <t>34103.21.67</t>
  </si>
  <si>
    <t>34103.21.68</t>
  </si>
  <si>
    <t>34103.21.71</t>
  </si>
  <si>
    <t>34103.21.74</t>
  </si>
  <si>
    <t>34103.21.77</t>
  </si>
  <si>
    <t>34103.21.78</t>
  </si>
  <si>
    <t>34103.21.84</t>
  </si>
  <si>
    <t>34103.21.90</t>
  </si>
  <si>
    <t>34103.21.91</t>
  </si>
  <si>
    <t>34103.21.95</t>
  </si>
  <si>
    <t>34103.21.96</t>
  </si>
  <si>
    <t>34103.21.97</t>
  </si>
  <si>
    <t>34103.21.100</t>
  </si>
  <si>
    <t>34103.21.104</t>
  </si>
  <si>
    <t>34103.21.105</t>
  </si>
  <si>
    <t>34103.21.107</t>
  </si>
  <si>
    <t>34103.21.111</t>
  </si>
  <si>
    <t>34103.21.113</t>
  </si>
  <si>
    <t>34103.21.116</t>
  </si>
  <si>
    <t>34103.21.117</t>
  </si>
  <si>
    <t>34103.21.118</t>
  </si>
  <si>
    <t>34103.21.120</t>
  </si>
  <si>
    <t>34103.21.121</t>
  </si>
  <si>
    <t>34103.21.122</t>
  </si>
  <si>
    <t>34103.21.123</t>
  </si>
  <si>
    <t>34103.21.125</t>
  </si>
  <si>
    <t>34103.21.129</t>
  </si>
  <si>
    <t>34103.21.134</t>
  </si>
  <si>
    <t>34103.21.141</t>
  </si>
  <si>
    <t>34103.21.143</t>
  </si>
  <si>
    <t>34103.21.145</t>
  </si>
  <si>
    <t>34103.21.146</t>
  </si>
  <si>
    <t>34103.22.237</t>
  </si>
  <si>
    <t>34103.28.129</t>
  </si>
  <si>
    <t>32874.22.179</t>
  </si>
  <si>
    <t>32874.22.181</t>
  </si>
  <si>
    <t>32874.38.22</t>
  </si>
  <si>
    <t>32874.38.23</t>
  </si>
  <si>
    <t>32874.38.24</t>
  </si>
  <si>
    <t>32874.38.25</t>
  </si>
  <si>
    <t>Лудогорци</t>
  </si>
  <si>
    <t>24116.14.8</t>
  </si>
  <si>
    <t>Малък Поровец</t>
  </si>
  <si>
    <t>46913.1.104</t>
  </si>
  <si>
    <t>Изоставена орна земя</t>
  </si>
  <si>
    <t>46913.111.2</t>
  </si>
  <si>
    <t>Свещари</t>
  </si>
  <si>
    <t>65650.3.52</t>
  </si>
  <si>
    <t>V</t>
  </si>
  <si>
    <t>65650.3.57</t>
  </si>
  <si>
    <t>65650.36.2</t>
  </si>
  <si>
    <t>Старо селище</t>
  </si>
  <si>
    <t>69047.5.1</t>
  </si>
  <si>
    <t>69047.10.13</t>
  </si>
  <si>
    <t>69047.12.85</t>
  </si>
  <si>
    <t>69047.12.164</t>
  </si>
  <si>
    <t>69047.12.187</t>
  </si>
  <si>
    <t>69047.13.128</t>
  </si>
  <si>
    <t>69047.14.8</t>
  </si>
  <si>
    <t>69047.14.9</t>
  </si>
  <si>
    <t>69047.14.10</t>
  </si>
  <si>
    <t>69047.14.11</t>
  </si>
  <si>
    <t>69047.14.18</t>
  </si>
  <si>
    <t>69047.14.39</t>
  </si>
  <si>
    <t>69047.14.122</t>
  </si>
  <si>
    <t>69047.18.8</t>
  </si>
  <si>
    <t>15953.15.4</t>
  </si>
  <si>
    <t>15953.30.5</t>
  </si>
  <si>
    <t>15953.30.7</t>
  </si>
  <si>
    <t>15953.32.2</t>
  </si>
  <si>
    <t>15953.32.3</t>
  </si>
  <si>
    <t>Делчево</t>
  </si>
  <si>
    <t>20609.18.1</t>
  </si>
  <si>
    <t>X</t>
  </si>
  <si>
    <t>24116.15.8</t>
  </si>
  <si>
    <t>Изоставена нива</t>
  </si>
  <si>
    <t>24116.17.7</t>
  </si>
  <si>
    <t>Лъвино</t>
  </si>
  <si>
    <t>44358.28.105</t>
  </si>
  <si>
    <t>46913.37.6</t>
  </si>
  <si>
    <t>Общо за община Исперих</t>
  </si>
  <si>
    <t>ОБЩИНА  ИСПЕРИХ</t>
  </si>
  <si>
    <t>д-р инж.ВАЛЕНТИНА ФРЕНКЕВА /п/</t>
  </si>
  <si>
    <t xml:space="preserve">   СПИСЪК - ПРИЛОЖЕНИЕ КЪМ ЗАПОВЕД № ПО-05-4/20.06.2024 г.                                                                                                  ЗЕМЕДЕЛСКИ ЗЕМИ ОТ ДЪРЖАВЕН ПОЗЕМЛЕН ФОНД ЗА ДЪЛГОСРОЧНО  ОТДАВАНЕ ПОД АРЕНДА ЗА ОТГЛЕЖДАНЕ НА ЕДНОГОДИШНИ ПОЛСКИ КУЛТУРИ, ЗЕЛЕНЧУЦИ ИЛИ МНОГОГОДИШНИ ФУРАЖНИ КУЛТУРИ, ОБЕКТ НА ТЪРГ ЗА СТОПАНСКАТА 2024/2025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</si>
</sst>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7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5"/>
      <name val="Verdana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b/>
      <sz val="10"/>
      <color theme="0"/>
      <name val="Verdana"/>
      <family val="2"/>
    </font>
    <font>
      <b/>
      <sz val="12"/>
      <name val="Verdana"/>
      <family val="2"/>
      <charset val="204"/>
    </font>
    <font>
      <b/>
      <sz val="10"/>
      <color theme="0"/>
      <name val="Verdana"/>
      <family val="2"/>
      <charset val="204"/>
    </font>
    <font>
      <i/>
      <sz val="10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2" fillId="2" borderId="2" applyNumberFormat="0" applyAlignment="0" applyProtection="0"/>
  </cellStyleXfs>
  <cellXfs count="51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0" fillId="0" borderId="0" xfId="0" applyFill="1" applyAlignment="1">
      <alignment horizont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10" fillId="0" borderId="0" xfId="0" applyFont="1" applyFill="1" applyAlignment="1">
      <alignment horizontal="center"/>
    </xf>
    <xf numFmtId="49" fontId="6" fillId="0" borderId="3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4" fillId="2" borderId="4" xfId="4" applyFont="1" applyBorder="1" applyAlignment="1">
      <alignment horizontal="center" vertical="center" wrapText="1"/>
    </xf>
    <xf numFmtId="0" fontId="14" fillId="2" borderId="4" xfId="4" applyFont="1" applyBorder="1" applyAlignment="1">
      <alignment horizontal="center" vertical="center"/>
    </xf>
    <xf numFmtId="0" fontId="14" fillId="3" borderId="4" xfId="4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4" fillId="3" borderId="5" xfId="4" applyFont="1" applyFill="1" applyBorder="1" applyAlignment="1">
      <alignment horizontal="center" vertical="center" wrapText="1"/>
    </xf>
    <xf numFmtId="0" fontId="14" fillId="3" borderId="5" xfId="4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 vertical="center"/>
    </xf>
    <xf numFmtId="164" fontId="6" fillId="0" borderId="9" xfId="0" applyNumberFormat="1" applyFont="1" applyFill="1" applyBorder="1" applyAlignment="1">
      <alignment horizontal="center" vertical="center"/>
    </xf>
    <xf numFmtId="49" fontId="6" fillId="0" borderId="9" xfId="0" applyNumberFormat="1" applyFont="1" applyFill="1" applyBorder="1" applyAlignment="1">
      <alignment horizontal="center" vertical="center"/>
    </xf>
    <xf numFmtId="165" fontId="6" fillId="0" borderId="9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6" fillId="0" borderId="9" xfId="0" applyNumberFormat="1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/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left"/>
    </xf>
    <xf numFmtId="0" fontId="5" fillId="0" borderId="0" xfId="3" applyFont="1" applyFill="1" applyBorder="1" applyAlignment="1">
      <alignment horizontal="center" vertical="center" wrapText="1"/>
    </xf>
    <xf numFmtId="0" fontId="13" fillId="0" borderId="6" xfId="3" applyFont="1" applyFill="1" applyBorder="1" applyAlignment="1">
      <alignment horizontal="center" vertical="center" wrapText="1"/>
    </xf>
    <xf numFmtId="0" fontId="13" fillId="0" borderId="7" xfId="3" applyFont="1" applyFill="1" applyBorder="1" applyAlignment="1">
      <alignment horizontal="center" vertical="center" wrapText="1"/>
    </xf>
    <xf numFmtId="0" fontId="13" fillId="0" borderId="8" xfId="3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</cellXfs>
  <cellStyles count="5">
    <cellStyle name="Check Cell" xfId="4" builtinId="23"/>
    <cellStyle name="Normal" xfId="0" builtinId="0"/>
    <cellStyle name="Normal 2" xfId="1"/>
    <cellStyle name="Normal 3" xfId="2"/>
    <cellStyle name="Normal_Sheet1_Завет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9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0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1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2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3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4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5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6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4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5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6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7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8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79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0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1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2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3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4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5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6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7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8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89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0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1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2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3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4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5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6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7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8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99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0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1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2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3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4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5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6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7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8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09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0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1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2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3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4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5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6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7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8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19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0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1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2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3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4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5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6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7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8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29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0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1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2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3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4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5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6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7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8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39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0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1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2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3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4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5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6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7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8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49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0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1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2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3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4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5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6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7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8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59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0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1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2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3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4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5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6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7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8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69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0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1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2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3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4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5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6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7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8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79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0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1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2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3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4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5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6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7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8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89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0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1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2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3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4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5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6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7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8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99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0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1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2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3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4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5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6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7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8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09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0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1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2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3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4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5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6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7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8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19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0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1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2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3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4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5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6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7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8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29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0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1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2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3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4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5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6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7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8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39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0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1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2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3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4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5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6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7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8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49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0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1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2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3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4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5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6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7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8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59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0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1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2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3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4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5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6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7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8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69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0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1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2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3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4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5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6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7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8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79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0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1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2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3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4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5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6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7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8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89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0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1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2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3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4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5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6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7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8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99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0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1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2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3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4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5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6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7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8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09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0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1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2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3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4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5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6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7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8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19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0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1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2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3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4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5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6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7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8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29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0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1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2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3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4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5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6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7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8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39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0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1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2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3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4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5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6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7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8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49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0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1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2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3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4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5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6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7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8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59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0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1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2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3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4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5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6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7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8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69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0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1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2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3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4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5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6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7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8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79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0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1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2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3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4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5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6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7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8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89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0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1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2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3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4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5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6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7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8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99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0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1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2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3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4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5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6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7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8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09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0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1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2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3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4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5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6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7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8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19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0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1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2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3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4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5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6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7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8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29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0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1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2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3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4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5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6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7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8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39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0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1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2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3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4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5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6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7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8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49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0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1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2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3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4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5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6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7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8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59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0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1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2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3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4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5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6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7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8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69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0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1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2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3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4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5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6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7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8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79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0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1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2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3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4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5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6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7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8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89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0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1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2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93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100293</xdr:rowOff>
    </xdr:from>
    <xdr:to>
      <xdr:col>1</xdr:col>
      <xdr:colOff>590549</xdr:colOff>
      <xdr:row>3</xdr:row>
      <xdr:rowOff>33618</xdr:rowOff>
    </xdr:to>
    <xdr:pic>
      <xdr:nvPicPr>
        <xdr:cNvPr id="17994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2742" y="100293"/>
          <a:ext cx="542925" cy="7737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Q122"/>
  <sheetViews>
    <sheetView tabSelected="1" zoomScale="85" zoomScaleNormal="85" workbookViewId="0">
      <selection activeCell="B5" sqref="B5:L5"/>
    </sheetView>
  </sheetViews>
  <sheetFormatPr defaultRowHeight="12.75" x14ac:dyDescent="0.2"/>
  <cols>
    <col min="1" max="1" width="9.140625" style="6"/>
    <col min="2" max="2" width="9.140625" style="1"/>
    <col min="3" max="3" width="9.140625" style="5" customWidth="1"/>
    <col min="4" max="4" width="15.5703125" style="1" customWidth="1"/>
    <col min="5" max="5" width="15" style="1" customWidth="1"/>
    <col min="6" max="6" width="12.42578125" style="1" customWidth="1"/>
    <col min="7" max="7" width="12.28515625" style="1" customWidth="1"/>
    <col min="8" max="8" width="16" style="1" customWidth="1"/>
    <col min="9" max="9" width="9.7109375" style="1" customWidth="1"/>
    <col min="10" max="10" width="13" style="1" customWidth="1"/>
    <col min="11" max="11" width="10.7109375" style="6" customWidth="1"/>
    <col min="12" max="12" width="11.85546875" style="6" customWidth="1"/>
    <col min="13" max="16384" width="9.140625" style="6"/>
  </cols>
  <sheetData>
    <row r="1" spans="2:147" ht="22.35" customHeight="1" x14ac:dyDescent="0.3">
      <c r="C1" s="40" t="s">
        <v>2</v>
      </c>
      <c r="D1" s="41"/>
      <c r="E1" s="41"/>
      <c r="F1" s="41"/>
      <c r="G1" s="41"/>
      <c r="H1" s="7"/>
      <c r="I1" s="7"/>
      <c r="J1" s="7"/>
      <c r="K1" s="7"/>
    </row>
    <row r="2" spans="2:147" ht="22.35" customHeight="1" x14ac:dyDescent="0.3">
      <c r="C2" s="9" t="s">
        <v>10</v>
      </c>
      <c r="D2" s="10"/>
      <c r="E2" s="10"/>
      <c r="F2" s="10"/>
      <c r="G2" s="10"/>
      <c r="H2" s="8"/>
      <c r="I2" s="7"/>
      <c r="J2" s="7"/>
      <c r="K2" s="7"/>
    </row>
    <row r="3" spans="2:147" ht="22.35" customHeight="1" x14ac:dyDescent="0.2">
      <c r="C3" s="42" t="s">
        <v>3</v>
      </c>
      <c r="D3" s="43"/>
      <c r="E3" s="43"/>
      <c r="F3" s="43"/>
      <c r="G3" s="43"/>
      <c r="H3" s="7"/>
      <c r="I3" s="7"/>
      <c r="J3" s="7"/>
      <c r="K3" s="7"/>
    </row>
    <row r="4" spans="2:147" ht="12.75" customHeight="1" x14ac:dyDescent="0.2">
      <c r="I4" s="7"/>
      <c r="J4" s="7"/>
      <c r="K4" s="7"/>
      <c r="L4" s="7"/>
    </row>
    <row r="5" spans="2:147" s="1" customFormat="1" ht="75.75" customHeight="1" thickBot="1" x14ac:dyDescent="0.25">
      <c r="B5" s="45" t="s">
        <v>133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</row>
    <row r="6" spans="2:147" s="4" customFormat="1" ht="21.75" customHeight="1" thickTop="1" thickBot="1" x14ac:dyDescent="0.25">
      <c r="B6" s="46" t="s">
        <v>131</v>
      </c>
      <c r="C6" s="47"/>
      <c r="D6" s="47"/>
      <c r="E6" s="47"/>
      <c r="F6" s="47"/>
      <c r="G6" s="47"/>
      <c r="H6" s="47"/>
      <c r="I6" s="47"/>
      <c r="J6" s="47"/>
      <c r="K6" s="47"/>
      <c r="L6" s="48"/>
    </row>
    <row r="7" spans="2:147" s="4" customFormat="1" ht="65.25" thickTop="1" thickBot="1" x14ac:dyDescent="0.25">
      <c r="B7" s="18" t="s">
        <v>12</v>
      </c>
      <c r="C7" s="19" t="s">
        <v>13</v>
      </c>
      <c r="D7" s="20" t="s">
        <v>0</v>
      </c>
      <c r="E7" s="22" t="s">
        <v>14</v>
      </c>
      <c r="F7" s="22" t="s">
        <v>15</v>
      </c>
      <c r="G7" s="22" t="s">
        <v>16</v>
      </c>
      <c r="H7" s="23" t="s">
        <v>17</v>
      </c>
      <c r="I7" s="22" t="s">
        <v>18</v>
      </c>
      <c r="J7" s="22" t="s">
        <v>19</v>
      </c>
      <c r="K7" s="22" t="s">
        <v>20</v>
      </c>
      <c r="L7" s="22" t="s">
        <v>21</v>
      </c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</row>
    <row r="8" spans="2:147" s="4" customFormat="1" ht="14.25" thickTop="1" thickBot="1" x14ac:dyDescent="0.25">
      <c r="B8" s="24">
        <v>1</v>
      </c>
      <c r="C8" s="24">
        <v>2</v>
      </c>
      <c r="D8" s="24">
        <v>3</v>
      </c>
      <c r="E8" s="24">
        <v>4</v>
      </c>
      <c r="F8" s="24">
        <v>5</v>
      </c>
      <c r="G8" s="24">
        <v>6</v>
      </c>
      <c r="H8" s="24">
        <v>7</v>
      </c>
      <c r="I8" s="24">
        <v>8</v>
      </c>
      <c r="J8" s="24">
        <v>9</v>
      </c>
      <c r="K8" s="24">
        <v>10</v>
      </c>
      <c r="L8" s="24">
        <v>11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</row>
    <row r="9" spans="2:147" s="4" customFormat="1" ht="27.95" customHeight="1" thickTop="1" thickBot="1" x14ac:dyDescent="0.25">
      <c r="B9" s="25">
        <v>1</v>
      </c>
      <c r="C9" s="25" t="s">
        <v>22</v>
      </c>
      <c r="D9" s="26" t="s">
        <v>121</v>
      </c>
      <c r="E9" s="27" t="s">
        <v>122</v>
      </c>
      <c r="F9" s="28">
        <v>10.002000000000001</v>
      </c>
      <c r="G9" s="29" t="s">
        <v>123</v>
      </c>
      <c r="H9" s="37" t="s">
        <v>8</v>
      </c>
      <c r="I9" s="25" t="s">
        <v>11</v>
      </c>
      <c r="J9" s="25">
        <v>10</v>
      </c>
      <c r="K9" s="25">
        <v>84</v>
      </c>
      <c r="L9" s="30">
        <v>168.03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</row>
    <row r="10" spans="2:147" s="4" customFormat="1" ht="27.95" customHeight="1" thickTop="1" thickBot="1" x14ac:dyDescent="0.25">
      <c r="B10" s="49" t="s">
        <v>4</v>
      </c>
      <c r="C10" s="50"/>
      <c r="D10" s="50"/>
      <c r="E10" s="31"/>
      <c r="F10" s="32">
        <f>SUM(F9)</f>
        <v>10.002000000000001</v>
      </c>
      <c r="G10" s="33" t="s">
        <v>1</v>
      </c>
      <c r="H10" s="34"/>
      <c r="I10" s="35"/>
      <c r="J10" s="35"/>
      <c r="K10" s="35"/>
      <c r="L10" s="36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</row>
    <row r="11" spans="2:147" s="4" customFormat="1" ht="27.95" customHeight="1" thickTop="1" thickBot="1" x14ac:dyDescent="0.25">
      <c r="B11" s="21">
        <v>1</v>
      </c>
      <c r="C11" s="21" t="s">
        <v>22</v>
      </c>
      <c r="D11" s="16" t="s">
        <v>23</v>
      </c>
      <c r="E11" s="12" t="s">
        <v>9</v>
      </c>
      <c r="F11" s="13">
        <v>50.249000000000002</v>
      </c>
      <c r="G11" s="14" t="s">
        <v>6</v>
      </c>
      <c r="H11" s="17" t="s">
        <v>24</v>
      </c>
      <c r="I11" s="21" t="s">
        <v>11</v>
      </c>
      <c r="J11" s="21">
        <v>10</v>
      </c>
      <c r="K11" s="21">
        <v>84</v>
      </c>
      <c r="L11" s="15">
        <v>844.18</v>
      </c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</row>
    <row r="12" spans="2:147" s="4" customFormat="1" ht="27.95" customHeight="1" thickTop="1" thickBot="1" x14ac:dyDescent="0.25">
      <c r="B12" s="25">
        <v>2</v>
      </c>
      <c r="C12" s="25" t="s">
        <v>22</v>
      </c>
      <c r="D12" s="38" t="s">
        <v>23</v>
      </c>
      <c r="E12" s="27" t="s">
        <v>25</v>
      </c>
      <c r="F12" s="28">
        <v>4.0229999999999997</v>
      </c>
      <c r="G12" s="29" t="s">
        <v>6</v>
      </c>
      <c r="H12" s="37" t="s">
        <v>24</v>
      </c>
      <c r="I12" s="25" t="s">
        <v>11</v>
      </c>
      <c r="J12" s="25">
        <v>10</v>
      </c>
      <c r="K12" s="25">
        <v>84</v>
      </c>
      <c r="L12" s="30">
        <v>67.59</v>
      </c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</row>
    <row r="13" spans="2:147" s="4" customFormat="1" ht="27.95" customHeight="1" thickTop="1" thickBot="1" x14ac:dyDescent="0.25">
      <c r="B13" s="21">
        <v>3</v>
      </c>
      <c r="C13" s="25" t="s">
        <v>22</v>
      </c>
      <c r="D13" s="38" t="s">
        <v>23</v>
      </c>
      <c r="E13" s="27" t="s">
        <v>26</v>
      </c>
      <c r="F13" s="28">
        <v>13.569000000000001</v>
      </c>
      <c r="G13" s="29" t="s">
        <v>27</v>
      </c>
      <c r="H13" s="37" t="s">
        <v>24</v>
      </c>
      <c r="I13" s="25" t="s">
        <v>11</v>
      </c>
      <c r="J13" s="25">
        <v>10</v>
      </c>
      <c r="K13" s="25">
        <v>84</v>
      </c>
      <c r="L13" s="30">
        <v>227.96</v>
      </c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</row>
    <row r="14" spans="2:147" s="4" customFormat="1" ht="27.95" customHeight="1" thickTop="1" thickBot="1" x14ac:dyDescent="0.25">
      <c r="B14" s="25">
        <v>4</v>
      </c>
      <c r="C14" s="25" t="s">
        <v>22</v>
      </c>
      <c r="D14" s="38" t="s">
        <v>23</v>
      </c>
      <c r="E14" s="27" t="s">
        <v>28</v>
      </c>
      <c r="F14" s="28">
        <v>4.3019999999999996</v>
      </c>
      <c r="G14" s="29" t="s">
        <v>27</v>
      </c>
      <c r="H14" s="37" t="s">
        <v>24</v>
      </c>
      <c r="I14" s="25" t="s">
        <v>11</v>
      </c>
      <c r="J14" s="25">
        <v>10</v>
      </c>
      <c r="K14" s="25">
        <v>84</v>
      </c>
      <c r="L14" s="30">
        <v>72.27</v>
      </c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</row>
    <row r="15" spans="2:147" s="4" customFormat="1" ht="27.95" customHeight="1" thickTop="1" thickBot="1" x14ac:dyDescent="0.25">
      <c r="B15" s="21">
        <v>5</v>
      </c>
      <c r="C15" s="25" t="s">
        <v>22</v>
      </c>
      <c r="D15" s="38" t="s">
        <v>23</v>
      </c>
      <c r="E15" s="27" t="s">
        <v>29</v>
      </c>
      <c r="F15" s="28">
        <v>10.000999999999999</v>
      </c>
      <c r="G15" s="29" t="s">
        <v>27</v>
      </c>
      <c r="H15" s="37" t="s">
        <v>24</v>
      </c>
      <c r="I15" s="25" t="s">
        <v>11</v>
      </c>
      <c r="J15" s="25">
        <v>10</v>
      </c>
      <c r="K15" s="25">
        <v>84</v>
      </c>
      <c r="L15" s="30">
        <v>168.02</v>
      </c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</row>
    <row r="16" spans="2:147" s="4" customFormat="1" ht="27.95" customHeight="1" thickTop="1" thickBot="1" x14ac:dyDescent="0.25">
      <c r="B16" s="25">
        <v>6</v>
      </c>
      <c r="C16" s="25" t="s">
        <v>22</v>
      </c>
      <c r="D16" s="38" t="s">
        <v>23</v>
      </c>
      <c r="E16" s="27" t="s">
        <v>30</v>
      </c>
      <c r="F16" s="28">
        <v>2.0019999999999998</v>
      </c>
      <c r="G16" s="29" t="s">
        <v>7</v>
      </c>
      <c r="H16" s="37" t="s">
        <v>24</v>
      </c>
      <c r="I16" s="25" t="s">
        <v>11</v>
      </c>
      <c r="J16" s="25">
        <v>10</v>
      </c>
      <c r="K16" s="25">
        <v>84</v>
      </c>
      <c r="L16" s="30">
        <v>33.630000000000003</v>
      </c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</row>
    <row r="17" spans="2:101" s="4" customFormat="1" ht="27.95" customHeight="1" thickTop="1" thickBot="1" x14ac:dyDescent="0.25">
      <c r="B17" s="21">
        <v>7</v>
      </c>
      <c r="C17" s="25" t="s">
        <v>22</v>
      </c>
      <c r="D17" s="38" t="s">
        <v>23</v>
      </c>
      <c r="E17" s="27" t="s">
        <v>116</v>
      </c>
      <c r="F17" s="28">
        <v>5.0019999999999998</v>
      </c>
      <c r="G17" s="29" t="s">
        <v>6</v>
      </c>
      <c r="H17" s="37" t="s">
        <v>24</v>
      </c>
      <c r="I17" s="25" t="s">
        <v>11</v>
      </c>
      <c r="J17" s="25">
        <v>10</v>
      </c>
      <c r="K17" s="25">
        <v>84</v>
      </c>
      <c r="L17" s="30">
        <v>84.03</v>
      </c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</row>
    <row r="18" spans="2:101" s="4" customFormat="1" ht="27.95" customHeight="1" thickTop="1" thickBot="1" x14ac:dyDescent="0.25">
      <c r="B18" s="25">
        <v>8</v>
      </c>
      <c r="C18" s="25" t="s">
        <v>22</v>
      </c>
      <c r="D18" s="38" t="s">
        <v>23</v>
      </c>
      <c r="E18" s="27" t="s">
        <v>117</v>
      </c>
      <c r="F18" s="28">
        <v>7.4020000000000001</v>
      </c>
      <c r="G18" s="29" t="s">
        <v>27</v>
      </c>
      <c r="H18" s="37" t="s">
        <v>24</v>
      </c>
      <c r="I18" s="25" t="s">
        <v>11</v>
      </c>
      <c r="J18" s="25">
        <v>10</v>
      </c>
      <c r="K18" s="25">
        <v>84</v>
      </c>
      <c r="L18" s="30">
        <v>124.35</v>
      </c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</row>
    <row r="19" spans="2:101" s="4" customFormat="1" ht="27.95" customHeight="1" thickTop="1" thickBot="1" x14ac:dyDescent="0.25">
      <c r="B19" s="21">
        <v>9</v>
      </c>
      <c r="C19" s="25" t="s">
        <v>22</v>
      </c>
      <c r="D19" s="38" t="s">
        <v>23</v>
      </c>
      <c r="E19" s="27" t="s">
        <v>118</v>
      </c>
      <c r="F19" s="28">
        <v>10.548999999999999</v>
      </c>
      <c r="G19" s="29" t="s">
        <v>27</v>
      </c>
      <c r="H19" s="37" t="s">
        <v>24</v>
      </c>
      <c r="I19" s="25" t="s">
        <v>11</v>
      </c>
      <c r="J19" s="25">
        <v>10</v>
      </c>
      <c r="K19" s="25">
        <v>84</v>
      </c>
      <c r="L19" s="30">
        <v>177.22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</row>
    <row r="20" spans="2:101" s="4" customFormat="1" ht="27.95" customHeight="1" thickTop="1" thickBot="1" x14ac:dyDescent="0.25">
      <c r="B20" s="25">
        <v>10</v>
      </c>
      <c r="C20" s="25" t="s">
        <v>22</v>
      </c>
      <c r="D20" s="38" t="s">
        <v>23</v>
      </c>
      <c r="E20" s="27" t="s">
        <v>119</v>
      </c>
      <c r="F20" s="28">
        <v>9.4309999999999992</v>
      </c>
      <c r="G20" s="29" t="s">
        <v>27</v>
      </c>
      <c r="H20" s="37" t="s">
        <v>24</v>
      </c>
      <c r="I20" s="25" t="s">
        <v>11</v>
      </c>
      <c r="J20" s="25">
        <v>10</v>
      </c>
      <c r="K20" s="25">
        <v>84</v>
      </c>
      <c r="L20" s="30">
        <v>158.44</v>
      </c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</row>
    <row r="21" spans="2:101" s="4" customFormat="1" ht="27.95" customHeight="1" thickTop="1" thickBot="1" x14ac:dyDescent="0.25">
      <c r="B21" s="21">
        <v>11</v>
      </c>
      <c r="C21" s="25" t="s">
        <v>22</v>
      </c>
      <c r="D21" s="38" t="s">
        <v>23</v>
      </c>
      <c r="E21" s="27" t="s">
        <v>120</v>
      </c>
      <c r="F21" s="28">
        <v>9.452</v>
      </c>
      <c r="G21" s="29" t="s">
        <v>27</v>
      </c>
      <c r="H21" s="37" t="s">
        <v>24</v>
      </c>
      <c r="I21" s="25" t="s">
        <v>11</v>
      </c>
      <c r="J21" s="25">
        <v>10</v>
      </c>
      <c r="K21" s="25">
        <v>84</v>
      </c>
      <c r="L21" s="30">
        <v>158.79</v>
      </c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</row>
    <row r="22" spans="2:101" s="4" customFormat="1" ht="27.95" customHeight="1" thickTop="1" thickBot="1" x14ac:dyDescent="0.25">
      <c r="B22" s="49" t="s">
        <v>4</v>
      </c>
      <c r="C22" s="50"/>
      <c r="D22" s="50"/>
      <c r="E22" s="31"/>
      <c r="F22" s="32">
        <f>SUM(F11:F21)</f>
        <v>125.98199999999999</v>
      </c>
      <c r="G22" s="33" t="s">
        <v>1</v>
      </c>
      <c r="H22" s="34"/>
      <c r="I22" s="35"/>
      <c r="J22" s="35"/>
      <c r="K22" s="35"/>
      <c r="L22" s="36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</row>
    <row r="23" spans="2:101" s="4" customFormat="1" ht="27.95" customHeight="1" thickTop="1" thickBot="1" x14ac:dyDescent="0.25">
      <c r="B23" s="25">
        <v>1</v>
      </c>
      <c r="C23" s="25" t="s">
        <v>22</v>
      </c>
      <c r="D23" s="26" t="s">
        <v>31</v>
      </c>
      <c r="E23" s="27" t="s">
        <v>32</v>
      </c>
      <c r="F23" s="28">
        <v>5.2210000000000001</v>
      </c>
      <c r="G23" s="29" t="s">
        <v>27</v>
      </c>
      <c r="H23" s="37" t="s">
        <v>33</v>
      </c>
      <c r="I23" s="25" t="s">
        <v>11</v>
      </c>
      <c r="J23" s="25">
        <v>10</v>
      </c>
      <c r="K23" s="25">
        <v>84</v>
      </c>
      <c r="L23" s="30">
        <v>87.71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</row>
    <row r="24" spans="2:101" s="4" customFormat="1" ht="27.95" customHeight="1" thickTop="1" thickBot="1" x14ac:dyDescent="0.25">
      <c r="B24" s="49" t="s">
        <v>4</v>
      </c>
      <c r="C24" s="50"/>
      <c r="D24" s="50"/>
      <c r="E24" s="31"/>
      <c r="F24" s="32">
        <f>SUM(F23)</f>
        <v>5.2210000000000001</v>
      </c>
      <c r="G24" s="33" t="s">
        <v>1</v>
      </c>
      <c r="H24" s="34"/>
      <c r="I24" s="35"/>
      <c r="J24" s="35"/>
      <c r="K24" s="35"/>
      <c r="L24" s="36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</row>
    <row r="25" spans="2:101" s="4" customFormat="1" ht="27.95" customHeight="1" thickTop="1" thickBot="1" x14ac:dyDescent="0.25">
      <c r="B25" s="25">
        <v>1</v>
      </c>
      <c r="C25" s="25" t="s">
        <v>22</v>
      </c>
      <c r="D25" s="26" t="s">
        <v>22</v>
      </c>
      <c r="E25" s="27" t="s">
        <v>84</v>
      </c>
      <c r="F25" s="28">
        <v>3.0009999999999999</v>
      </c>
      <c r="G25" s="29" t="s">
        <v>27</v>
      </c>
      <c r="H25" s="37" t="s">
        <v>8</v>
      </c>
      <c r="I25" s="25" t="s">
        <v>11</v>
      </c>
      <c r="J25" s="25">
        <v>10</v>
      </c>
      <c r="K25" s="25">
        <v>84</v>
      </c>
      <c r="L25" s="30">
        <v>50.42</v>
      </c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</row>
    <row r="26" spans="2:101" s="4" customFormat="1" ht="27.95" customHeight="1" thickTop="1" thickBot="1" x14ac:dyDescent="0.25">
      <c r="B26" s="25">
        <v>2</v>
      </c>
      <c r="C26" s="25" t="s">
        <v>22</v>
      </c>
      <c r="D26" s="26" t="s">
        <v>22</v>
      </c>
      <c r="E26" s="27" t="s">
        <v>85</v>
      </c>
      <c r="F26" s="28">
        <v>3.0009999999999999</v>
      </c>
      <c r="G26" s="29" t="s">
        <v>6</v>
      </c>
      <c r="H26" s="37" t="s">
        <v>8</v>
      </c>
      <c r="I26" s="25" t="s">
        <v>11</v>
      </c>
      <c r="J26" s="25">
        <v>10</v>
      </c>
      <c r="K26" s="25">
        <v>84</v>
      </c>
      <c r="L26" s="30">
        <v>50.42</v>
      </c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</row>
    <row r="27" spans="2:101" s="4" customFormat="1" ht="27.95" customHeight="1" thickTop="1" thickBot="1" x14ac:dyDescent="0.25">
      <c r="B27" s="25">
        <v>3</v>
      </c>
      <c r="C27" s="25" t="s">
        <v>22</v>
      </c>
      <c r="D27" s="26" t="s">
        <v>22</v>
      </c>
      <c r="E27" s="27" t="s">
        <v>86</v>
      </c>
      <c r="F27" s="28">
        <v>3.0009999999999999</v>
      </c>
      <c r="G27" s="29" t="s">
        <v>6</v>
      </c>
      <c r="H27" s="37" t="s">
        <v>8</v>
      </c>
      <c r="I27" s="25" t="s">
        <v>11</v>
      </c>
      <c r="J27" s="25">
        <v>10</v>
      </c>
      <c r="K27" s="25">
        <v>84</v>
      </c>
      <c r="L27" s="30">
        <v>50.42</v>
      </c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</row>
    <row r="28" spans="2:101" s="4" customFormat="1" ht="27.95" customHeight="1" thickTop="1" thickBot="1" x14ac:dyDescent="0.25">
      <c r="B28" s="25">
        <v>4</v>
      </c>
      <c r="C28" s="25" t="s">
        <v>22</v>
      </c>
      <c r="D28" s="26" t="s">
        <v>22</v>
      </c>
      <c r="E28" s="27" t="s">
        <v>87</v>
      </c>
      <c r="F28" s="28">
        <v>3</v>
      </c>
      <c r="G28" s="29" t="s">
        <v>6</v>
      </c>
      <c r="H28" s="37" t="s">
        <v>8</v>
      </c>
      <c r="I28" s="25" t="s">
        <v>11</v>
      </c>
      <c r="J28" s="25">
        <v>10</v>
      </c>
      <c r="K28" s="25">
        <v>84</v>
      </c>
      <c r="L28" s="30">
        <v>50.4</v>
      </c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</row>
    <row r="29" spans="2:101" s="4" customFormat="1" ht="27.95" customHeight="1" thickTop="1" thickBot="1" x14ac:dyDescent="0.25">
      <c r="B29" s="25">
        <v>5</v>
      </c>
      <c r="C29" s="25" t="s">
        <v>22</v>
      </c>
      <c r="D29" s="26" t="s">
        <v>22</v>
      </c>
      <c r="E29" s="27" t="s">
        <v>88</v>
      </c>
      <c r="F29" s="28">
        <v>3.0009999999999999</v>
      </c>
      <c r="G29" s="29" t="s">
        <v>6</v>
      </c>
      <c r="H29" s="37" t="s">
        <v>8</v>
      </c>
      <c r="I29" s="25" t="s">
        <v>11</v>
      </c>
      <c r="J29" s="25">
        <v>10</v>
      </c>
      <c r="K29" s="25">
        <v>84</v>
      </c>
      <c r="L29" s="30">
        <v>50.42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</row>
    <row r="30" spans="2:101" s="4" customFormat="1" ht="27.95" customHeight="1" thickTop="1" thickBot="1" x14ac:dyDescent="0.25">
      <c r="B30" s="25">
        <v>6</v>
      </c>
      <c r="C30" s="25" t="s">
        <v>22</v>
      </c>
      <c r="D30" s="26" t="s">
        <v>22</v>
      </c>
      <c r="E30" s="27" t="s">
        <v>89</v>
      </c>
      <c r="F30" s="28">
        <v>3.0009999999999999</v>
      </c>
      <c r="G30" s="29" t="s">
        <v>6</v>
      </c>
      <c r="H30" s="37" t="s">
        <v>8</v>
      </c>
      <c r="I30" s="25" t="s">
        <v>11</v>
      </c>
      <c r="J30" s="25">
        <v>10</v>
      </c>
      <c r="K30" s="25">
        <v>84</v>
      </c>
      <c r="L30" s="30">
        <v>50.42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</row>
    <row r="31" spans="2:101" s="4" customFormat="1" ht="27.95" customHeight="1" thickTop="1" thickBot="1" x14ac:dyDescent="0.25">
      <c r="B31" s="49" t="s">
        <v>4</v>
      </c>
      <c r="C31" s="50"/>
      <c r="D31" s="50"/>
      <c r="E31" s="31"/>
      <c r="F31" s="32">
        <f>SUM(F25:F30)</f>
        <v>18.004999999999999</v>
      </c>
      <c r="G31" s="33" t="s">
        <v>1</v>
      </c>
      <c r="H31" s="34"/>
      <c r="I31" s="35"/>
      <c r="J31" s="35"/>
      <c r="K31" s="35"/>
      <c r="L31" s="36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</row>
    <row r="32" spans="2:101" s="4" customFormat="1" ht="27.95" customHeight="1" thickTop="1" thickBot="1" x14ac:dyDescent="0.25">
      <c r="B32" s="25">
        <v>1</v>
      </c>
      <c r="C32" s="25" t="s">
        <v>22</v>
      </c>
      <c r="D32" s="26" t="s">
        <v>34</v>
      </c>
      <c r="E32" s="27" t="s">
        <v>35</v>
      </c>
      <c r="F32" s="28">
        <v>3</v>
      </c>
      <c r="G32" s="29" t="s">
        <v>6</v>
      </c>
      <c r="H32" s="37" t="s">
        <v>8</v>
      </c>
      <c r="I32" s="25" t="s">
        <v>11</v>
      </c>
      <c r="J32" s="25">
        <v>10</v>
      </c>
      <c r="K32" s="25">
        <v>84</v>
      </c>
      <c r="L32" s="30">
        <v>50.4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</row>
    <row r="33" spans="2:101" s="4" customFormat="1" ht="27.95" customHeight="1" thickTop="1" thickBot="1" x14ac:dyDescent="0.25">
      <c r="B33" s="25">
        <v>2</v>
      </c>
      <c r="C33" s="25" t="s">
        <v>22</v>
      </c>
      <c r="D33" s="26" t="s">
        <v>34</v>
      </c>
      <c r="E33" s="27" t="s">
        <v>36</v>
      </c>
      <c r="F33" s="28">
        <v>7.0010000000000003</v>
      </c>
      <c r="G33" s="29" t="s">
        <v>6</v>
      </c>
      <c r="H33" s="37" t="s">
        <v>8</v>
      </c>
      <c r="I33" s="25" t="s">
        <v>11</v>
      </c>
      <c r="J33" s="25">
        <v>10</v>
      </c>
      <c r="K33" s="25">
        <v>84</v>
      </c>
      <c r="L33" s="30">
        <v>117.62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</row>
    <row r="34" spans="2:101" s="4" customFormat="1" ht="27.95" customHeight="1" thickTop="1" thickBot="1" x14ac:dyDescent="0.25">
      <c r="B34" s="25">
        <v>3</v>
      </c>
      <c r="C34" s="25" t="s">
        <v>22</v>
      </c>
      <c r="D34" s="26" t="s">
        <v>34</v>
      </c>
      <c r="E34" s="27" t="s">
        <v>37</v>
      </c>
      <c r="F34" s="28">
        <v>8.6020000000000003</v>
      </c>
      <c r="G34" s="29" t="s">
        <v>6</v>
      </c>
      <c r="H34" s="37" t="s">
        <v>8</v>
      </c>
      <c r="I34" s="25" t="s">
        <v>11</v>
      </c>
      <c r="J34" s="25">
        <v>10</v>
      </c>
      <c r="K34" s="25">
        <v>84</v>
      </c>
      <c r="L34" s="30">
        <v>144.51</v>
      </c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</row>
    <row r="35" spans="2:101" s="4" customFormat="1" ht="27.95" customHeight="1" thickTop="1" thickBot="1" x14ac:dyDescent="0.25">
      <c r="B35" s="25">
        <v>4</v>
      </c>
      <c r="C35" s="25" t="s">
        <v>22</v>
      </c>
      <c r="D35" s="26" t="s">
        <v>34</v>
      </c>
      <c r="E35" s="27" t="s">
        <v>38</v>
      </c>
      <c r="F35" s="28">
        <v>15.002000000000001</v>
      </c>
      <c r="G35" s="29" t="s">
        <v>6</v>
      </c>
      <c r="H35" s="37" t="s">
        <v>8</v>
      </c>
      <c r="I35" s="25" t="s">
        <v>11</v>
      </c>
      <c r="J35" s="25">
        <v>10</v>
      </c>
      <c r="K35" s="25">
        <v>84</v>
      </c>
      <c r="L35" s="30">
        <v>252.03</v>
      </c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</row>
    <row r="36" spans="2:101" s="4" customFormat="1" ht="27.95" customHeight="1" thickTop="1" thickBot="1" x14ac:dyDescent="0.25">
      <c r="B36" s="25">
        <v>5</v>
      </c>
      <c r="C36" s="25" t="s">
        <v>22</v>
      </c>
      <c r="D36" s="26" t="s">
        <v>34</v>
      </c>
      <c r="E36" s="27" t="s">
        <v>39</v>
      </c>
      <c r="F36" s="28">
        <v>18.661000000000001</v>
      </c>
      <c r="G36" s="29" t="s">
        <v>6</v>
      </c>
      <c r="H36" s="37" t="s">
        <v>8</v>
      </c>
      <c r="I36" s="25" t="s">
        <v>11</v>
      </c>
      <c r="J36" s="25">
        <v>10</v>
      </c>
      <c r="K36" s="25">
        <v>84</v>
      </c>
      <c r="L36" s="30">
        <v>313.5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</row>
    <row r="37" spans="2:101" s="4" customFormat="1" ht="27.95" customHeight="1" thickTop="1" thickBot="1" x14ac:dyDescent="0.25">
      <c r="B37" s="25">
        <v>6</v>
      </c>
      <c r="C37" s="25" t="s">
        <v>22</v>
      </c>
      <c r="D37" s="26" t="s">
        <v>34</v>
      </c>
      <c r="E37" s="27" t="s">
        <v>40</v>
      </c>
      <c r="F37" s="28">
        <v>5.0010000000000003</v>
      </c>
      <c r="G37" s="29" t="s">
        <v>6</v>
      </c>
      <c r="H37" s="37" t="s">
        <v>8</v>
      </c>
      <c r="I37" s="25" t="s">
        <v>11</v>
      </c>
      <c r="J37" s="25">
        <v>10</v>
      </c>
      <c r="K37" s="25">
        <v>84</v>
      </c>
      <c r="L37" s="30">
        <v>84.02</v>
      </c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</row>
    <row r="38" spans="2:101" s="4" customFormat="1" ht="27.95" customHeight="1" thickTop="1" thickBot="1" x14ac:dyDescent="0.25">
      <c r="B38" s="25">
        <v>7</v>
      </c>
      <c r="C38" s="25" t="s">
        <v>22</v>
      </c>
      <c r="D38" s="26" t="s">
        <v>34</v>
      </c>
      <c r="E38" s="27" t="s">
        <v>41</v>
      </c>
      <c r="F38" s="28">
        <v>5.0010000000000003</v>
      </c>
      <c r="G38" s="29" t="s">
        <v>6</v>
      </c>
      <c r="H38" s="37" t="s">
        <v>8</v>
      </c>
      <c r="I38" s="25" t="s">
        <v>11</v>
      </c>
      <c r="J38" s="25">
        <v>10</v>
      </c>
      <c r="K38" s="25">
        <v>84</v>
      </c>
      <c r="L38" s="30">
        <v>84.02</v>
      </c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</row>
    <row r="39" spans="2:101" s="4" customFormat="1" ht="27.95" customHeight="1" thickTop="1" thickBot="1" x14ac:dyDescent="0.25">
      <c r="B39" s="25">
        <v>8</v>
      </c>
      <c r="C39" s="25" t="s">
        <v>22</v>
      </c>
      <c r="D39" s="26" t="s">
        <v>34</v>
      </c>
      <c r="E39" s="27" t="s">
        <v>42</v>
      </c>
      <c r="F39" s="28">
        <v>5.0010000000000003</v>
      </c>
      <c r="G39" s="29" t="s">
        <v>6</v>
      </c>
      <c r="H39" s="37" t="s">
        <v>8</v>
      </c>
      <c r="I39" s="25" t="s">
        <v>11</v>
      </c>
      <c r="J39" s="25">
        <v>10</v>
      </c>
      <c r="K39" s="25">
        <v>84</v>
      </c>
      <c r="L39" s="30">
        <v>84.02</v>
      </c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</row>
    <row r="40" spans="2:101" s="4" customFormat="1" ht="27.95" customHeight="1" thickTop="1" thickBot="1" x14ac:dyDescent="0.25">
      <c r="B40" s="25">
        <v>9</v>
      </c>
      <c r="C40" s="25" t="s">
        <v>22</v>
      </c>
      <c r="D40" s="26" t="s">
        <v>34</v>
      </c>
      <c r="E40" s="27" t="s">
        <v>43</v>
      </c>
      <c r="F40" s="28">
        <v>5.0010000000000003</v>
      </c>
      <c r="G40" s="29" t="s">
        <v>7</v>
      </c>
      <c r="H40" s="37" t="s">
        <v>8</v>
      </c>
      <c r="I40" s="25" t="s">
        <v>11</v>
      </c>
      <c r="J40" s="25">
        <v>10</v>
      </c>
      <c r="K40" s="25">
        <v>84</v>
      </c>
      <c r="L40" s="30">
        <v>84.02</v>
      </c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</row>
    <row r="41" spans="2:101" s="4" customFormat="1" ht="27.95" customHeight="1" thickTop="1" thickBot="1" x14ac:dyDescent="0.25">
      <c r="B41" s="25">
        <v>10</v>
      </c>
      <c r="C41" s="25" t="s">
        <v>22</v>
      </c>
      <c r="D41" s="26" t="s">
        <v>34</v>
      </c>
      <c r="E41" s="27" t="s">
        <v>44</v>
      </c>
      <c r="F41" s="28">
        <v>5.0010000000000003</v>
      </c>
      <c r="G41" s="29" t="s">
        <v>7</v>
      </c>
      <c r="H41" s="37" t="s">
        <v>8</v>
      </c>
      <c r="I41" s="25" t="s">
        <v>11</v>
      </c>
      <c r="J41" s="25">
        <v>10</v>
      </c>
      <c r="K41" s="25">
        <v>84</v>
      </c>
      <c r="L41" s="30">
        <v>84.02</v>
      </c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</row>
    <row r="42" spans="2:101" s="4" customFormat="1" ht="27.95" customHeight="1" thickTop="1" thickBot="1" x14ac:dyDescent="0.25">
      <c r="B42" s="25">
        <v>11</v>
      </c>
      <c r="C42" s="25" t="s">
        <v>22</v>
      </c>
      <c r="D42" s="26" t="s">
        <v>34</v>
      </c>
      <c r="E42" s="27" t="s">
        <v>45</v>
      </c>
      <c r="F42" s="28">
        <v>5.0010000000000003</v>
      </c>
      <c r="G42" s="29" t="s">
        <v>7</v>
      </c>
      <c r="H42" s="37" t="s">
        <v>8</v>
      </c>
      <c r="I42" s="25" t="s">
        <v>11</v>
      </c>
      <c r="J42" s="25">
        <v>10</v>
      </c>
      <c r="K42" s="25">
        <v>84</v>
      </c>
      <c r="L42" s="30">
        <v>84.02</v>
      </c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</row>
    <row r="43" spans="2:101" s="4" customFormat="1" ht="27.95" customHeight="1" thickTop="1" thickBot="1" x14ac:dyDescent="0.25">
      <c r="B43" s="25">
        <v>12</v>
      </c>
      <c r="C43" s="25" t="s">
        <v>22</v>
      </c>
      <c r="D43" s="26" t="s">
        <v>34</v>
      </c>
      <c r="E43" s="27" t="s">
        <v>46</v>
      </c>
      <c r="F43" s="28">
        <v>4.0010000000000003</v>
      </c>
      <c r="G43" s="29" t="s">
        <v>7</v>
      </c>
      <c r="H43" s="37" t="s">
        <v>8</v>
      </c>
      <c r="I43" s="25" t="s">
        <v>11</v>
      </c>
      <c r="J43" s="25">
        <v>10</v>
      </c>
      <c r="K43" s="25">
        <v>84</v>
      </c>
      <c r="L43" s="30">
        <v>67.22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</row>
    <row r="44" spans="2:101" s="4" customFormat="1" ht="27.95" customHeight="1" thickTop="1" thickBot="1" x14ac:dyDescent="0.25">
      <c r="B44" s="25">
        <v>13</v>
      </c>
      <c r="C44" s="25" t="s">
        <v>22</v>
      </c>
      <c r="D44" s="26" t="s">
        <v>34</v>
      </c>
      <c r="E44" s="27" t="s">
        <v>47</v>
      </c>
      <c r="F44" s="28">
        <v>4.0010000000000003</v>
      </c>
      <c r="G44" s="29" t="s">
        <v>7</v>
      </c>
      <c r="H44" s="37" t="s">
        <v>8</v>
      </c>
      <c r="I44" s="25" t="s">
        <v>11</v>
      </c>
      <c r="J44" s="25">
        <v>10</v>
      </c>
      <c r="K44" s="25">
        <v>84</v>
      </c>
      <c r="L44" s="30">
        <v>67.22</v>
      </c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</row>
    <row r="45" spans="2:101" s="4" customFormat="1" ht="27.95" customHeight="1" thickTop="1" thickBot="1" x14ac:dyDescent="0.25">
      <c r="B45" s="25">
        <v>14</v>
      </c>
      <c r="C45" s="25" t="s">
        <v>22</v>
      </c>
      <c r="D45" s="26" t="s">
        <v>34</v>
      </c>
      <c r="E45" s="27" t="s">
        <v>48</v>
      </c>
      <c r="F45" s="28">
        <v>3</v>
      </c>
      <c r="G45" s="29" t="s">
        <v>6</v>
      </c>
      <c r="H45" s="37" t="s">
        <v>8</v>
      </c>
      <c r="I45" s="25" t="s">
        <v>11</v>
      </c>
      <c r="J45" s="25">
        <v>10</v>
      </c>
      <c r="K45" s="25">
        <v>84</v>
      </c>
      <c r="L45" s="30">
        <v>50.4</v>
      </c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</row>
    <row r="46" spans="2:101" s="4" customFormat="1" ht="27.95" customHeight="1" thickTop="1" thickBot="1" x14ac:dyDescent="0.25">
      <c r="B46" s="25">
        <v>15</v>
      </c>
      <c r="C46" s="25" t="s">
        <v>22</v>
      </c>
      <c r="D46" s="26" t="s">
        <v>34</v>
      </c>
      <c r="E46" s="27" t="s">
        <v>49</v>
      </c>
      <c r="F46" s="28">
        <v>3</v>
      </c>
      <c r="G46" s="29" t="s">
        <v>6</v>
      </c>
      <c r="H46" s="37" t="s">
        <v>8</v>
      </c>
      <c r="I46" s="25" t="s">
        <v>11</v>
      </c>
      <c r="J46" s="25">
        <v>10</v>
      </c>
      <c r="K46" s="25">
        <v>84</v>
      </c>
      <c r="L46" s="30">
        <v>50.4</v>
      </c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</row>
    <row r="47" spans="2:101" s="4" customFormat="1" ht="27.95" customHeight="1" thickTop="1" thickBot="1" x14ac:dyDescent="0.25">
      <c r="B47" s="25">
        <v>16</v>
      </c>
      <c r="C47" s="25" t="s">
        <v>22</v>
      </c>
      <c r="D47" s="26" t="s">
        <v>34</v>
      </c>
      <c r="E47" s="27" t="s">
        <v>50</v>
      </c>
      <c r="F47" s="28">
        <v>3</v>
      </c>
      <c r="G47" s="29" t="s">
        <v>6</v>
      </c>
      <c r="H47" s="37" t="s">
        <v>8</v>
      </c>
      <c r="I47" s="25" t="s">
        <v>11</v>
      </c>
      <c r="J47" s="25">
        <v>10</v>
      </c>
      <c r="K47" s="25">
        <v>84</v>
      </c>
      <c r="L47" s="30">
        <v>50.4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</row>
    <row r="48" spans="2:101" s="4" customFormat="1" ht="27.95" customHeight="1" thickTop="1" thickBot="1" x14ac:dyDescent="0.25">
      <c r="B48" s="25">
        <v>17</v>
      </c>
      <c r="C48" s="25" t="s">
        <v>22</v>
      </c>
      <c r="D48" s="26" t="s">
        <v>34</v>
      </c>
      <c r="E48" s="27" t="s">
        <v>51</v>
      </c>
      <c r="F48" s="28">
        <v>3</v>
      </c>
      <c r="G48" s="29" t="s">
        <v>6</v>
      </c>
      <c r="H48" s="37" t="s">
        <v>8</v>
      </c>
      <c r="I48" s="25" t="s">
        <v>11</v>
      </c>
      <c r="J48" s="25">
        <v>10</v>
      </c>
      <c r="K48" s="25">
        <v>84</v>
      </c>
      <c r="L48" s="30">
        <v>50.4</v>
      </c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</row>
    <row r="49" spans="2:101" s="4" customFormat="1" ht="27.95" customHeight="1" thickTop="1" thickBot="1" x14ac:dyDescent="0.25">
      <c r="B49" s="25">
        <v>18</v>
      </c>
      <c r="C49" s="25" t="s">
        <v>22</v>
      </c>
      <c r="D49" s="26" t="s">
        <v>34</v>
      </c>
      <c r="E49" s="27" t="s">
        <v>52</v>
      </c>
      <c r="F49" s="28">
        <v>8.0009999999999994</v>
      </c>
      <c r="G49" s="29" t="s">
        <v>6</v>
      </c>
      <c r="H49" s="37" t="s">
        <v>8</v>
      </c>
      <c r="I49" s="25" t="s">
        <v>11</v>
      </c>
      <c r="J49" s="25">
        <v>10</v>
      </c>
      <c r="K49" s="25">
        <v>84</v>
      </c>
      <c r="L49" s="30">
        <v>134.41999999999999</v>
      </c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</row>
    <row r="50" spans="2:101" s="4" customFormat="1" ht="27.95" customHeight="1" thickTop="1" thickBot="1" x14ac:dyDescent="0.25">
      <c r="B50" s="25">
        <v>19</v>
      </c>
      <c r="C50" s="25" t="s">
        <v>22</v>
      </c>
      <c r="D50" s="26" t="s">
        <v>34</v>
      </c>
      <c r="E50" s="27" t="s">
        <v>53</v>
      </c>
      <c r="F50" s="28">
        <v>6.0010000000000003</v>
      </c>
      <c r="G50" s="29" t="s">
        <v>6</v>
      </c>
      <c r="H50" s="37" t="s">
        <v>8</v>
      </c>
      <c r="I50" s="25" t="s">
        <v>11</v>
      </c>
      <c r="J50" s="25">
        <v>10</v>
      </c>
      <c r="K50" s="25">
        <v>84</v>
      </c>
      <c r="L50" s="30">
        <v>100.82</v>
      </c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</row>
    <row r="51" spans="2:101" s="4" customFormat="1" ht="27.95" customHeight="1" thickTop="1" thickBot="1" x14ac:dyDescent="0.25">
      <c r="B51" s="25">
        <v>20</v>
      </c>
      <c r="C51" s="25" t="s">
        <v>22</v>
      </c>
      <c r="D51" s="26" t="s">
        <v>34</v>
      </c>
      <c r="E51" s="27" t="s">
        <v>54</v>
      </c>
      <c r="F51" s="28">
        <v>6.0010000000000003</v>
      </c>
      <c r="G51" s="29" t="s">
        <v>6</v>
      </c>
      <c r="H51" s="37" t="s">
        <v>8</v>
      </c>
      <c r="I51" s="25" t="s">
        <v>11</v>
      </c>
      <c r="J51" s="25">
        <v>10</v>
      </c>
      <c r="K51" s="25">
        <v>84</v>
      </c>
      <c r="L51" s="30">
        <v>100.82</v>
      </c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</row>
    <row r="52" spans="2:101" s="4" customFormat="1" ht="27.95" customHeight="1" thickTop="1" thickBot="1" x14ac:dyDescent="0.25">
      <c r="B52" s="25">
        <v>21</v>
      </c>
      <c r="C52" s="25" t="s">
        <v>22</v>
      </c>
      <c r="D52" s="26" t="s">
        <v>34</v>
      </c>
      <c r="E52" s="27" t="s">
        <v>55</v>
      </c>
      <c r="F52" s="28">
        <v>6.0010000000000003</v>
      </c>
      <c r="G52" s="29" t="s">
        <v>6</v>
      </c>
      <c r="H52" s="37" t="s">
        <v>8</v>
      </c>
      <c r="I52" s="25" t="s">
        <v>11</v>
      </c>
      <c r="J52" s="25">
        <v>10</v>
      </c>
      <c r="K52" s="25">
        <v>84</v>
      </c>
      <c r="L52" s="30">
        <v>100.82</v>
      </c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</row>
    <row r="53" spans="2:101" s="4" customFormat="1" ht="27.95" customHeight="1" thickTop="1" thickBot="1" x14ac:dyDescent="0.25">
      <c r="B53" s="25">
        <v>22</v>
      </c>
      <c r="C53" s="25" t="s">
        <v>22</v>
      </c>
      <c r="D53" s="26" t="s">
        <v>34</v>
      </c>
      <c r="E53" s="27" t="s">
        <v>56</v>
      </c>
      <c r="F53" s="28">
        <v>6.0010000000000003</v>
      </c>
      <c r="G53" s="29" t="s">
        <v>7</v>
      </c>
      <c r="H53" s="37" t="s">
        <v>8</v>
      </c>
      <c r="I53" s="25" t="s">
        <v>11</v>
      </c>
      <c r="J53" s="25">
        <v>10</v>
      </c>
      <c r="K53" s="25">
        <v>84</v>
      </c>
      <c r="L53" s="30">
        <v>100.82</v>
      </c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</row>
    <row r="54" spans="2:101" s="4" customFormat="1" ht="27.95" customHeight="1" thickTop="1" thickBot="1" x14ac:dyDescent="0.25">
      <c r="B54" s="25">
        <v>23</v>
      </c>
      <c r="C54" s="25" t="s">
        <v>22</v>
      </c>
      <c r="D54" s="26" t="s">
        <v>34</v>
      </c>
      <c r="E54" s="27" t="s">
        <v>57</v>
      </c>
      <c r="F54" s="28">
        <v>6.0010000000000003</v>
      </c>
      <c r="G54" s="29" t="s">
        <v>6</v>
      </c>
      <c r="H54" s="37" t="s">
        <v>8</v>
      </c>
      <c r="I54" s="25" t="s">
        <v>11</v>
      </c>
      <c r="J54" s="25">
        <v>10</v>
      </c>
      <c r="K54" s="25">
        <v>84</v>
      </c>
      <c r="L54" s="30">
        <v>100.82</v>
      </c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</row>
    <row r="55" spans="2:101" s="4" customFormat="1" ht="27.95" customHeight="1" thickTop="1" thickBot="1" x14ac:dyDescent="0.25">
      <c r="B55" s="25">
        <v>24</v>
      </c>
      <c r="C55" s="25" t="s">
        <v>22</v>
      </c>
      <c r="D55" s="26" t="s">
        <v>34</v>
      </c>
      <c r="E55" s="27" t="s">
        <v>58</v>
      </c>
      <c r="F55" s="28">
        <v>6.0010000000000003</v>
      </c>
      <c r="G55" s="29" t="s">
        <v>6</v>
      </c>
      <c r="H55" s="37" t="s">
        <v>8</v>
      </c>
      <c r="I55" s="25" t="s">
        <v>11</v>
      </c>
      <c r="J55" s="25">
        <v>10</v>
      </c>
      <c r="K55" s="25">
        <v>84</v>
      </c>
      <c r="L55" s="30">
        <v>100.82</v>
      </c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</row>
    <row r="56" spans="2:101" s="4" customFormat="1" ht="27.95" customHeight="1" thickTop="1" thickBot="1" x14ac:dyDescent="0.25">
      <c r="B56" s="25">
        <v>25</v>
      </c>
      <c r="C56" s="25" t="s">
        <v>22</v>
      </c>
      <c r="D56" s="26" t="s">
        <v>34</v>
      </c>
      <c r="E56" s="27" t="s">
        <v>59</v>
      </c>
      <c r="F56" s="28">
        <v>6.0010000000000003</v>
      </c>
      <c r="G56" s="29" t="s">
        <v>6</v>
      </c>
      <c r="H56" s="37" t="s">
        <v>8</v>
      </c>
      <c r="I56" s="25" t="s">
        <v>11</v>
      </c>
      <c r="J56" s="25">
        <v>10</v>
      </c>
      <c r="K56" s="25">
        <v>84</v>
      </c>
      <c r="L56" s="30">
        <v>100.82</v>
      </c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</row>
    <row r="57" spans="2:101" s="4" customFormat="1" ht="27.95" customHeight="1" thickTop="1" thickBot="1" x14ac:dyDescent="0.25">
      <c r="B57" s="25">
        <v>26</v>
      </c>
      <c r="C57" s="25" t="s">
        <v>22</v>
      </c>
      <c r="D57" s="26" t="s">
        <v>34</v>
      </c>
      <c r="E57" s="27" t="s">
        <v>60</v>
      </c>
      <c r="F57" s="28">
        <v>6.0010000000000003</v>
      </c>
      <c r="G57" s="29" t="s">
        <v>6</v>
      </c>
      <c r="H57" s="37" t="s">
        <v>8</v>
      </c>
      <c r="I57" s="25" t="s">
        <v>11</v>
      </c>
      <c r="J57" s="25">
        <v>10</v>
      </c>
      <c r="K57" s="25">
        <v>84</v>
      </c>
      <c r="L57" s="30">
        <v>100.82</v>
      </c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</row>
    <row r="58" spans="2:101" s="4" customFormat="1" ht="27.95" customHeight="1" thickTop="1" thickBot="1" x14ac:dyDescent="0.25">
      <c r="B58" s="25">
        <v>27</v>
      </c>
      <c r="C58" s="25" t="s">
        <v>22</v>
      </c>
      <c r="D58" s="26" t="s">
        <v>34</v>
      </c>
      <c r="E58" s="27" t="s">
        <v>61</v>
      </c>
      <c r="F58" s="28">
        <v>6.0010000000000003</v>
      </c>
      <c r="G58" s="29" t="s">
        <v>6</v>
      </c>
      <c r="H58" s="37" t="s">
        <v>8</v>
      </c>
      <c r="I58" s="25" t="s">
        <v>11</v>
      </c>
      <c r="J58" s="25">
        <v>10</v>
      </c>
      <c r="K58" s="25">
        <v>84</v>
      </c>
      <c r="L58" s="30">
        <v>100.82</v>
      </c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</row>
    <row r="59" spans="2:101" s="4" customFormat="1" ht="27.95" customHeight="1" thickTop="1" thickBot="1" x14ac:dyDescent="0.25">
      <c r="B59" s="25">
        <v>28</v>
      </c>
      <c r="C59" s="25" t="s">
        <v>22</v>
      </c>
      <c r="D59" s="26" t="s">
        <v>34</v>
      </c>
      <c r="E59" s="27" t="s">
        <v>62</v>
      </c>
      <c r="F59" s="28">
        <v>6.0010000000000003</v>
      </c>
      <c r="G59" s="29" t="s">
        <v>6</v>
      </c>
      <c r="H59" s="37" t="s">
        <v>8</v>
      </c>
      <c r="I59" s="25" t="s">
        <v>11</v>
      </c>
      <c r="J59" s="25">
        <v>10</v>
      </c>
      <c r="K59" s="25">
        <v>84</v>
      </c>
      <c r="L59" s="30">
        <v>100.82</v>
      </c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</row>
    <row r="60" spans="2:101" s="4" customFormat="1" ht="27.95" customHeight="1" thickTop="1" thickBot="1" x14ac:dyDescent="0.25">
      <c r="B60" s="25">
        <v>29</v>
      </c>
      <c r="C60" s="25" t="s">
        <v>22</v>
      </c>
      <c r="D60" s="26" t="s">
        <v>34</v>
      </c>
      <c r="E60" s="27" t="s">
        <v>63</v>
      </c>
      <c r="F60" s="28">
        <v>6.0010000000000003</v>
      </c>
      <c r="G60" s="29" t="s">
        <v>6</v>
      </c>
      <c r="H60" s="37" t="s">
        <v>8</v>
      </c>
      <c r="I60" s="25" t="s">
        <v>11</v>
      </c>
      <c r="J60" s="25">
        <v>10</v>
      </c>
      <c r="K60" s="25">
        <v>84</v>
      </c>
      <c r="L60" s="30">
        <v>100.82</v>
      </c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</row>
    <row r="61" spans="2:101" s="4" customFormat="1" ht="27.95" customHeight="1" thickTop="1" thickBot="1" x14ac:dyDescent="0.25">
      <c r="B61" s="25">
        <v>30</v>
      </c>
      <c r="C61" s="25" t="s">
        <v>22</v>
      </c>
      <c r="D61" s="26" t="s">
        <v>34</v>
      </c>
      <c r="E61" s="27" t="s">
        <v>64</v>
      </c>
      <c r="F61" s="28">
        <v>7.5010000000000003</v>
      </c>
      <c r="G61" s="29" t="s">
        <v>6</v>
      </c>
      <c r="H61" s="37" t="s">
        <v>8</v>
      </c>
      <c r="I61" s="25" t="s">
        <v>11</v>
      </c>
      <c r="J61" s="25">
        <v>10</v>
      </c>
      <c r="K61" s="25">
        <v>84</v>
      </c>
      <c r="L61" s="30">
        <v>126.02</v>
      </c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</row>
    <row r="62" spans="2:101" s="4" customFormat="1" ht="27.95" customHeight="1" thickTop="1" thickBot="1" x14ac:dyDescent="0.25">
      <c r="B62" s="25">
        <v>31</v>
      </c>
      <c r="C62" s="25" t="s">
        <v>22</v>
      </c>
      <c r="D62" s="26" t="s">
        <v>34</v>
      </c>
      <c r="E62" s="27" t="s">
        <v>65</v>
      </c>
      <c r="F62" s="28">
        <v>7.6109999999999998</v>
      </c>
      <c r="G62" s="29" t="s">
        <v>7</v>
      </c>
      <c r="H62" s="37" t="s">
        <v>8</v>
      </c>
      <c r="I62" s="25" t="s">
        <v>11</v>
      </c>
      <c r="J62" s="25">
        <v>10</v>
      </c>
      <c r="K62" s="25">
        <v>84</v>
      </c>
      <c r="L62" s="30">
        <v>127.86</v>
      </c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</row>
    <row r="63" spans="2:101" s="4" customFormat="1" ht="27.95" customHeight="1" thickTop="1" thickBot="1" x14ac:dyDescent="0.25">
      <c r="B63" s="25">
        <v>32</v>
      </c>
      <c r="C63" s="25" t="s">
        <v>22</v>
      </c>
      <c r="D63" s="26" t="s">
        <v>34</v>
      </c>
      <c r="E63" s="27" t="s">
        <v>66</v>
      </c>
      <c r="F63" s="28">
        <v>5.0010000000000003</v>
      </c>
      <c r="G63" s="29" t="s">
        <v>7</v>
      </c>
      <c r="H63" s="37" t="s">
        <v>8</v>
      </c>
      <c r="I63" s="25" t="s">
        <v>11</v>
      </c>
      <c r="J63" s="25">
        <v>10</v>
      </c>
      <c r="K63" s="25">
        <v>84</v>
      </c>
      <c r="L63" s="30">
        <v>84.02</v>
      </c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</row>
    <row r="64" spans="2:101" s="4" customFormat="1" ht="27.95" customHeight="1" thickTop="1" thickBot="1" x14ac:dyDescent="0.25">
      <c r="B64" s="25">
        <v>33</v>
      </c>
      <c r="C64" s="25" t="s">
        <v>22</v>
      </c>
      <c r="D64" s="26" t="s">
        <v>34</v>
      </c>
      <c r="E64" s="27" t="s">
        <v>67</v>
      </c>
      <c r="F64" s="28">
        <v>5.0010000000000003</v>
      </c>
      <c r="G64" s="29" t="s">
        <v>7</v>
      </c>
      <c r="H64" s="37" t="s">
        <v>8</v>
      </c>
      <c r="I64" s="25" t="s">
        <v>11</v>
      </c>
      <c r="J64" s="25">
        <v>10</v>
      </c>
      <c r="K64" s="25">
        <v>84</v>
      </c>
      <c r="L64" s="30">
        <v>84.02</v>
      </c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</row>
    <row r="65" spans="2:101" s="4" customFormat="1" ht="27.95" customHeight="1" thickTop="1" thickBot="1" x14ac:dyDescent="0.25">
      <c r="B65" s="25">
        <v>34</v>
      </c>
      <c r="C65" s="25" t="s">
        <v>22</v>
      </c>
      <c r="D65" s="26" t="s">
        <v>34</v>
      </c>
      <c r="E65" s="27" t="s">
        <v>68</v>
      </c>
      <c r="F65" s="28">
        <v>5.0010000000000003</v>
      </c>
      <c r="G65" s="29" t="s">
        <v>6</v>
      </c>
      <c r="H65" s="37" t="s">
        <v>8</v>
      </c>
      <c r="I65" s="25" t="s">
        <v>11</v>
      </c>
      <c r="J65" s="25">
        <v>10</v>
      </c>
      <c r="K65" s="25">
        <v>84</v>
      </c>
      <c r="L65" s="30">
        <v>84.02</v>
      </c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</row>
    <row r="66" spans="2:101" s="4" customFormat="1" ht="27.95" customHeight="1" thickTop="1" thickBot="1" x14ac:dyDescent="0.25">
      <c r="B66" s="25">
        <v>35</v>
      </c>
      <c r="C66" s="25" t="s">
        <v>22</v>
      </c>
      <c r="D66" s="26" t="s">
        <v>34</v>
      </c>
      <c r="E66" s="27" t="s">
        <v>69</v>
      </c>
      <c r="F66" s="28">
        <v>7.5010000000000003</v>
      </c>
      <c r="G66" s="29" t="s">
        <v>6</v>
      </c>
      <c r="H66" s="37" t="s">
        <v>8</v>
      </c>
      <c r="I66" s="25" t="s">
        <v>11</v>
      </c>
      <c r="J66" s="25">
        <v>10</v>
      </c>
      <c r="K66" s="25">
        <v>84</v>
      </c>
      <c r="L66" s="30">
        <v>126.02</v>
      </c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</row>
    <row r="67" spans="2:101" s="4" customFormat="1" ht="27.95" customHeight="1" thickTop="1" thickBot="1" x14ac:dyDescent="0.25">
      <c r="B67" s="25">
        <v>36</v>
      </c>
      <c r="C67" s="25" t="s">
        <v>22</v>
      </c>
      <c r="D67" s="26" t="s">
        <v>34</v>
      </c>
      <c r="E67" s="27" t="s">
        <v>70</v>
      </c>
      <c r="F67" s="28">
        <v>7.5010000000000003</v>
      </c>
      <c r="G67" s="29" t="s">
        <v>6</v>
      </c>
      <c r="H67" s="37" t="s">
        <v>8</v>
      </c>
      <c r="I67" s="25" t="s">
        <v>11</v>
      </c>
      <c r="J67" s="25">
        <v>10</v>
      </c>
      <c r="K67" s="25">
        <v>84</v>
      </c>
      <c r="L67" s="30">
        <v>126.02</v>
      </c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</row>
    <row r="68" spans="2:101" s="4" customFormat="1" ht="27.95" customHeight="1" thickTop="1" thickBot="1" x14ac:dyDescent="0.25">
      <c r="B68" s="25">
        <v>37</v>
      </c>
      <c r="C68" s="25" t="s">
        <v>22</v>
      </c>
      <c r="D68" s="26" t="s">
        <v>34</v>
      </c>
      <c r="E68" s="27" t="s">
        <v>71</v>
      </c>
      <c r="F68" s="28">
        <v>8.5009999999999994</v>
      </c>
      <c r="G68" s="29" t="s">
        <v>6</v>
      </c>
      <c r="H68" s="37" t="s">
        <v>8</v>
      </c>
      <c r="I68" s="25" t="s">
        <v>11</v>
      </c>
      <c r="J68" s="25">
        <v>10</v>
      </c>
      <c r="K68" s="25">
        <v>84</v>
      </c>
      <c r="L68" s="30">
        <v>142.82</v>
      </c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</row>
    <row r="69" spans="2:101" s="4" customFormat="1" ht="27.95" customHeight="1" thickTop="1" thickBot="1" x14ac:dyDescent="0.25">
      <c r="B69" s="25">
        <v>38</v>
      </c>
      <c r="C69" s="25" t="s">
        <v>22</v>
      </c>
      <c r="D69" s="26" t="s">
        <v>34</v>
      </c>
      <c r="E69" s="27" t="s">
        <v>72</v>
      </c>
      <c r="F69" s="28">
        <v>7.5010000000000003</v>
      </c>
      <c r="G69" s="29" t="s">
        <v>6</v>
      </c>
      <c r="H69" s="37" t="s">
        <v>8</v>
      </c>
      <c r="I69" s="25" t="s">
        <v>11</v>
      </c>
      <c r="J69" s="25">
        <v>10</v>
      </c>
      <c r="K69" s="25">
        <v>84</v>
      </c>
      <c r="L69" s="30">
        <v>126.02</v>
      </c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</row>
    <row r="70" spans="2:101" s="4" customFormat="1" ht="27.95" customHeight="1" thickTop="1" thickBot="1" x14ac:dyDescent="0.25">
      <c r="B70" s="25">
        <v>39</v>
      </c>
      <c r="C70" s="25" t="s">
        <v>22</v>
      </c>
      <c r="D70" s="26" t="s">
        <v>34</v>
      </c>
      <c r="E70" s="27" t="s">
        <v>73</v>
      </c>
      <c r="F70" s="28">
        <v>5.0010000000000003</v>
      </c>
      <c r="G70" s="29" t="s">
        <v>6</v>
      </c>
      <c r="H70" s="37" t="s">
        <v>8</v>
      </c>
      <c r="I70" s="25" t="s">
        <v>11</v>
      </c>
      <c r="J70" s="25">
        <v>10</v>
      </c>
      <c r="K70" s="25">
        <v>84</v>
      </c>
      <c r="L70" s="30">
        <v>84.02</v>
      </c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</row>
    <row r="71" spans="2:101" s="4" customFormat="1" ht="27.95" customHeight="1" thickTop="1" thickBot="1" x14ac:dyDescent="0.25">
      <c r="B71" s="25">
        <v>40</v>
      </c>
      <c r="C71" s="25" t="s">
        <v>22</v>
      </c>
      <c r="D71" s="26" t="s">
        <v>34</v>
      </c>
      <c r="E71" s="27" t="s">
        <v>74</v>
      </c>
      <c r="F71" s="28">
        <v>5.0010000000000003</v>
      </c>
      <c r="G71" s="29" t="s">
        <v>6</v>
      </c>
      <c r="H71" s="37" t="s">
        <v>8</v>
      </c>
      <c r="I71" s="25" t="s">
        <v>11</v>
      </c>
      <c r="J71" s="25">
        <v>10</v>
      </c>
      <c r="K71" s="25">
        <v>84</v>
      </c>
      <c r="L71" s="30">
        <v>84.02</v>
      </c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</row>
    <row r="72" spans="2:101" s="4" customFormat="1" ht="27.95" customHeight="1" thickTop="1" thickBot="1" x14ac:dyDescent="0.25">
      <c r="B72" s="25">
        <v>41</v>
      </c>
      <c r="C72" s="25" t="s">
        <v>22</v>
      </c>
      <c r="D72" s="26" t="s">
        <v>34</v>
      </c>
      <c r="E72" s="27" t="s">
        <v>75</v>
      </c>
      <c r="F72" s="28">
        <v>6.0010000000000003</v>
      </c>
      <c r="G72" s="29" t="s">
        <v>6</v>
      </c>
      <c r="H72" s="37" t="s">
        <v>8</v>
      </c>
      <c r="I72" s="25" t="s">
        <v>11</v>
      </c>
      <c r="J72" s="25">
        <v>10</v>
      </c>
      <c r="K72" s="25">
        <v>84</v>
      </c>
      <c r="L72" s="30">
        <v>100.82</v>
      </c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</row>
    <row r="73" spans="2:101" s="4" customFormat="1" ht="27.95" customHeight="1" thickTop="1" thickBot="1" x14ac:dyDescent="0.25">
      <c r="B73" s="25">
        <v>42</v>
      </c>
      <c r="C73" s="25" t="s">
        <v>22</v>
      </c>
      <c r="D73" s="26" t="s">
        <v>34</v>
      </c>
      <c r="E73" s="27" t="s">
        <v>76</v>
      </c>
      <c r="F73" s="28">
        <v>6.0010000000000003</v>
      </c>
      <c r="G73" s="29" t="s">
        <v>6</v>
      </c>
      <c r="H73" s="37" t="s">
        <v>8</v>
      </c>
      <c r="I73" s="25" t="s">
        <v>11</v>
      </c>
      <c r="J73" s="25">
        <v>10</v>
      </c>
      <c r="K73" s="25">
        <v>84</v>
      </c>
      <c r="L73" s="30">
        <v>100.82</v>
      </c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</row>
    <row r="74" spans="2:101" s="4" customFormat="1" ht="27.95" customHeight="1" thickTop="1" thickBot="1" x14ac:dyDescent="0.25">
      <c r="B74" s="25">
        <v>43</v>
      </c>
      <c r="C74" s="25" t="s">
        <v>22</v>
      </c>
      <c r="D74" s="26" t="s">
        <v>34</v>
      </c>
      <c r="E74" s="27" t="s">
        <v>77</v>
      </c>
      <c r="F74" s="28">
        <v>6.0010000000000003</v>
      </c>
      <c r="G74" s="29" t="s">
        <v>7</v>
      </c>
      <c r="H74" s="37" t="s">
        <v>8</v>
      </c>
      <c r="I74" s="25" t="s">
        <v>11</v>
      </c>
      <c r="J74" s="25">
        <v>10</v>
      </c>
      <c r="K74" s="25">
        <v>84</v>
      </c>
      <c r="L74" s="30">
        <v>100.82</v>
      </c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</row>
    <row r="75" spans="2:101" s="4" customFormat="1" ht="27.95" customHeight="1" thickTop="1" thickBot="1" x14ac:dyDescent="0.25">
      <c r="B75" s="25">
        <v>44</v>
      </c>
      <c r="C75" s="25" t="s">
        <v>22</v>
      </c>
      <c r="D75" s="26" t="s">
        <v>34</v>
      </c>
      <c r="E75" s="27" t="s">
        <v>78</v>
      </c>
      <c r="F75" s="28">
        <v>7.0010000000000003</v>
      </c>
      <c r="G75" s="29" t="s">
        <v>7</v>
      </c>
      <c r="H75" s="37" t="s">
        <v>8</v>
      </c>
      <c r="I75" s="25" t="s">
        <v>11</v>
      </c>
      <c r="J75" s="25">
        <v>10</v>
      </c>
      <c r="K75" s="25">
        <v>84</v>
      </c>
      <c r="L75" s="30">
        <v>117.62</v>
      </c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</row>
    <row r="76" spans="2:101" s="4" customFormat="1" ht="27.95" customHeight="1" thickTop="1" thickBot="1" x14ac:dyDescent="0.25">
      <c r="B76" s="25">
        <v>45</v>
      </c>
      <c r="C76" s="25" t="s">
        <v>22</v>
      </c>
      <c r="D76" s="26" t="s">
        <v>34</v>
      </c>
      <c r="E76" s="27" t="s">
        <v>79</v>
      </c>
      <c r="F76" s="28">
        <v>7.0010000000000003</v>
      </c>
      <c r="G76" s="29" t="s">
        <v>6</v>
      </c>
      <c r="H76" s="37" t="s">
        <v>8</v>
      </c>
      <c r="I76" s="25" t="s">
        <v>11</v>
      </c>
      <c r="J76" s="25">
        <v>10</v>
      </c>
      <c r="K76" s="25">
        <v>84</v>
      </c>
      <c r="L76" s="30">
        <v>117.62</v>
      </c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</row>
    <row r="77" spans="2:101" s="4" customFormat="1" ht="27.95" customHeight="1" thickTop="1" thickBot="1" x14ac:dyDescent="0.25">
      <c r="B77" s="25">
        <v>46</v>
      </c>
      <c r="C77" s="25" t="s">
        <v>22</v>
      </c>
      <c r="D77" s="26" t="s">
        <v>34</v>
      </c>
      <c r="E77" s="27" t="s">
        <v>80</v>
      </c>
      <c r="F77" s="28">
        <v>7.0010000000000003</v>
      </c>
      <c r="G77" s="29" t="s">
        <v>6</v>
      </c>
      <c r="H77" s="37" t="s">
        <v>8</v>
      </c>
      <c r="I77" s="25" t="s">
        <v>11</v>
      </c>
      <c r="J77" s="25">
        <v>10</v>
      </c>
      <c r="K77" s="25">
        <v>84</v>
      </c>
      <c r="L77" s="30">
        <v>117.62</v>
      </c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</row>
    <row r="78" spans="2:101" s="4" customFormat="1" ht="27.95" customHeight="1" thickTop="1" thickBot="1" x14ac:dyDescent="0.25">
      <c r="B78" s="25">
        <v>47</v>
      </c>
      <c r="C78" s="25" t="s">
        <v>22</v>
      </c>
      <c r="D78" s="26" t="s">
        <v>34</v>
      </c>
      <c r="E78" s="27" t="s">
        <v>81</v>
      </c>
      <c r="F78" s="28">
        <v>6.0010000000000003</v>
      </c>
      <c r="G78" s="29" t="s">
        <v>6</v>
      </c>
      <c r="H78" s="37" t="s">
        <v>8</v>
      </c>
      <c r="I78" s="25" t="s">
        <v>11</v>
      </c>
      <c r="J78" s="25">
        <v>10</v>
      </c>
      <c r="K78" s="25">
        <v>84</v>
      </c>
      <c r="L78" s="30">
        <v>100.82</v>
      </c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</row>
    <row r="79" spans="2:101" s="4" customFormat="1" ht="27.95" customHeight="1" thickTop="1" thickBot="1" x14ac:dyDescent="0.25">
      <c r="B79" s="25">
        <v>48</v>
      </c>
      <c r="C79" s="25" t="s">
        <v>22</v>
      </c>
      <c r="D79" s="26" t="s">
        <v>34</v>
      </c>
      <c r="E79" s="27" t="s">
        <v>82</v>
      </c>
      <c r="F79" s="28">
        <v>5.0010000000000003</v>
      </c>
      <c r="G79" s="29" t="s">
        <v>6</v>
      </c>
      <c r="H79" s="37" t="s">
        <v>8</v>
      </c>
      <c r="I79" s="25" t="s">
        <v>11</v>
      </c>
      <c r="J79" s="25">
        <v>10</v>
      </c>
      <c r="K79" s="25">
        <v>84</v>
      </c>
      <c r="L79" s="30">
        <v>84.02</v>
      </c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</row>
    <row r="80" spans="2:101" s="4" customFormat="1" ht="27.95" customHeight="1" thickTop="1" thickBot="1" x14ac:dyDescent="0.25">
      <c r="B80" s="25">
        <v>49</v>
      </c>
      <c r="C80" s="25" t="s">
        <v>22</v>
      </c>
      <c r="D80" s="26" t="s">
        <v>34</v>
      </c>
      <c r="E80" s="27" t="s">
        <v>83</v>
      </c>
      <c r="F80" s="28">
        <v>1.59</v>
      </c>
      <c r="G80" s="29" t="s">
        <v>6</v>
      </c>
      <c r="H80" s="37" t="s">
        <v>8</v>
      </c>
      <c r="I80" s="25" t="s">
        <v>11</v>
      </c>
      <c r="J80" s="25">
        <v>10</v>
      </c>
      <c r="K80" s="25">
        <v>84</v>
      </c>
      <c r="L80" s="30">
        <v>26.71</v>
      </c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</row>
    <row r="81" spans="2:101" s="4" customFormat="1" ht="27.95" customHeight="1" thickTop="1" thickBot="1" x14ac:dyDescent="0.25">
      <c r="B81" s="49" t="s">
        <v>4</v>
      </c>
      <c r="C81" s="50"/>
      <c r="D81" s="50"/>
      <c r="E81" s="31"/>
      <c r="F81" s="32">
        <f>SUM(F32:F80)</f>
        <v>299.00499999999994</v>
      </c>
      <c r="G81" s="33" t="s">
        <v>1</v>
      </c>
      <c r="H81" s="34"/>
      <c r="I81" s="35"/>
      <c r="J81" s="35"/>
      <c r="K81" s="35"/>
      <c r="L81" s="36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</row>
    <row r="82" spans="2:101" s="4" customFormat="1" ht="27.95" customHeight="1" thickTop="1" thickBot="1" x14ac:dyDescent="0.25">
      <c r="B82" s="25">
        <v>1</v>
      </c>
      <c r="C82" s="25" t="s">
        <v>22</v>
      </c>
      <c r="D82" s="26" t="s">
        <v>90</v>
      </c>
      <c r="E82" s="27" t="s">
        <v>91</v>
      </c>
      <c r="F82" s="28">
        <v>6.0010000000000003</v>
      </c>
      <c r="G82" s="29" t="s">
        <v>7</v>
      </c>
      <c r="H82" s="37" t="s">
        <v>8</v>
      </c>
      <c r="I82" s="25" t="s">
        <v>11</v>
      </c>
      <c r="J82" s="25">
        <v>10</v>
      </c>
      <c r="K82" s="25">
        <v>84</v>
      </c>
      <c r="L82" s="30">
        <v>100.82</v>
      </c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</row>
    <row r="83" spans="2:101" s="4" customFormat="1" ht="27.95" customHeight="1" thickTop="1" thickBot="1" x14ac:dyDescent="0.25">
      <c r="B83" s="25">
        <v>2</v>
      </c>
      <c r="C83" s="25" t="s">
        <v>22</v>
      </c>
      <c r="D83" s="26" t="s">
        <v>90</v>
      </c>
      <c r="E83" s="27" t="s">
        <v>124</v>
      </c>
      <c r="F83" s="28">
        <v>240.334</v>
      </c>
      <c r="G83" s="29" t="s">
        <v>6</v>
      </c>
      <c r="H83" s="37" t="s">
        <v>125</v>
      </c>
      <c r="I83" s="25" t="s">
        <v>11</v>
      </c>
      <c r="J83" s="25">
        <v>10</v>
      </c>
      <c r="K83" s="25">
        <v>84</v>
      </c>
      <c r="L83" s="30">
        <v>4037.61</v>
      </c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</row>
    <row r="84" spans="2:101" s="4" customFormat="1" ht="27.95" customHeight="1" thickTop="1" thickBot="1" x14ac:dyDescent="0.25">
      <c r="B84" s="25">
        <v>3</v>
      </c>
      <c r="C84" s="25" t="s">
        <v>22</v>
      </c>
      <c r="D84" s="26" t="s">
        <v>90</v>
      </c>
      <c r="E84" s="27" t="s">
        <v>126</v>
      </c>
      <c r="F84" s="28">
        <v>15.803000000000001</v>
      </c>
      <c r="G84" s="29" t="s">
        <v>27</v>
      </c>
      <c r="H84" s="37" t="s">
        <v>8</v>
      </c>
      <c r="I84" s="25" t="s">
        <v>11</v>
      </c>
      <c r="J84" s="25">
        <v>10</v>
      </c>
      <c r="K84" s="25">
        <v>84</v>
      </c>
      <c r="L84" s="30">
        <v>265.49</v>
      </c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</row>
    <row r="85" spans="2:101" s="4" customFormat="1" ht="27.95" customHeight="1" thickTop="1" thickBot="1" x14ac:dyDescent="0.25">
      <c r="B85" s="49" t="s">
        <v>4</v>
      </c>
      <c r="C85" s="50"/>
      <c r="D85" s="50"/>
      <c r="E85" s="31"/>
      <c r="F85" s="32">
        <f>SUM(F82:F84)</f>
        <v>262.13800000000003</v>
      </c>
      <c r="G85" s="33" t="s">
        <v>1</v>
      </c>
      <c r="H85" s="34"/>
      <c r="I85" s="35"/>
      <c r="J85" s="35"/>
      <c r="K85" s="35"/>
      <c r="L85" s="36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</row>
    <row r="86" spans="2:101" s="4" customFormat="1" ht="27.95" customHeight="1" thickTop="1" thickBot="1" x14ac:dyDescent="0.25">
      <c r="B86" s="25">
        <v>1</v>
      </c>
      <c r="C86" s="25" t="s">
        <v>22</v>
      </c>
      <c r="D86" s="26" t="s">
        <v>127</v>
      </c>
      <c r="E86" s="27" t="s">
        <v>128</v>
      </c>
      <c r="F86" s="28">
        <v>7.5609999999999999</v>
      </c>
      <c r="G86" s="29" t="s">
        <v>6</v>
      </c>
      <c r="H86" s="37" t="s">
        <v>33</v>
      </c>
      <c r="I86" s="25" t="s">
        <v>11</v>
      </c>
      <c r="J86" s="25">
        <v>10</v>
      </c>
      <c r="K86" s="25">
        <v>84</v>
      </c>
      <c r="L86" s="30">
        <v>127.02</v>
      </c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</row>
    <row r="87" spans="2:101" s="4" customFormat="1" ht="27.95" customHeight="1" thickTop="1" thickBot="1" x14ac:dyDescent="0.25">
      <c r="B87" s="49" t="s">
        <v>4</v>
      </c>
      <c r="C87" s="50"/>
      <c r="D87" s="50"/>
      <c r="E87" s="31"/>
      <c r="F87" s="32">
        <f>SUM(F86)</f>
        <v>7.5609999999999999</v>
      </c>
      <c r="G87" s="33" t="s">
        <v>1</v>
      </c>
      <c r="H87" s="34"/>
      <c r="I87" s="35"/>
      <c r="J87" s="35"/>
      <c r="K87" s="35"/>
      <c r="L87" s="36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</row>
    <row r="88" spans="2:101" s="4" customFormat="1" ht="27.95" customHeight="1" thickTop="1" thickBot="1" x14ac:dyDescent="0.25">
      <c r="B88" s="25">
        <v>1</v>
      </c>
      <c r="C88" s="25" t="s">
        <v>22</v>
      </c>
      <c r="D88" s="38" t="s">
        <v>92</v>
      </c>
      <c r="E88" s="27" t="s">
        <v>93</v>
      </c>
      <c r="F88" s="28">
        <v>5.1630000000000003</v>
      </c>
      <c r="G88" s="29" t="s">
        <v>6</v>
      </c>
      <c r="H88" s="37" t="s">
        <v>94</v>
      </c>
      <c r="I88" s="25" t="s">
        <v>11</v>
      </c>
      <c r="J88" s="25">
        <v>10</v>
      </c>
      <c r="K88" s="25">
        <v>84</v>
      </c>
      <c r="L88" s="30">
        <v>86.74</v>
      </c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</row>
    <row r="89" spans="2:101" s="4" customFormat="1" ht="27.95" customHeight="1" thickTop="1" thickBot="1" x14ac:dyDescent="0.25">
      <c r="B89" s="25">
        <v>2</v>
      </c>
      <c r="C89" s="25" t="s">
        <v>22</v>
      </c>
      <c r="D89" s="38" t="s">
        <v>92</v>
      </c>
      <c r="E89" s="27" t="s">
        <v>95</v>
      </c>
      <c r="F89" s="28">
        <v>47.689</v>
      </c>
      <c r="G89" s="29" t="s">
        <v>27</v>
      </c>
      <c r="H89" s="37" t="s">
        <v>94</v>
      </c>
      <c r="I89" s="25" t="s">
        <v>11</v>
      </c>
      <c r="J89" s="25">
        <v>10</v>
      </c>
      <c r="K89" s="25">
        <v>84</v>
      </c>
      <c r="L89" s="30">
        <v>801.18</v>
      </c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</row>
    <row r="90" spans="2:101" s="4" customFormat="1" ht="27.95" customHeight="1" thickTop="1" thickBot="1" x14ac:dyDescent="0.25">
      <c r="B90" s="25">
        <v>3</v>
      </c>
      <c r="C90" s="25" t="s">
        <v>22</v>
      </c>
      <c r="D90" s="38" t="s">
        <v>92</v>
      </c>
      <c r="E90" s="27" t="s">
        <v>129</v>
      </c>
      <c r="F90" s="28">
        <v>13.003</v>
      </c>
      <c r="G90" s="29" t="s">
        <v>6</v>
      </c>
      <c r="H90" s="37" t="s">
        <v>94</v>
      </c>
      <c r="I90" s="25" t="s">
        <v>11</v>
      </c>
      <c r="J90" s="25">
        <v>10</v>
      </c>
      <c r="K90" s="25">
        <v>84</v>
      </c>
      <c r="L90" s="30">
        <v>218.45</v>
      </c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</row>
    <row r="91" spans="2:101" s="4" customFormat="1" ht="27.95" customHeight="1" thickTop="1" thickBot="1" x14ac:dyDescent="0.25">
      <c r="B91" s="49" t="s">
        <v>4</v>
      </c>
      <c r="C91" s="50"/>
      <c r="D91" s="50"/>
      <c r="E91" s="31"/>
      <c r="F91" s="32">
        <f>SUM(F88:F90)</f>
        <v>65.855000000000004</v>
      </c>
      <c r="G91" s="33" t="s">
        <v>1</v>
      </c>
      <c r="H91" s="34"/>
      <c r="I91" s="35"/>
      <c r="J91" s="35"/>
      <c r="K91" s="35"/>
      <c r="L91" s="36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</row>
    <row r="92" spans="2:101" s="4" customFormat="1" ht="27.95" customHeight="1" thickTop="1" thickBot="1" x14ac:dyDescent="0.25">
      <c r="B92" s="25">
        <v>1</v>
      </c>
      <c r="C92" s="25" t="s">
        <v>22</v>
      </c>
      <c r="D92" s="26" t="s">
        <v>96</v>
      </c>
      <c r="E92" s="27" t="s">
        <v>97</v>
      </c>
      <c r="F92" s="28">
        <v>3.0009999999999999</v>
      </c>
      <c r="G92" s="29" t="s">
        <v>98</v>
      </c>
      <c r="H92" s="37" t="s">
        <v>8</v>
      </c>
      <c r="I92" s="25" t="s">
        <v>11</v>
      </c>
      <c r="J92" s="25">
        <v>10</v>
      </c>
      <c r="K92" s="25">
        <v>84</v>
      </c>
      <c r="L92" s="30">
        <v>50.42</v>
      </c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</row>
    <row r="93" spans="2:101" s="4" customFormat="1" ht="27.95" customHeight="1" thickTop="1" thickBot="1" x14ac:dyDescent="0.25">
      <c r="B93" s="25">
        <v>2</v>
      </c>
      <c r="C93" s="25" t="s">
        <v>22</v>
      </c>
      <c r="D93" s="26" t="s">
        <v>96</v>
      </c>
      <c r="E93" s="27" t="s">
        <v>99</v>
      </c>
      <c r="F93" s="28">
        <v>19.503</v>
      </c>
      <c r="G93" s="29" t="s">
        <v>98</v>
      </c>
      <c r="H93" s="37" t="s">
        <v>8</v>
      </c>
      <c r="I93" s="25" t="s">
        <v>11</v>
      </c>
      <c r="J93" s="25">
        <v>10</v>
      </c>
      <c r="K93" s="25">
        <v>84</v>
      </c>
      <c r="L93" s="30">
        <v>327.64999999999998</v>
      </c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</row>
    <row r="94" spans="2:101" s="4" customFormat="1" ht="27.95" customHeight="1" thickTop="1" thickBot="1" x14ac:dyDescent="0.25">
      <c r="B94" s="25">
        <v>3</v>
      </c>
      <c r="C94" s="25" t="s">
        <v>22</v>
      </c>
      <c r="D94" s="26" t="s">
        <v>96</v>
      </c>
      <c r="E94" s="27" t="s">
        <v>100</v>
      </c>
      <c r="F94" s="28">
        <v>5.851</v>
      </c>
      <c r="G94" s="29" t="s">
        <v>7</v>
      </c>
      <c r="H94" s="37" t="s">
        <v>8</v>
      </c>
      <c r="I94" s="25" t="s">
        <v>11</v>
      </c>
      <c r="J94" s="25">
        <v>10</v>
      </c>
      <c r="K94" s="25">
        <v>84</v>
      </c>
      <c r="L94" s="30">
        <v>98.3</v>
      </c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</row>
    <row r="95" spans="2:101" s="4" customFormat="1" ht="27.95" customHeight="1" thickTop="1" thickBot="1" x14ac:dyDescent="0.25">
      <c r="B95" s="49" t="s">
        <v>4</v>
      </c>
      <c r="C95" s="50"/>
      <c r="D95" s="50"/>
      <c r="E95" s="31"/>
      <c r="F95" s="32">
        <f>SUM(F92:F94)</f>
        <v>28.355</v>
      </c>
      <c r="G95" s="33" t="s">
        <v>1</v>
      </c>
      <c r="H95" s="34"/>
      <c r="I95" s="35"/>
      <c r="J95" s="35"/>
      <c r="K95" s="35"/>
      <c r="L95" s="36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</row>
    <row r="96" spans="2:101" s="4" customFormat="1" ht="27.95" customHeight="1" thickTop="1" thickBot="1" x14ac:dyDescent="0.25">
      <c r="B96" s="25">
        <v>1</v>
      </c>
      <c r="C96" s="25" t="s">
        <v>22</v>
      </c>
      <c r="D96" s="38" t="s">
        <v>101</v>
      </c>
      <c r="E96" s="27" t="s">
        <v>102</v>
      </c>
      <c r="F96" s="28">
        <v>51.027000000000001</v>
      </c>
      <c r="G96" s="29" t="s">
        <v>6</v>
      </c>
      <c r="H96" s="37" t="s">
        <v>8</v>
      </c>
      <c r="I96" s="25" t="s">
        <v>11</v>
      </c>
      <c r="J96" s="25">
        <v>10</v>
      </c>
      <c r="K96" s="25">
        <v>84</v>
      </c>
      <c r="L96" s="30">
        <v>857.25</v>
      </c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</row>
    <row r="97" spans="2:101" s="4" customFormat="1" ht="27.95" customHeight="1" thickTop="1" thickBot="1" x14ac:dyDescent="0.25">
      <c r="B97" s="25">
        <v>2</v>
      </c>
      <c r="C97" s="25" t="s">
        <v>22</v>
      </c>
      <c r="D97" s="38" t="s">
        <v>101</v>
      </c>
      <c r="E97" s="27" t="s">
        <v>103</v>
      </c>
      <c r="F97" s="28">
        <v>16.001999999999999</v>
      </c>
      <c r="G97" s="29" t="s">
        <v>6</v>
      </c>
      <c r="H97" s="37" t="s">
        <v>8</v>
      </c>
      <c r="I97" s="25" t="s">
        <v>11</v>
      </c>
      <c r="J97" s="25">
        <v>10</v>
      </c>
      <c r="K97" s="25">
        <v>84</v>
      </c>
      <c r="L97" s="30">
        <v>268.83</v>
      </c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</row>
    <row r="98" spans="2:101" s="4" customFormat="1" ht="27.95" customHeight="1" thickTop="1" thickBot="1" x14ac:dyDescent="0.25">
      <c r="B98" s="25">
        <v>3</v>
      </c>
      <c r="C98" s="25" t="s">
        <v>22</v>
      </c>
      <c r="D98" s="38" t="s">
        <v>101</v>
      </c>
      <c r="E98" s="27" t="s">
        <v>104</v>
      </c>
      <c r="F98" s="28">
        <v>18.001999999999999</v>
      </c>
      <c r="G98" s="29" t="s">
        <v>6</v>
      </c>
      <c r="H98" s="37" t="s">
        <v>8</v>
      </c>
      <c r="I98" s="25" t="s">
        <v>11</v>
      </c>
      <c r="J98" s="25">
        <v>10</v>
      </c>
      <c r="K98" s="25">
        <v>84</v>
      </c>
      <c r="L98" s="30">
        <v>302.43</v>
      </c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</row>
    <row r="99" spans="2:101" s="4" customFormat="1" ht="27.95" customHeight="1" thickTop="1" thickBot="1" x14ac:dyDescent="0.25">
      <c r="B99" s="25">
        <v>4</v>
      </c>
      <c r="C99" s="25" t="s">
        <v>22</v>
      </c>
      <c r="D99" s="38" t="s">
        <v>101</v>
      </c>
      <c r="E99" s="27" t="s">
        <v>105</v>
      </c>
      <c r="F99" s="28">
        <v>4.76</v>
      </c>
      <c r="G99" s="29" t="s">
        <v>6</v>
      </c>
      <c r="H99" s="37" t="s">
        <v>8</v>
      </c>
      <c r="I99" s="25" t="s">
        <v>11</v>
      </c>
      <c r="J99" s="25">
        <v>10</v>
      </c>
      <c r="K99" s="25">
        <v>84</v>
      </c>
      <c r="L99" s="30">
        <v>79.97</v>
      </c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</row>
    <row r="100" spans="2:101" s="4" customFormat="1" ht="27.95" customHeight="1" thickTop="1" thickBot="1" x14ac:dyDescent="0.25">
      <c r="B100" s="25">
        <v>5</v>
      </c>
      <c r="C100" s="25" t="s">
        <v>22</v>
      </c>
      <c r="D100" s="38" t="s">
        <v>101</v>
      </c>
      <c r="E100" s="27" t="s">
        <v>106</v>
      </c>
      <c r="F100" s="28">
        <v>6.4930000000000003</v>
      </c>
      <c r="G100" s="29" t="s">
        <v>6</v>
      </c>
      <c r="H100" s="37" t="s">
        <v>8</v>
      </c>
      <c r="I100" s="25" t="s">
        <v>11</v>
      </c>
      <c r="J100" s="25">
        <v>10</v>
      </c>
      <c r="K100" s="25">
        <v>84</v>
      </c>
      <c r="L100" s="30">
        <v>109.08</v>
      </c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</row>
    <row r="101" spans="2:101" s="4" customFormat="1" ht="27.95" customHeight="1" thickTop="1" thickBot="1" x14ac:dyDescent="0.25">
      <c r="B101" s="25">
        <v>6</v>
      </c>
      <c r="C101" s="25" t="s">
        <v>22</v>
      </c>
      <c r="D101" s="38" t="s">
        <v>101</v>
      </c>
      <c r="E101" s="27" t="s">
        <v>107</v>
      </c>
      <c r="F101" s="28">
        <v>45.036000000000001</v>
      </c>
      <c r="G101" s="29" t="s">
        <v>6</v>
      </c>
      <c r="H101" s="37" t="s">
        <v>8</v>
      </c>
      <c r="I101" s="25" t="s">
        <v>11</v>
      </c>
      <c r="J101" s="25">
        <v>10</v>
      </c>
      <c r="K101" s="25">
        <v>84</v>
      </c>
      <c r="L101" s="30">
        <v>756.6</v>
      </c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</row>
    <row r="102" spans="2:101" s="4" customFormat="1" ht="27.95" customHeight="1" thickTop="1" thickBot="1" x14ac:dyDescent="0.25">
      <c r="B102" s="25">
        <v>7</v>
      </c>
      <c r="C102" s="25" t="s">
        <v>22</v>
      </c>
      <c r="D102" s="38" t="s">
        <v>101</v>
      </c>
      <c r="E102" s="27" t="s">
        <v>108</v>
      </c>
      <c r="F102" s="28">
        <v>3.8010000000000002</v>
      </c>
      <c r="G102" s="29" t="s">
        <v>6</v>
      </c>
      <c r="H102" s="37" t="s">
        <v>8</v>
      </c>
      <c r="I102" s="25" t="s">
        <v>11</v>
      </c>
      <c r="J102" s="25">
        <v>10</v>
      </c>
      <c r="K102" s="25">
        <v>84</v>
      </c>
      <c r="L102" s="30">
        <v>63.86</v>
      </c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</row>
    <row r="103" spans="2:101" s="4" customFormat="1" ht="27.95" customHeight="1" thickTop="1" thickBot="1" x14ac:dyDescent="0.25">
      <c r="B103" s="25">
        <v>8</v>
      </c>
      <c r="C103" s="25" t="s">
        <v>22</v>
      </c>
      <c r="D103" s="38" t="s">
        <v>101</v>
      </c>
      <c r="E103" s="27" t="s">
        <v>109</v>
      </c>
      <c r="F103" s="28">
        <v>3.8010000000000002</v>
      </c>
      <c r="G103" s="29" t="s">
        <v>6</v>
      </c>
      <c r="H103" s="37" t="s">
        <v>8</v>
      </c>
      <c r="I103" s="25" t="s">
        <v>11</v>
      </c>
      <c r="J103" s="25">
        <v>10</v>
      </c>
      <c r="K103" s="25">
        <v>84</v>
      </c>
      <c r="L103" s="30">
        <v>63.86</v>
      </c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</row>
    <row r="104" spans="2:101" s="4" customFormat="1" ht="27.95" customHeight="1" thickTop="1" thickBot="1" x14ac:dyDescent="0.25">
      <c r="B104" s="25">
        <v>9</v>
      </c>
      <c r="C104" s="25" t="s">
        <v>22</v>
      </c>
      <c r="D104" s="38" t="s">
        <v>101</v>
      </c>
      <c r="E104" s="27" t="s">
        <v>110</v>
      </c>
      <c r="F104" s="28">
        <v>3.8010000000000002</v>
      </c>
      <c r="G104" s="29" t="s">
        <v>6</v>
      </c>
      <c r="H104" s="37" t="s">
        <v>8</v>
      </c>
      <c r="I104" s="25" t="s">
        <v>11</v>
      </c>
      <c r="J104" s="25">
        <v>10</v>
      </c>
      <c r="K104" s="25">
        <v>84</v>
      </c>
      <c r="L104" s="30">
        <v>63.86</v>
      </c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</row>
    <row r="105" spans="2:101" s="4" customFormat="1" ht="27.95" customHeight="1" thickTop="1" thickBot="1" x14ac:dyDescent="0.25">
      <c r="B105" s="25">
        <v>10</v>
      </c>
      <c r="C105" s="25" t="s">
        <v>22</v>
      </c>
      <c r="D105" s="38" t="s">
        <v>101</v>
      </c>
      <c r="E105" s="27" t="s">
        <v>111</v>
      </c>
      <c r="F105" s="28">
        <v>4.0019999999999998</v>
      </c>
      <c r="G105" s="29" t="s">
        <v>6</v>
      </c>
      <c r="H105" s="37" t="s">
        <v>8</v>
      </c>
      <c r="I105" s="25" t="s">
        <v>11</v>
      </c>
      <c r="J105" s="25">
        <v>10</v>
      </c>
      <c r="K105" s="25">
        <v>84</v>
      </c>
      <c r="L105" s="30">
        <v>67.23</v>
      </c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</row>
    <row r="106" spans="2:101" s="4" customFormat="1" ht="27.95" customHeight="1" thickTop="1" thickBot="1" x14ac:dyDescent="0.25">
      <c r="B106" s="25">
        <v>11</v>
      </c>
      <c r="C106" s="25" t="s">
        <v>22</v>
      </c>
      <c r="D106" s="38" t="s">
        <v>101</v>
      </c>
      <c r="E106" s="27" t="s">
        <v>112</v>
      </c>
      <c r="F106" s="28">
        <v>7.0019999999999998</v>
      </c>
      <c r="G106" s="29" t="s">
        <v>6</v>
      </c>
      <c r="H106" s="37" t="s">
        <v>8</v>
      </c>
      <c r="I106" s="25" t="s">
        <v>11</v>
      </c>
      <c r="J106" s="25">
        <v>10</v>
      </c>
      <c r="K106" s="25">
        <v>84</v>
      </c>
      <c r="L106" s="30">
        <v>117.63</v>
      </c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</row>
    <row r="107" spans="2:101" s="4" customFormat="1" ht="27.95" customHeight="1" thickTop="1" thickBot="1" x14ac:dyDescent="0.25">
      <c r="B107" s="25">
        <v>12</v>
      </c>
      <c r="C107" s="25" t="s">
        <v>22</v>
      </c>
      <c r="D107" s="38" t="s">
        <v>101</v>
      </c>
      <c r="E107" s="27" t="s">
        <v>113</v>
      </c>
      <c r="F107" s="28">
        <v>16.655000000000001</v>
      </c>
      <c r="G107" s="29" t="s">
        <v>6</v>
      </c>
      <c r="H107" s="37" t="s">
        <v>8</v>
      </c>
      <c r="I107" s="25" t="s">
        <v>11</v>
      </c>
      <c r="J107" s="25">
        <v>10</v>
      </c>
      <c r="K107" s="25">
        <v>84</v>
      </c>
      <c r="L107" s="30">
        <v>279.8</v>
      </c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</row>
    <row r="108" spans="2:101" s="4" customFormat="1" ht="27.95" customHeight="1" thickTop="1" thickBot="1" x14ac:dyDescent="0.25">
      <c r="B108" s="25">
        <v>13</v>
      </c>
      <c r="C108" s="25" t="s">
        <v>22</v>
      </c>
      <c r="D108" s="38" t="s">
        <v>101</v>
      </c>
      <c r="E108" s="27" t="s">
        <v>114</v>
      </c>
      <c r="F108" s="28">
        <v>9.2840000000000007</v>
      </c>
      <c r="G108" s="29" t="s">
        <v>6</v>
      </c>
      <c r="H108" s="37" t="s">
        <v>8</v>
      </c>
      <c r="I108" s="25" t="s">
        <v>11</v>
      </c>
      <c r="J108" s="25">
        <v>10</v>
      </c>
      <c r="K108" s="25">
        <v>84</v>
      </c>
      <c r="L108" s="30">
        <v>155.97</v>
      </c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</row>
    <row r="109" spans="2:101" s="4" customFormat="1" ht="27.95" customHeight="1" thickTop="1" thickBot="1" x14ac:dyDescent="0.25">
      <c r="B109" s="25">
        <v>14</v>
      </c>
      <c r="C109" s="25" t="s">
        <v>22</v>
      </c>
      <c r="D109" s="38" t="s">
        <v>101</v>
      </c>
      <c r="E109" s="27" t="s">
        <v>115</v>
      </c>
      <c r="F109" s="28">
        <v>8.4819999999999993</v>
      </c>
      <c r="G109" s="29" t="s">
        <v>6</v>
      </c>
      <c r="H109" s="37" t="s">
        <v>8</v>
      </c>
      <c r="I109" s="25" t="s">
        <v>11</v>
      </c>
      <c r="J109" s="25">
        <v>10</v>
      </c>
      <c r="K109" s="25">
        <v>84</v>
      </c>
      <c r="L109" s="30">
        <v>142.5</v>
      </c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</row>
    <row r="110" spans="2:101" s="4" customFormat="1" ht="27.95" customHeight="1" thickTop="1" thickBot="1" x14ac:dyDescent="0.25">
      <c r="B110" s="49" t="s">
        <v>4</v>
      </c>
      <c r="C110" s="50"/>
      <c r="D110" s="50"/>
      <c r="E110" s="31"/>
      <c r="F110" s="32">
        <f>SUM(F96:F109)</f>
        <v>198.14799999999997</v>
      </c>
      <c r="G110" s="33" t="s">
        <v>1</v>
      </c>
      <c r="H110" s="34"/>
      <c r="I110" s="35"/>
      <c r="J110" s="35"/>
      <c r="K110" s="35"/>
      <c r="L110" s="36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</row>
    <row r="111" spans="2:101" s="4" customFormat="1" ht="27.95" customHeight="1" thickTop="1" thickBot="1" x14ac:dyDescent="0.25">
      <c r="B111" s="49" t="s">
        <v>130</v>
      </c>
      <c r="C111" s="50"/>
      <c r="D111" s="50"/>
      <c r="E111" s="31"/>
      <c r="F111" s="32">
        <f>F110+F95+F91+F87+F85+F81+F31+F24+F22+F10</f>
        <v>1020.2719999999998</v>
      </c>
      <c r="G111" s="33" t="s">
        <v>1</v>
      </c>
      <c r="H111" s="34"/>
      <c r="I111" s="35"/>
      <c r="J111" s="35"/>
      <c r="K111" s="35"/>
      <c r="L111" s="36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</row>
    <row r="112" spans="2:101" ht="13.5" thickTop="1" x14ac:dyDescent="0.2">
      <c r="K112" s="1"/>
      <c r="L112" s="1"/>
    </row>
    <row r="113" spans="3:12" x14ac:dyDescent="0.2">
      <c r="K113" s="1"/>
      <c r="L113" s="1"/>
    </row>
    <row r="114" spans="3:12" x14ac:dyDescent="0.2">
      <c r="C114" s="11"/>
      <c r="D114" s="6"/>
      <c r="E114" s="6"/>
      <c r="F114" s="6"/>
      <c r="K114" s="1"/>
      <c r="L114" s="1"/>
    </row>
    <row r="115" spans="3:12" x14ac:dyDescent="0.2">
      <c r="C115" s="11"/>
      <c r="D115" s="6"/>
      <c r="E115" s="6"/>
      <c r="F115" s="6"/>
      <c r="K115" s="1"/>
      <c r="L115" s="1"/>
    </row>
    <row r="116" spans="3:12" x14ac:dyDescent="0.2">
      <c r="C116" s="11"/>
      <c r="D116" s="6"/>
      <c r="E116" s="6"/>
      <c r="F116" s="6"/>
      <c r="K116" s="1"/>
      <c r="L116" s="1"/>
    </row>
    <row r="117" spans="3:12" x14ac:dyDescent="0.2">
      <c r="C117" s="11"/>
      <c r="D117" s="6"/>
      <c r="E117" s="6"/>
      <c r="F117" s="6"/>
      <c r="K117" s="1"/>
      <c r="L117" s="1"/>
    </row>
    <row r="118" spans="3:12" x14ac:dyDescent="0.2">
      <c r="C118" s="11"/>
      <c r="D118" s="6"/>
      <c r="E118" s="6"/>
      <c r="F118" s="6"/>
      <c r="K118" s="1"/>
      <c r="L118" s="1"/>
    </row>
    <row r="119" spans="3:12" x14ac:dyDescent="0.2">
      <c r="C119" s="11"/>
      <c r="D119" s="6"/>
      <c r="E119" s="6"/>
      <c r="F119" s="6"/>
      <c r="K119" s="1"/>
      <c r="L119" s="1"/>
    </row>
    <row r="120" spans="3:12" x14ac:dyDescent="0.2">
      <c r="C120" s="11"/>
      <c r="D120" s="6"/>
      <c r="E120" s="6"/>
      <c r="F120" s="6"/>
      <c r="K120" s="1"/>
      <c r="L120" s="1"/>
    </row>
    <row r="121" spans="3:12" x14ac:dyDescent="0.2">
      <c r="C121" s="39" t="s">
        <v>132</v>
      </c>
      <c r="D121" s="39"/>
      <c r="E121" s="39"/>
      <c r="F121" s="2"/>
      <c r="K121" s="1"/>
      <c r="L121" s="1"/>
    </row>
    <row r="122" spans="3:12" x14ac:dyDescent="0.2">
      <c r="C122" s="44" t="s">
        <v>5</v>
      </c>
      <c r="D122" s="44"/>
      <c r="E122" s="44"/>
      <c r="F122" s="44"/>
      <c r="K122" s="1"/>
      <c r="L122" s="1"/>
    </row>
  </sheetData>
  <autoFilter ref="B8:L111"/>
  <mergeCells count="16">
    <mergeCell ref="C1:G1"/>
    <mergeCell ref="C3:G3"/>
    <mergeCell ref="C122:F122"/>
    <mergeCell ref="B5:L5"/>
    <mergeCell ref="B6:L6"/>
    <mergeCell ref="B10:D10"/>
    <mergeCell ref="B111:D111"/>
    <mergeCell ref="B22:D22"/>
    <mergeCell ref="B24:D24"/>
    <mergeCell ref="B81:D81"/>
    <mergeCell ref="B31:D31"/>
    <mergeCell ref="B91:D91"/>
    <mergeCell ref="B95:D95"/>
    <mergeCell ref="B110:D110"/>
    <mergeCell ref="B85:D85"/>
    <mergeCell ref="B87:D87"/>
  </mergeCells>
  <pageMargins left="0.55118110236220474" right="0.15748031496062992" top="0.51181102362204722" bottom="0.35433070866141736" header="0.15748031496062992" footer="0.19685039370078741"/>
  <pageSetup paperSize="9" scale="78" fitToHeight="0" orientation="portrait" horizontalDpi="4294967294" verticalDpi="4294967294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Исперих</vt:lpstr>
      <vt:lpstr>Исперих!Print_Area</vt:lpstr>
      <vt:lpstr>Исперих!Print_Titles</vt:lpstr>
    </vt:vector>
  </TitlesOfParts>
  <Company>dpf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 Yordanov</cp:lastModifiedBy>
  <cp:lastPrinted>2024-06-19T06:15:15Z</cp:lastPrinted>
  <dcterms:created xsi:type="dcterms:W3CDTF">2016-03-01T08:38:38Z</dcterms:created>
  <dcterms:modified xsi:type="dcterms:W3CDTF">2024-06-21T06:45:10Z</dcterms:modified>
</cp:coreProperties>
</file>