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______Trading_sesions\2025_2026___I\For_publishing\Arenda_2025_2026\Imoti_arenda_2025_2026\TN\"/>
    </mc:Choice>
  </mc:AlternateContent>
  <bookViews>
    <workbookView xWindow="0" yWindow="0" windowWidth="28800" windowHeight="11835" tabRatio="866"/>
  </bookViews>
  <sheets>
    <sheet name="доотглеждане на тр.н." sheetId="6" r:id="rId1"/>
  </sheets>
  <definedNames>
    <definedName name="_xlnm.Print_Area" localSheetId="0">'доотглеждане на тр.н.'!$A$1:$M$25</definedName>
  </definedNames>
  <calcPr calcId="162913"/>
</workbook>
</file>

<file path=xl/calcChain.xml><?xml version="1.0" encoding="utf-8"?>
<calcChain xmlns="http://schemas.openxmlformats.org/spreadsheetml/2006/main">
  <c r="E12" i="6" l="1"/>
  <c r="M10" i="6"/>
  <c r="M9" i="6"/>
  <c r="M8" i="6"/>
  <c r="M7" i="6"/>
  <c r="M6" i="6"/>
  <c r="M5" i="6"/>
</calcChain>
</file>

<file path=xl/sharedStrings.xml><?xml version="1.0" encoding="utf-8"?>
<sst xmlns="http://schemas.openxmlformats.org/spreadsheetml/2006/main" count="60" uniqueCount="43">
  <si>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</si>
  <si>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</si>
  <si>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</si>
  <si>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</si>
  <si>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</si>
  <si>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</si>
  <si>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</si>
  <si>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Вид на съществуващото  насаждение</t>
  </si>
  <si>
    <t>Година на засаждане</t>
  </si>
  <si>
    <t>Срок на отдаване</t>
  </si>
  <si>
    <t>Начална тръжна цена (лв./дка)</t>
  </si>
  <si>
    <t>Размер на депозит (лева)</t>
  </si>
  <si>
    <t>Поземлен имот с идентификатор по КК</t>
  </si>
  <si>
    <r>
      <t xml:space="preserve">Списък на земеделските земи, находящи се на територията на област </t>
    </r>
    <r>
      <rPr>
        <b/>
        <sz val="11"/>
        <color rgb="FF3F3F3F"/>
        <rFont val="Calibri"/>
        <family val="2"/>
        <charset val="204"/>
        <scheme val="minor"/>
      </rPr>
      <t>Разград</t>
    </r>
    <r>
      <rPr>
        <sz val="11"/>
        <color rgb="FF3F3F3F"/>
        <rFont val="Calibri"/>
        <family val="2"/>
        <charset val="204"/>
        <scheme val="minor"/>
      </rPr>
      <t>, за дългосрочно отдаване под аренда за  отглеждане на съществуващи трайни насаждения, обект на търг за стопанската 2025/2026 година</t>
    </r>
  </si>
  <si>
    <t>Исперих</t>
  </si>
  <si>
    <t>Лозница</t>
  </si>
  <si>
    <t>Самуил</t>
  </si>
  <si>
    <t>Цар Калоян</t>
  </si>
  <si>
    <t>Духовец</t>
  </si>
  <si>
    <t>Свещари</t>
  </si>
  <si>
    <t>Тръбач</t>
  </si>
  <si>
    <t>Богомилци</t>
  </si>
  <si>
    <t>Овощна градина</t>
  </si>
  <si>
    <t>не</t>
  </si>
  <si>
    <t>III</t>
  </si>
  <si>
    <t>IV</t>
  </si>
  <si>
    <t>II</t>
  </si>
  <si>
    <t>65650.3.59</t>
  </si>
  <si>
    <t>65650.20.60</t>
  </si>
  <si>
    <t>VI</t>
  </si>
  <si>
    <t>VII</t>
  </si>
  <si>
    <t>04741.48.12</t>
  </si>
  <si>
    <t>77308.136.3</t>
  </si>
  <si>
    <t>дка</t>
  </si>
  <si>
    <t>24150.14.11</t>
  </si>
  <si>
    <t>Директор ОД “Земеделие” Разград</t>
  </si>
  <si>
    <t>73262.9.1</t>
  </si>
  <si>
    <t>Друг вид трайно насаждение</t>
  </si>
  <si>
    <t>орехи</t>
  </si>
  <si>
    <t>сливи</t>
  </si>
  <si>
    <t>малини</t>
  </si>
  <si>
    <t>Общо:</t>
  </si>
  <si>
    <t>Д-Р ИНЖ.ВАЛЕНТИНА ФРЕНКЕВА 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</si>
</sst>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_ ;[Red]\-#,##0.00\ "/>
    <numFmt numFmtId="165" formatCode="#,##0.000_ ;[Red]\-#,##0.000\ "/>
    <numFmt numFmtId="166" formatCode="0.000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sz val="10"/>
      <name val="Verdana"/>
      <family val="2"/>
      <charset val="204"/>
    </font>
    <font>
      <sz val="10"/>
      <name val="Arial"/>
      <family val="2"/>
      <charset val="204"/>
    </font>
    <font>
      <b/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0"/>
      <name val="Verdana"/>
      <family val="2"/>
      <charset val="204"/>
    </font>
    <font>
      <b/>
      <i/>
      <sz val="10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6" fillId="0" borderId="0"/>
  </cellStyleXfs>
  <cellXfs count="20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65" fontId="8" fillId="0" borderId="0" xfId="0" applyNumberFormat="1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8" fillId="0" borderId="3" xfId="0" applyFont="1" applyFill="1" applyBorder="1" applyAlignment="1">
      <alignment horizontal="center" vertical="center"/>
    </xf>
    <xf numFmtId="0" fontId="2" fillId="3" borderId="3" xfId="2" applyBorder="1" applyAlignment="1">
      <alignment horizontal="center" vertical="center" wrapText="1"/>
    </xf>
    <xf numFmtId="0" fontId="2" fillId="3" borderId="3" xfId="2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/>
    </xf>
    <xf numFmtId="166" fontId="7" fillId="0" borderId="0" xfId="0" applyNumberFormat="1" applyFont="1"/>
    <xf numFmtId="0" fontId="5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2" borderId="1" xfId="1" applyFont="1" applyAlignment="1">
      <alignment horizontal="center" vertical="center" wrapText="1"/>
    </xf>
  </cellXfs>
  <cellStyles count="4">
    <cellStyle name="Check Cell" xfId="2" builtinId="23"/>
    <cellStyle name="Normal" xfId="0" builtinId="0"/>
    <cellStyle name="Normal 4" xfId="3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workbookViewId="0">
      <selection sqref="A1:M1"/>
    </sheetView>
  </sheetViews>
  <sheetFormatPr defaultRowHeight="15" x14ac:dyDescent="0.25"/>
  <cols>
    <col min="1" max="1" width="4.5703125" customWidth="1"/>
    <col min="2" max="2" width="10.42578125" customWidth="1"/>
    <col min="3" max="3" width="12.140625" customWidth="1"/>
    <col min="4" max="4" width="13.7109375" customWidth="1"/>
    <col min="5" max="5" width="9.7109375" customWidth="1"/>
    <col min="6" max="6" width="10" customWidth="1"/>
    <col min="7" max="7" width="11.7109375" bestFit="1" customWidth="1"/>
    <col min="8" max="8" width="10.7109375" bestFit="1" customWidth="1"/>
    <col min="9" max="9" width="16.5703125" bestFit="1" customWidth="1"/>
    <col min="10" max="10" width="10.85546875" bestFit="1" customWidth="1"/>
    <col min="11" max="11" width="9.5703125" bestFit="1" customWidth="1"/>
    <col min="12" max="12" width="12.5703125" customWidth="1"/>
    <col min="13" max="13" width="13.140625" customWidth="1"/>
  </cols>
  <sheetData>
    <row r="1" spans="1:13" ht="65.25" customHeight="1" x14ac:dyDescent="0.25">
      <c r="A1" s="19" t="s">
        <v>13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15.75" thickBot="1" x14ac:dyDescent="0.3">
      <c r="A2" s="1"/>
    </row>
    <row r="3" spans="1:13" ht="61.5" thickTop="1" thickBot="1" x14ac:dyDescent="0.3">
      <c r="A3" s="10" t="s">
        <v>4</v>
      </c>
      <c r="B3" s="11" t="s">
        <v>0</v>
      </c>
      <c r="C3" s="10" t="s">
        <v>1</v>
      </c>
      <c r="D3" s="10" t="s">
        <v>12</v>
      </c>
      <c r="E3" s="10" t="s">
        <v>5</v>
      </c>
      <c r="F3" s="10" t="s">
        <v>3</v>
      </c>
      <c r="G3" s="11" t="s">
        <v>2</v>
      </c>
      <c r="H3" s="11" t="s">
        <v>6</v>
      </c>
      <c r="I3" s="10" t="s">
        <v>7</v>
      </c>
      <c r="J3" s="10" t="s">
        <v>8</v>
      </c>
      <c r="K3" s="10" t="s">
        <v>9</v>
      </c>
      <c r="L3" s="10" t="s">
        <v>10</v>
      </c>
      <c r="M3" s="10" t="s">
        <v>11</v>
      </c>
    </row>
    <row r="4" spans="1:13" ht="16.5" thickTop="1" thickBot="1" x14ac:dyDescent="0.3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8">
        <v>9</v>
      </c>
      <c r="J4" s="8">
        <v>10</v>
      </c>
      <c r="K4" s="8">
        <v>11</v>
      </c>
      <c r="L4" s="8">
        <v>12</v>
      </c>
      <c r="M4" s="8">
        <v>13</v>
      </c>
    </row>
    <row r="5" spans="1:13" ht="27" thickTop="1" thickBot="1" x14ac:dyDescent="0.3">
      <c r="A5" s="12">
        <v>1</v>
      </c>
      <c r="B5" s="12" t="s">
        <v>14</v>
      </c>
      <c r="C5" s="12" t="s">
        <v>19</v>
      </c>
      <c r="D5" s="12" t="s">
        <v>27</v>
      </c>
      <c r="E5" s="12">
        <v>116.64700000000001</v>
      </c>
      <c r="F5" s="12" t="s">
        <v>29</v>
      </c>
      <c r="G5" s="13" t="s">
        <v>22</v>
      </c>
      <c r="H5" s="12" t="s">
        <v>23</v>
      </c>
      <c r="I5" s="12" t="s">
        <v>38</v>
      </c>
      <c r="J5" s="12">
        <v>1979</v>
      </c>
      <c r="K5" s="12">
        <v>5</v>
      </c>
      <c r="L5" s="12">
        <v>84</v>
      </c>
      <c r="M5" s="9">
        <f t="shared" ref="M5:M10" si="0">ROUND(E5*20,2)</f>
        <v>2332.94</v>
      </c>
    </row>
    <row r="6" spans="1:13" ht="27" thickTop="1" thickBot="1" x14ac:dyDescent="0.3">
      <c r="A6" s="12">
        <v>2</v>
      </c>
      <c r="B6" s="12" t="s">
        <v>14</v>
      </c>
      <c r="C6" s="12" t="s">
        <v>19</v>
      </c>
      <c r="D6" s="12" t="s">
        <v>28</v>
      </c>
      <c r="E6" s="12">
        <v>24.123999999999999</v>
      </c>
      <c r="F6" s="12" t="s">
        <v>29</v>
      </c>
      <c r="G6" s="13" t="s">
        <v>22</v>
      </c>
      <c r="H6" s="12" t="s">
        <v>23</v>
      </c>
      <c r="I6" s="12" t="s">
        <v>38</v>
      </c>
      <c r="J6" s="12">
        <v>1979</v>
      </c>
      <c r="K6" s="12">
        <v>5</v>
      </c>
      <c r="L6" s="12">
        <v>84</v>
      </c>
      <c r="M6" s="9">
        <f t="shared" si="0"/>
        <v>482.48</v>
      </c>
    </row>
    <row r="7" spans="1:13" ht="27" thickTop="1" thickBot="1" x14ac:dyDescent="0.3">
      <c r="A7" s="12">
        <v>3</v>
      </c>
      <c r="B7" s="12" t="s">
        <v>14</v>
      </c>
      <c r="C7" s="12" t="s">
        <v>18</v>
      </c>
      <c r="D7" s="12" t="s">
        <v>34</v>
      </c>
      <c r="E7" s="12">
        <v>20.003</v>
      </c>
      <c r="F7" s="12" t="s">
        <v>26</v>
      </c>
      <c r="G7" s="13" t="s">
        <v>22</v>
      </c>
      <c r="H7" s="12" t="s">
        <v>23</v>
      </c>
      <c r="I7" s="12" t="s">
        <v>39</v>
      </c>
      <c r="J7" s="12">
        <v>2020</v>
      </c>
      <c r="K7" s="12">
        <v>5</v>
      </c>
      <c r="L7" s="12">
        <v>84</v>
      </c>
      <c r="M7" s="9">
        <f t="shared" si="0"/>
        <v>400.06</v>
      </c>
    </row>
    <row r="8" spans="1:13" ht="52.5" thickTop="1" thickBot="1" x14ac:dyDescent="0.3">
      <c r="A8" s="12">
        <v>4</v>
      </c>
      <c r="B8" s="12" t="s">
        <v>15</v>
      </c>
      <c r="C8" s="12" t="s">
        <v>20</v>
      </c>
      <c r="D8" s="12" t="s">
        <v>36</v>
      </c>
      <c r="E8" s="12">
        <v>8.5410000000000004</v>
      </c>
      <c r="F8" s="12" t="s">
        <v>24</v>
      </c>
      <c r="G8" s="13" t="s">
        <v>37</v>
      </c>
      <c r="H8" s="12" t="s">
        <v>23</v>
      </c>
      <c r="I8" s="12" t="s">
        <v>40</v>
      </c>
      <c r="J8" s="12">
        <v>2020</v>
      </c>
      <c r="K8" s="12">
        <v>5</v>
      </c>
      <c r="L8" s="12">
        <v>72</v>
      </c>
      <c r="M8" s="9">
        <f t="shared" si="0"/>
        <v>170.82</v>
      </c>
    </row>
    <row r="9" spans="1:13" ht="27" thickTop="1" thickBot="1" x14ac:dyDescent="0.3">
      <c r="A9" s="12">
        <v>5</v>
      </c>
      <c r="B9" s="12" t="s">
        <v>16</v>
      </c>
      <c r="C9" s="12" t="s">
        <v>21</v>
      </c>
      <c r="D9" s="12" t="s">
        <v>31</v>
      </c>
      <c r="E9" s="12">
        <v>57.109000000000002</v>
      </c>
      <c r="F9" s="12" t="s">
        <v>25</v>
      </c>
      <c r="G9" s="13" t="s">
        <v>22</v>
      </c>
      <c r="H9" s="12" t="s">
        <v>23</v>
      </c>
      <c r="I9" s="12" t="s">
        <v>38</v>
      </c>
      <c r="J9" s="12">
        <v>2004</v>
      </c>
      <c r="K9" s="12">
        <v>29</v>
      </c>
      <c r="L9" s="12">
        <v>80</v>
      </c>
      <c r="M9" s="9">
        <f t="shared" si="0"/>
        <v>1142.18</v>
      </c>
    </row>
    <row r="10" spans="1:13" ht="27" thickTop="1" thickBot="1" x14ac:dyDescent="0.3">
      <c r="A10" s="12">
        <v>6</v>
      </c>
      <c r="B10" s="13" t="s">
        <v>17</v>
      </c>
      <c r="C10" s="12" t="s">
        <v>17</v>
      </c>
      <c r="D10" s="12" t="s">
        <v>32</v>
      </c>
      <c r="E10" s="12">
        <v>91.293999999999997</v>
      </c>
      <c r="F10" s="12" t="s">
        <v>30</v>
      </c>
      <c r="G10" s="13" t="s">
        <v>22</v>
      </c>
      <c r="H10" s="12" t="s">
        <v>23</v>
      </c>
      <c r="I10" s="12" t="s">
        <v>38</v>
      </c>
      <c r="J10" s="12">
        <v>1968</v>
      </c>
      <c r="K10" s="12">
        <v>5</v>
      </c>
      <c r="L10" s="12">
        <v>84</v>
      </c>
      <c r="M10" s="9">
        <f t="shared" si="0"/>
        <v>1825.88</v>
      </c>
    </row>
    <row r="11" spans="1:13" ht="15.75" thickTop="1" x14ac:dyDescent="0.25"/>
    <row r="12" spans="1:13" x14ac:dyDescent="0.25">
      <c r="D12" s="14" t="s">
        <v>41</v>
      </c>
      <c r="E12" s="15">
        <f>SUBTOTAL(9,E5:E10)</f>
        <v>317.71800000000002</v>
      </c>
      <c r="F12" s="7" t="s">
        <v>33</v>
      </c>
    </row>
    <row r="24" spans="1:11" x14ac:dyDescent="0.25">
      <c r="A24" s="17" t="s">
        <v>42</v>
      </c>
      <c r="B24" s="16"/>
      <c r="C24" s="2"/>
      <c r="D24" s="2"/>
      <c r="E24" s="4"/>
      <c r="F24" s="5"/>
      <c r="G24" s="3"/>
      <c r="H24" s="3"/>
      <c r="I24" s="3"/>
      <c r="J24" s="3"/>
      <c r="K24" s="6"/>
    </row>
    <row r="25" spans="1:11" x14ac:dyDescent="0.25">
      <c r="A25" s="18" t="s">
        <v>35</v>
      </c>
      <c r="B25" s="16"/>
      <c r="C25" s="2"/>
      <c r="D25" s="2"/>
      <c r="E25" s="4"/>
      <c r="F25" s="5"/>
      <c r="G25" s="3"/>
      <c r="H25" s="3"/>
      <c r="I25" s="3"/>
      <c r="J25" s="3"/>
      <c r="K25" s="6"/>
    </row>
  </sheetData>
  <mergeCells count="1">
    <mergeCell ref="A1:M1"/>
  </mergeCells>
  <pageMargins left="0.7" right="0.24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доотглеждане на тр.н.</vt:lpstr>
      <vt:lpstr>'доотглеждане на тр.н.'!Print_Area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Yulian Yordanov</cp:lastModifiedBy>
  <cp:lastPrinted>2025-03-24T08:15:54Z</cp:lastPrinted>
  <dcterms:created xsi:type="dcterms:W3CDTF">2015-04-06T16:04:16Z</dcterms:created>
  <dcterms:modified xsi:type="dcterms:W3CDTF">2025-03-25T13:37:51Z</dcterms:modified>
</cp:coreProperties>
</file>