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5_2026___I\For_publishing\Arenda_2025_2026\Imoti_arenda_2025_2026\Nivi\"/>
    </mc:Choice>
  </mc:AlternateContent>
  <bookViews>
    <workbookView xWindow="0" yWindow="0" windowWidth="28800" windowHeight="11835" tabRatio="866"/>
  </bookViews>
  <sheets>
    <sheet name="Аренда-Наем ЕПК, МФ и З" sheetId="10" r:id="rId1"/>
  </sheets>
  <definedNames>
    <definedName name="_xlnm._FilterDatabase" localSheetId="0" hidden="1">'Аренда-Наем ЕПК, МФ и З'!$A$4:$K$47</definedName>
    <definedName name="_xlnm.Print_Area" localSheetId="0">'Аренда-Наем ЕПК, МФ и З'!$A$1:$K$55</definedName>
    <definedName name="_xlnm.Print_Titles" localSheetId="0">'Аренда-Наем ЕПК, МФ и З'!$A:$K,'Аренда-Наем ЕПК, МФ и З'!$4:$4</definedName>
  </definedNames>
  <calcPr calcId="162913"/>
</workbook>
</file>

<file path=xl/calcChain.xml><?xml version="1.0" encoding="utf-8"?>
<calcChain xmlns="http://schemas.openxmlformats.org/spreadsheetml/2006/main">
  <c r="E49" i="10" l="1"/>
  <c r="K8" i="10" l="1"/>
  <c r="K9" i="10"/>
  <c r="K10" i="10"/>
  <c r="K11" i="10"/>
  <c r="K12" i="10"/>
  <c r="K15" i="10"/>
  <c r="K16" i="10"/>
  <c r="K17" i="10"/>
  <c r="K18" i="10"/>
  <c r="K19" i="10"/>
  <c r="K20" i="10"/>
  <c r="K23" i="10"/>
  <c r="K24" i="10"/>
  <c r="K25" i="10"/>
  <c r="K29" i="10"/>
  <c r="K30" i="10"/>
  <c r="K34" i="10"/>
  <c r="K35" i="10"/>
  <c r="K40" i="10"/>
  <c r="K42" i="10"/>
  <c r="K5" i="10" l="1"/>
  <c r="K6" i="10"/>
  <c r="K7" i="10"/>
  <c r="K13" i="10"/>
  <c r="K14" i="10"/>
  <c r="K21" i="10"/>
  <c r="K22" i="10"/>
  <c r="K26" i="10"/>
  <c r="K27" i="10"/>
  <c r="K28" i="10"/>
  <c r="K31" i="10"/>
  <c r="K32" i="10"/>
  <c r="K33" i="10"/>
  <c r="K36" i="10"/>
  <c r="K37" i="10"/>
  <c r="K38" i="10"/>
  <c r="K39" i="10"/>
  <c r="K41" i="10"/>
  <c r="K43" i="10"/>
  <c r="K44" i="10"/>
  <c r="K45" i="10"/>
  <c r="K46" i="10"/>
  <c r="K47" i="10"/>
</calcChain>
</file>

<file path=xl/sharedStrings.xml><?xml version="1.0" encoding="utf-8"?>
<sst xmlns="http://schemas.openxmlformats.org/spreadsheetml/2006/main" count="317" uniqueCount="72">
  <si>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</si>
  <si>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</si>
  <si>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</si>
  <si>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</si>
  <si>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</si>
  <si>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</si>
  <si>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</si>
  <si>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</si>
  <si>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</si>
  <si>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>Поземлен имот с идентификатор по КК</t>
  </si>
  <si>
    <t>Срок за ползване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</si>
  <si>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5-пет до ...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</si>
  <si>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Цар Калоян</t>
  </si>
  <si>
    <t>Езерче</t>
  </si>
  <si>
    <t>Костанденец</t>
  </si>
  <si>
    <t>27156.54.50</t>
  </si>
  <si>
    <t>38830.47.12</t>
  </si>
  <si>
    <t>38830.54.1</t>
  </si>
  <si>
    <t>38830.99.1</t>
  </si>
  <si>
    <t>38830.99.10</t>
  </si>
  <si>
    <t>38830.99.33</t>
  </si>
  <si>
    <t>38830.99.34</t>
  </si>
  <si>
    <t>38830.99.41</t>
  </si>
  <si>
    <t>38830.103.4</t>
  </si>
  <si>
    <t>38830.104.1</t>
  </si>
  <si>
    <t>38830.116.4</t>
  </si>
  <si>
    <t>38830.168.1</t>
  </si>
  <si>
    <t>38830.170.15</t>
  </si>
  <si>
    <t>38830.188.7</t>
  </si>
  <si>
    <t>38830.190.8</t>
  </si>
  <si>
    <t>38830.191.16</t>
  </si>
  <si>
    <t>77308.6.1</t>
  </si>
  <si>
    <t>77308.54.40</t>
  </si>
  <si>
    <t>77308.217.2</t>
  </si>
  <si>
    <t>77308.271.10</t>
  </si>
  <si>
    <t>77308.273.18</t>
  </si>
  <si>
    <t>77308.300.9</t>
  </si>
  <si>
    <t>77308.331.35</t>
  </si>
  <si>
    <t>Нива</t>
  </si>
  <si>
    <t>Изоставена орна земя</t>
  </si>
  <si>
    <t>Овощна градина</t>
  </si>
  <si>
    <t>Изоставено трайно насаждение</t>
  </si>
  <si>
    <t>не</t>
  </si>
  <si>
    <t>10 /десет/</t>
  </si>
  <si>
    <t>III</t>
  </si>
  <si>
    <t>IV</t>
  </si>
  <si>
    <t>V</t>
  </si>
  <si>
    <t>VII</t>
  </si>
  <si>
    <t>дка</t>
  </si>
  <si>
    <t>38830.93.2</t>
  </si>
  <si>
    <t>38830.93.4</t>
  </si>
  <si>
    <t>38830.96.12</t>
  </si>
  <si>
    <t>38830.98.9</t>
  </si>
  <si>
    <t>38830.98.10</t>
  </si>
  <si>
    <t>38830.99.14</t>
  </si>
  <si>
    <t>38830.99.15</t>
  </si>
  <si>
    <t>38830.99.16</t>
  </si>
  <si>
    <t>38830.99.18</t>
  </si>
  <si>
    <t>38830.99.22</t>
  </si>
  <si>
    <t>38830.99.24</t>
  </si>
  <si>
    <t>38830.99.36</t>
  </si>
  <si>
    <t>38830.99.38</t>
  </si>
  <si>
    <t>38830.99.40</t>
  </si>
  <si>
    <t>38830.104.10</t>
  </si>
  <si>
    <t>38830.104.11</t>
  </si>
  <si>
    <t>38830.176.4</t>
  </si>
  <si>
    <t>38830.176.13</t>
  </si>
  <si>
    <t>77308.28.2</t>
  </si>
  <si>
    <t>77308.135.19</t>
  </si>
  <si>
    <t>Директор ОД “Земеделие” Разград</t>
  </si>
  <si>
    <t>Общо: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</si>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</sst>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_ ;[Red]\-#,##0.000\ "/>
    <numFmt numFmtId="166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2" borderId="1" xfId="1" applyAlignment="1">
      <alignment horizontal="center" vertical="center" wrapText="1"/>
    </xf>
  </cellXfs>
  <cellStyles count="4">
    <cellStyle name="Check Cell" xfId="2" builtinId="23"/>
    <cellStyle name="Normal" xfId="0" builtinId="0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sqref="A1:K1"/>
    </sheetView>
  </sheetViews>
  <sheetFormatPr defaultRowHeight="15" x14ac:dyDescent="0.25"/>
  <cols>
    <col min="1" max="1" width="6" customWidth="1"/>
    <col min="2" max="2" width="10" customWidth="1"/>
    <col min="3" max="3" width="16.28515625" bestFit="1" customWidth="1"/>
    <col min="4" max="4" width="17.28515625" customWidth="1"/>
    <col min="5" max="5" width="13" customWidth="1"/>
    <col min="6" max="6" width="10.5703125" customWidth="1"/>
    <col min="7" max="7" width="13.7109375" customWidth="1"/>
    <col min="8" max="8" width="11" customWidth="1"/>
    <col min="9" max="9" width="17.28515625" customWidth="1"/>
    <col min="10" max="10" width="13.42578125" customWidth="1"/>
    <col min="11" max="11" width="12.5703125" customWidth="1"/>
  </cols>
  <sheetData>
    <row r="1" spans="1:11" ht="65.25" customHeight="1" x14ac:dyDescent="0.25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.75" thickBot="1" x14ac:dyDescent="0.3">
      <c r="A2" s="1"/>
    </row>
    <row r="3" spans="1:11" ht="46.5" thickTop="1" thickBot="1" x14ac:dyDescent="0.3">
      <c r="A3" s="13" t="s">
        <v>4</v>
      </c>
      <c r="B3" s="14" t="s">
        <v>0</v>
      </c>
      <c r="C3" s="14" t="s">
        <v>1</v>
      </c>
      <c r="D3" s="13" t="s">
        <v>9</v>
      </c>
      <c r="E3" s="13" t="s">
        <v>5</v>
      </c>
      <c r="F3" s="13" t="s">
        <v>3</v>
      </c>
      <c r="G3" s="14" t="s">
        <v>2</v>
      </c>
      <c r="H3" s="14" t="s">
        <v>6</v>
      </c>
      <c r="I3" s="13" t="s">
        <v>10</v>
      </c>
      <c r="J3" s="13" t="s">
        <v>7</v>
      </c>
      <c r="K3" s="13" t="s">
        <v>8</v>
      </c>
    </row>
    <row r="4" spans="1:11" s="9" customFormat="1" ht="12.75" customHeight="1" thickTop="1" thickBo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</row>
    <row r="5" spans="1:11" ht="27" thickTop="1" thickBot="1" x14ac:dyDescent="0.3">
      <c r="A5" s="16">
        <v>1</v>
      </c>
      <c r="B5" s="17" t="s">
        <v>12</v>
      </c>
      <c r="C5" s="16" t="s">
        <v>13</v>
      </c>
      <c r="D5" s="16" t="s">
        <v>15</v>
      </c>
      <c r="E5" s="19">
        <v>4</v>
      </c>
      <c r="F5" s="12" t="s">
        <v>45</v>
      </c>
      <c r="G5" s="16" t="s">
        <v>38</v>
      </c>
      <c r="H5" s="16" t="s">
        <v>42</v>
      </c>
      <c r="I5" s="16" t="s">
        <v>43</v>
      </c>
      <c r="J5" s="16">
        <v>80</v>
      </c>
      <c r="K5" s="20">
        <f t="shared" ref="K5" si="0">ROUND(J5*E5*0.2,2)</f>
        <v>64</v>
      </c>
    </row>
    <row r="6" spans="1:11" ht="27" thickTop="1" thickBot="1" x14ac:dyDescent="0.3">
      <c r="A6" s="16">
        <v>2</v>
      </c>
      <c r="B6" s="17" t="s">
        <v>12</v>
      </c>
      <c r="C6" s="16" t="s">
        <v>14</v>
      </c>
      <c r="D6" s="16" t="s">
        <v>16</v>
      </c>
      <c r="E6" s="19">
        <v>9.2170000000000005</v>
      </c>
      <c r="F6" s="12" t="s">
        <v>44</v>
      </c>
      <c r="G6" s="17" t="s">
        <v>39</v>
      </c>
      <c r="H6" s="16" t="s">
        <v>42</v>
      </c>
      <c r="I6" s="16" t="s">
        <v>43</v>
      </c>
      <c r="J6" s="16">
        <v>80</v>
      </c>
      <c r="K6" s="20">
        <f t="shared" ref="K6:K47" si="1">ROUND(J6*E6*0.2,2)</f>
        <v>147.47</v>
      </c>
    </row>
    <row r="7" spans="1:11" ht="27" thickTop="1" thickBot="1" x14ac:dyDescent="0.3">
      <c r="A7" s="16">
        <v>3</v>
      </c>
      <c r="B7" s="17" t="s">
        <v>12</v>
      </c>
      <c r="C7" s="16" t="s">
        <v>14</v>
      </c>
      <c r="D7" s="16" t="s">
        <v>17</v>
      </c>
      <c r="E7" s="19">
        <v>19.297999999999998</v>
      </c>
      <c r="F7" s="12" t="s">
        <v>47</v>
      </c>
      <c r="G7" s="16" t="s">
        <v>38</v>
      </c>
      <c r="H7" s="16" t="s">
        <v>42</v>
      </c>
      <c r="I7" s="16" t="s">
        <v>43</v>
      </c>
      <c r="J7" s="16">
        <v>80</v>
      </c>
      <c r="K7" s="20">
        <f t="shared" si="1"/>
        <v>308.77</v>
      </c>
    </row>
    <row r="8" spans="1:11" ht="27" thickTop="1" thickBot="1" x14ac:dyDescent="0.3">
      <c r="A8" s="16">
        <v>4</v>
      </c>
      <c r="B8" s="17" t="s">
        <v>12</v>
      </c>
      <c r="C8" s="16" t="s">
        <v>14</v>
      </c>
      <c r="D8" s="16" t="s">
        <v>49</v>
      </c>
      <c r="E8" s="19">
        <v>50.011000000000003</v>
      </c>
      <c r="F8" s="12" t="s">
        <v>47</v>
      </c>
      <c r="G8" s="17" t="s">
        <v>39</v>
      </c>
      <c r="H8" s="16" t="s">
        <v>42</v>
      </c>
      <c r="I8" s="16" t="s">
        <v>43</v>
      </c>
      <c r="J8" s="16">
        <v>80</v>
      </c>
      <c r="K8" s="20">
        <f t="shared" si="1"/>
        <v>800.18</v>
      </c>
    </row>
    <row r="9" spans="1:11" ht="27" thickTop="1" thickBot="1" x14ac:dyDescent="0.3">
      <c r="A9" s="16">
        <v>5</v>
      </c>
      <c r="B9" s="17" t="s">
        <v>12</v>
      </c>
      <c r="C9" s="16" t="s">
        <v>14</v>
      </c>
      <c r="D9" s="16" t="s">
        <v>50</v>
      </c>
      <c r="E9" s="19">
        <v>50.006999999999998</v>
      </c>
      <c r="F9" s="12" t="s">
        <v>47</v>
      </c>
      <c r="G9" s="17" t="s">
        <v>39</v>
      </c>
      <c r="H9" s="16" t="s">
        <v>42</v>
      </c>
      <c r="I9" s="16" t="s">
        <v>43</v>
      </c>
      <c r="J9" s="16">
        <v>80</v>
      </c>
      <c r="K9" s="20">
        <f t="shared" si="1"/>
        <v>800.11</v>
      </c>
    </row>
    <row r="10" spans="1:11" ht="27" thickTop="1" thickBot="1" x14ac:dyDescent="0.3">
      <c r="A10" s="16">
        <v>6</v>
      </c>
      <c r="B10" s="17" t="s">
        <v>12</v>
      </c>
      <c r="C10" s="16" t="s">
        <v>14</v>
      </c>
      <c r="D10" s="16" t="s">
        <v>51</v>
      </c>
      <c r="E10" s="19">
        <v>8.6959999999999997</v>
      </c>
      <c r="F10" s="12" t="s">
        <v>46</v>
      </c>
      <c r="G10" s="17" t="s">
        <v>39</v>
      </c>
      <c r="H10" s="16" t="s">
        <v>42</v>
      </c>
      <c r="I10" s="16" t="s">
        <v>43</v>
      </c>
      <c r="J10" s="16">
        <v>80</v>
      </c>
      <c r="K10" s="20">
        <f t="shared" si="1"/>
        <v>139.13999999999999</v>
      </c>
    </row>
    <row r="11" spans="1:11" ht="27" thickTop="1" thickBot="1" x14ac:dyDescent="0.3">
      <c r="A11" s="16">
        <v>7</v>
      </c>
      <c r="B11" s="17" t="s">
        <v>12</v>
      </c>
      <c r="C11" s="16" t="s">
        <v>14</v>
      </c>
      <c r="D11" s="16" t="s">
        <v>52</v>
      </c>
      <c r="E11" s="19">
        <v>22.803999999999998</v>
      </c>
      <c r="F11" s="12" t="s">
        <v>47</v>
      </c>
      <c r="G11" s="17" t="s">
        <v>39</v>
      </c>
      <c r="H11" s="16" t="s">
        <v>42</v>
      </c>
      <c r="I11" s="16" t="s">
        <v>43</v>
      </c>
      <c r="J11" s="16">
        <v>80</v>
      </c>
      <c r="K11" s="20">
        <f t="shared" si="1"/>
        <v>364.86</v>
      </c>
    </row>
    <row r="12" spans="1:11" ht="27" thickTop="1" thickBot="1" x14ac:dyDescent="0.3">
      <c r="A12" s="16">
        <v>8</v>
      </c>
      <c r="B12" s="17" t="s">
        <v>12</v>
      </c>
      <c r="C12" s="16" t="s">
        <v>14</v>
      </c>
      <c r="D12" s="16" t="s">
        <v>53</v>
      </c>
      <c r="E12" s="19">
        <v>22.806000000000001</v>
      </c>
      <c r="F12" s="12" t="s">
        <v>47</v>
      </c>
      <c r="G12" s="17" t="s">
        <v>39</v>
      </c>
      <c r="H12" s="16" t="s">
        <v>42</v>
      </c>
      <c r="I12" s="16" t="s">
        <v>43</v>
      </c>
      <c r="J12" s="16">
        <v>80</v>
      </c>
      <c r="K12" s="20">
        <f t="shared" si="1"/>
        <v>364.9</v>
      </c>
    </row>
    <row r="13" spans="1:11" ht="27" thickTop="1" thickBot="1" x14ac:dyDescent="0.3">
      <c r="A13" s="16">
        <v>9</v>
      </c>
      <c r="B13" s="17" t="s">
        <v>12</v>
      </c>
      <c r="C13" s="16" t="s">
        <v>14</v>
      </c>
      <c r="D13" s="16" t="s">
        <v>18</v>
      </c>
      <c r="E13" s="19">
        <v>9.1679999999999993</v>
      </c>
      <c r="F13" s="12" t="s">
        <v>44</v>
      </c>
      <c r="G13" s="17" t="s">
        <v>39</v>
      </c>
      <c r="H13" s="16" t="s">
        <v>42</v>
      </c>
      <c r="I13" s="16" t="s">
        <v>43</v>
      </c>
      <c r="J13" s="16">
        <v>80</v>
      </c>
      <c r="K13" s="20">
        <f t="shared" si="1"/>
        <v>146.69</v>
      </c>
    </row>
    <row r="14" spans="1:11" ht="27" thickTop="1" thickBot="1" x14ac:dyDescent="0.3">
      <c r="A14" s="16">
        <v>10</v>
      </c>
      <c r="B14" s="17" t="s">
        <v>12</v>
      </c>
      <c r="C14" s="16" t="s">
        <v>14</v>
      </c>
      <c r="D14" s="16" t="s">
        <v>19</v>
      </c>
      <c r="E14" s="19">
        <v>39.396000000000001</v>
      </c>
      <c r="F14" s="12" t="s">
        <v>44</v>
      </c>
      <c r="G14" s="17" t="s">
        <v>39</v>
      </c>
      <c r="H14" s="16" t="s">
        <v>42</v>
      </c>
      <c r="I14" s="16" t="s">
        <v>43</v>
      </c>
      <c r="J14" s="16">
        <v>80</v>
      </c>
      <c r="K14" s="20">
        <f t="shared" si="1"/>
        <v>630.34</v>
      </c>
    </row>
    <row r="15" spans="1:11" ht="27" thickTop="1" thickBot="1" x14ac:dyDescent="0.3">
      <c r="A15" s="16">
        <v>11</v>
      </c>
      <c r="B15" s="17" t="s">
        <v>12</v>
      </c>
      <c r="C15" s="16" t="s">
        <v>14</v>
      </c>
      <c r="D15" s="16" t="s">
        <v>54</v>
      </c>
      <c r="E15" s="19">
        <v>7.0039999999999996</v>
      </c>
      <c r="F15" s="12" t="s">
        <v>47</v>
      </c>
      <c r="G15" s="17" t="s">
        <v>39</v>
      </c>
      <c r="H15" s="16" t="s">
        <v>42</v>
      </c>
      <c r="I15" s="16" t="s">
        <v>43</v>
      </c>
      <c r="J15" s="16">
        <v>80</v>
      </c>
      <c r="K15" s="20">
        <f t="shared" si="1"/>
        <v>112.06</v>
      </c>
    </row>
    <row r="16" spans="1:11" ht="27" thickTop="1" thickBot="1" x14ac:dyDescent="0.3">
      <c r="A16" s="16">
        <v>12</v>
      </c>
      <c r="B16" s="17" t="s">
        <v>12</v>
      </c>
      <c r="C16" s="16" t="s">
        <v>14</v>
      </c>
      <c r="D16" s="16" t="s">
        <v>55</v>
      </c>
      <c r="E16" s="19">
        <v>7.407</v>
      </c>
      <c r="F16" s="12" t="s">
        <v>47</v>
      </c>
      <c r="G16" s="17" t="s">
        <v>39</v>
      </c>
      <c r="H16" s="16" t="s">
        <v>42</v>
      </c>
      <c r="I16" s="16" t="s">
        <v>43</v>
      </c>
      <c r="J16" s="16">
        <v>80</v>
      </c>
      <c r="K16" s="20">
        <f t="shared" si="1"/>
        <v>118.51</v>
      </c>
    </row>
    <row r="17" spans="1:11" ht="27" thickTop="1" thickBot="1" x14ac:dyDescent="0.3">
      <c r="A17" s="16">
        <v>13</v>
      </c>
      <c r="B17" s="17" t="s">
        <v>12</v>
      </c>
      <c r="C17" s="16" t="s">
        <v>14</v>
      </c>
      <c r="D17" s="16" t="s">
        <v>56</v>
      </c>
      <c r="E17" s="19">
        <v>7.4</v>
      </c>
      <c r="F17" s="12" t="s">
        <v>44</v>
      </c>
      <c r="G17" s="17" t="s">
        <v>39</v>
      </c>
      <c r="H17" s="16" t="s">
        <v>42</v>
      </c>
      <c r="I17" s="16" t="s">
        <v>43</v>
      </c>
      <c r="J17" s="16">
        <v>80</v>
      </c>
      <c r="K17" s="20">
        <f t="shared" si="1"/>
        <v>118.4</v>
      </c>
    </row>
    <row r="18" spans="1:11" ht="27" thickTop="1" thickBot="1" x14ac:dyDescent="0.3">
      <c r="A18" s="16">
        <v>14</v>
      </c>
      <c r="B18" s="17" t="s">
        <v>12</v>
      </c>
      <c r="C18" s="16" t="s">
        <v>14</v>
      </c>
      <c r="D18" s="16" t="s">
        <v>57</v>
      </c>
      <c r="E18" s="19">
        <v>12.404999999999999</v>
      </c>
      <c r="F18" s="12" t="s">
        <v>47</v>
      </c>
      <c r="G18" s="17" t="s">
        <v>39</v>
      </c>
      <c r="H18" s="16" t="s">
        <v>42</v>
      </c>
      <c r="I18" s="16" t="s">
        <v>43</v>
      </c>
      <c r="J18" s="16">
        <v>80</v>
      </c>
      <c r="K18" s="20">
        <f t="shared" si="1"/>
        <v>198.48</v>
      </c>
    </row>
    <row r="19" spans="1:11" ht="27" thickTop="1" thickBot="1" x14ac:dyDescent="0.3">
      <c r="A19" s="16">
        <v>15</v>
      </c>
      <c r="B19" s="17" t="s">
        <v>12</v>
      </c>
      <c r="C19" s="16" t="s">
        <v>14</v>
      </c>
      <c r="D19" s="16" t="s">
        <v>58</v>
      </c>
      <c r="E19" s="19">
        <v>8</v>
      </c>
      <c r="F19" s="12" t="s">
        <v>45</v>
      </c>
      <c r="G19" s="17" t="s">
        <v>39</v>
      </c>
      <c r="H19" s="16" t="s">
        <v>42</v>
      </c>
      <c r="I19" s="16" t="s">
        <v>43</v>
      </c>
      <c r="J19" s="16">
        <v>80</v>
      </c>
      <c r="K19" s="20">
        <f t="shared" si="1"/>
        <v>128</v>
      </c>
    </row>
    <row r="20" spans="1:11" ht="27" thickTop="1" thickBot="1" x14ac:dyDescent="0.3">
      <c r="A20" s="16">
        <v>16</v>
      </c>
      <c r="B20" s="17" t="s">
        <v>12</v>
      </c>
      <c r="C20" s="16" t="s">
        <v>14</v>
      </c>
      <c r="D20" s="16" t="s">
        <v>59</v>
      </c>
      <c r="E20" s="19">
        <v>7.9989999999999997</v>
      </c>
      <c r="F20" s="12" t="s">
        <v>45</v>
      </c>
      <c r="G20" s="17" t="s">
        <v>39</v>
      </c>
      <c r="H20" s="16" t="s">
        <v>42</v>
      </c>
      <c r="I20" s="16" t="s">
        <v>43</v>
      </c>
      <c r="J20" s="16">
        <v>80</v>
      </c>
      <c r="K20" s="20">
        <f t="shared" si="1"/>
        <v>127.98</v>
      </c>
    </row>
    <row r="21" spans="1:11" ht="27" thickTop="1" thickBot="1" x14ac:dyDescent="0.3">
      <c r="A21" s="16">
        <v>17</v>
      </c>
      <c r="B21" s="17" t="s">
        <v>12</v>
      </c>
      <c r="C21" s="16" t="s">
        <v>14</v>
      </c>
      <c r="D21" s="16" t="s">
        <v>20</v>
      </c>
      <c r="E21" s="19">
        <v>35.201000000000001</v>
      </c>
      <c r="F21" s="12" t="s">
        <v>44</v>
      </c>
      <c r="G21" s="17" t="s">
        <v>39</v>
      </c>
      <c r="H21" s="16" t="s">
        <v>42</v>
      </c>
      <c r="I21" s="16" t="s">
        <v>43</v>
      </c>
      <c r="J21" s="16">
        <v>80</v>
      </c>
      <c r="K21" s="20">
        <f t="shared" si="1"/>
        <v>563.22</v>
      </c>
    </row>
    <row r="22" spans="1:11" ht="27" thickTop="1" thickBot="1" x14ac:dyDescent="0.3">
      <c r="A22" s="16">
        <v>18</v>
      </c>
      <c r="B22" s="17" t="s">
        <v>12</v>
      </c>
      <c r="C22" s="16" t="s">
        <v>14</v>
      </c>
      <c r="D22" s="16" t="s">
        <v>21</v>
      </c>
      <c r="E22" s="19">
        <v>16.504000000000001</v>
      </c>
      <c r="F22" s="12" t="s">
        <v>44</v>
      </c>
      <c r="G22" s="17" t="s">
        <v>39</v>
      </c>
      <c r="H22" s="16" t="s">
        <v>42</v>
      </c>
      <c r="I22" s="16" t="s">
        <v>43</v>
      </c>
      <c r="J22" s="16">
        <v>80</v>
      </c>
      <c r="K22" s="20">
        <f t="shared" si="1"/>
        <v>264.06</v>
      </c>
    </row>
    <row r="23" spans="1:11" ht="27" thickTop="1" thickBot="1" x14ac:dyDescent="0.3">
      <c r="A23" s="16">
        <v>19</v>
      </c>
      <c r="B23" s="17" t="s">
        <v>12</v>
      </c>
      <c r="C23" s="16" t="s">
        <v>14</v>
      </c>
      <c r="D23" s="16" t="s">
        <v>60</v>
      </c>
      <c r="E23" s="19">
        <v>18.303999999999998</v>
      </c>
      <c r="F23" s="12" t="s">
        <v>47</v>
      </c>
      <c r="G23" s="17" t="s">
        <v>39</v>
      </c>
      <c r="H23" s="16" t="s">
        <v>42</v>
      </c>
      <c r="I23" s="16" t="s">
        <v>43</v>
      </c>
      <c r="J23" s="16">
        <v>80</v>
      </c>
      <c r="K23" s="20">
        <f t="shared" si="1"/>
        <v>292.86</v>
      </c>
    </row>
    <row r="24" spans="1:11" ht="27" thickTop="1" thickBot="1" x14ac:dyDescent="0.3">
      <c r="A24" s="16">
        <v>20</v>
      </c>
      <c r="B24" s="17" t="s">
        <v>12</v>
      </c>
      <c r="C24" s="16" t="s">
        <v>14</v>
      </c>
      <c r="D24" s="16" t="s">
        <v>61</v>
      </c>
      <c r="E24" s="19">
        <v>14.404999999999999</v>
      </c>
      <c r="F24" s="12" t="s">
        <v>47</v>
      </c>
      <c r="G24" s="17" t="s">
        <v>39</v>
      </c>
      <c r="H24" s="16" t="s">
        <v>42</v>
      </c>
      <c r="I24" s="16" t="s">
        <v>43</v>
      </c>
      <c r="J24" s="16">
        <v>80</v>
      </c>
      <c r="K24" s="20">
        <f t="shared" si="1"/>
        <v>230.48</v>
      </c>
    </row>
    <row r="25" spans="1:11" ht="27" thickTop="1" thickBot="1" x14ac:dyDescent="0.3">
      <c r="A25" s="16">
        <v>21</v>
      </c>
      <c r="B25" s="17" t="s">
        <v>12</v>
      </c>
      <c r="C25" s="16" t="s">
        <v>14</v>
      </c>
      <c r="D25" s="16" t="s">
        <v>62</v>
      </c>
      <c r="E25" s="19">
        <v>9.2490000000000006</v>
      </c>
      <c r="F25" s="12" t="s">
        <v>47</v>
      </c>
      <c r="G25" s="17" t="s">
        <v>39</v>
      </c>
      <c r="H25" s="16" t="s">
        <v>42</v>
      </c>
      <c r="I25" s="16" t="s">
        <v>43</v>
      </c>
      <c r="J25" s="16">
        <v>80</v>
      </c>
      <c r="K25" s="20">
        <f t="shared" si="1"/>
        <v>147.97999999999999</v>
      </c>
    </row>
    <row r="26" spans="1:11" ht="27" thickTop="1" thickBot="1" x14ac:dyDescent="0.3">
      <c r="A26" s="16">
        <v>22</v>
      </c>
      <c r="B26" s="17" t="s">
        <v>12</v>
      </c>
      <c r="C26" s="16" t="s">
        <v>14</v>
      </c>
      <c r="D26" s="16" t="s">
        <v>22</v>
      </c>
      <c r="E26" s="19">
        <v>22.012</v>
      </c>
      <c r="F26" s="12" t="s">
        <v>47</v>
      </c>
      <c r="G26" s="17" t="s">
        <v>39</v>
      </c>
      <c r="H26" s="16" t="s">
        <v>42</v>
      </c>
      <c r="I26" s="16" t="s">
        <v>43</v>
      </c>
      <c r="J26" s="16">
        <v>80</v>
      </c>
      <c r="K26" s="20">
        <f t="shared" si="1"/>
        <v>352.19</v>
      </c>
    </row>
    <row r="27" spans="1:11" ht="27" thickTop="1" thickBot="1" x14ac:dyDescent="0.3">
      <c r="A27" s="16">
        <v>23</v>
      </c>
      <c r="B27" s="17" t="s">
        <v>12</v>
      </c>
      <c r="C27" s="16" t="s">
        <v>14</v>
      </c>
      <c r="D27" s="16" t="s">
        <v>23</v>
      </c>
      <c r="E27" s="19">
        <v>23.295000000000002</v>
      </c>
      <c r="F27" s="12" t="s">
        <v>47</v>
      </c>
      <c r="G27" s="16" t="s">
        <v>38</v>
      </c>
      <c r="H27" s="16" t="s">
        <v>42</v>
      </c>
      <c r="I27" s="16" t="s">
        <v>43</v>
      </c>
      <c r="J27" s="16">
        <v>80</v>
      </c>
      <c r="K27" s="20">
        <f t="shared" si="1"/>
        <v>372.72</v>
      </c>
    </row>
    <row r="28" spans="1:11" ht="27" thickTop="1" thickBot="1" x14ac:dyDescent="0.3">
      <c r="A28" s="16">
        <v>24</v>
      </c>
      <c r="B28" s="17" t="s">
        <v>12</v>
      </c>
      <c r="C28" s="16" t="s">
        <v>14</v>
      </c>
      <c r="D28" s="16" t="s">
        <v>24</v>
      </c>
      <c r="E28" s="19">
        <v>5.0019999999999998</v>
      </c>
      <c r="F28" s="12" t="s">
        <v>44</v>
      </c>
      <c r="G28" s="16" t="s">
        <v>38</v>
      </c>
      <c r="H28" s="16" t="s">
        <v>42</v>
      </c>
      <c r="I28" s="16" t="s">
        <v>43</v>
      </c>
      <c r="J28" s="16">
        <v>80</v>
      </c>
      <c r="K28" s="20">
        <f t="shared" si="1"/>
        <v>80.03</v>
      </c>
    </row>
    <row r="29" spans="1:11" ht="27" thickTop="1" thickBot="1" x14ac:dyDescent="0.3">
      <c r="A29" s="16">
        <v>25</v>
      </c>
      <c r="B29" s="17" t="s">
        <v>12</v>
      </c>
      <c r="C29" s="16" t="s">
        <v>14</v>
      </c>
      <c r="D29" s="16" t="s">
        <v>63</v>
      </c>
      <c r="E29" s="19">
        <v>9.5039999999999996</v>
      </c>
      <c r="F29" s="12" t="s">
        <v>44</v>
      </c>
      <c r="G29" s="17" t="s">
        <v>39</v>
      </c>
      <c r="H29" s="16" t="s">
        <v>42</v>
      </c>
      <c r="I29" s="16" t="s">
        <v>43</v>
      </c>
      <c r="J29" s="16">
        <v>80</v>
      </c>
      <c r="K29" s="20">
        <f t="shared" si="1"/>
        <v>152.06</v>
      </c>
    </row>
    <row r="30" spans="1:11" ht="27" thickTop="1" thickBot="1" x14ac:dyDescent="0.3">
      <c r="A30" s="16">
        <v>26</v>
      </c>
      <c r="B30" s="17" t="s">
        <v>12</v>
      </c>
      <c r="C30" s="16" t="s">
        <v>14</v>
      </c>
      <c r="D30" s="16" t="s">
        <v>64</v>
      </c>
      <c r="E30" s="19">
        <v>6.7510000000000003</v>
      </c>
      <c r="F30" s="12" t="s">
        <v>44</v>
      </c>
      <c r="G30" s="17" t="s">
        <v>39</v>
      </c>
      <c r="H30" s="16" t="s">
        <v>42</v>
      </c>
      <c r="I30" s="16" t="s">
        <v>43</v>
      </c>
      <c r="J30" s="16">
        <v>80</v>
      </c>
      <c r="K30" s="20">
        <f t="shared" si="1"/>
        <v>108.02</v>
      </c>
    </row>
    <row r="31" spans="1:11" ht="27" thickTop="1" thickBot="1" x14ac:dyDescent="0.3">
      <c r="A31" s="16">
        <v>27</v>
      </c>
      <c r="B31" s="17" t="s">
        <v>12</v>
      </c>
      <c r="C31" s="16" t="s">
        <v>14</v>
      </c>
      <c r="D31" s="16" t="s">
        <v>25</v>
      </c>
      <c r="E31" s="19">
        <v>11.593</v>
      </c>
      <c r="F31" s="12" t="s">
        <v>44</v>
      </c>
      <c r="G31" s="17" t="s">
        <v>39</v>
      </c>
      <c r="H31" s="16" t="s">
        <v>42</v>
      </c>
      <c r="I31" s="16" t="s">
        <v>43</v>
      </c>
      <c r="J31" s="16">
        <v>80</v>
      </c>
      <c r="K31" s="20">
        <f t="shared" si="1"/>
        <v>185.49</v>
      </c>
    </row>
    <row r="32" spans="1:11" ht="27" thickTop="1" thickBot="1" x14ac:dyDescent="0.3">
      <c r="A32" s="16">
        <v>28</v>
      </c>
      <c r="B32" s="17" t="s">
        <v>12</v>
      </c>
      <c r="C32" s="16" t="s">
        <v>14</v>
      </c>
      <c r="D32" s="16" t="s">
        <v>26</v>
      </c>
      <c r="E32" s="19">
        <v>13.994999999999999</v>
      </c>
      <c r="F32" s="12" t="s">
        <v>47</v>
      </c>
      <c r="G32" s="16" t="s">
        <v>38</v>
      </c>
      <c r="H32" s="16" t="s">
        <v>42</v>
      </c>
      <c r="I32" s="16" t="s">
        <v>43</v>
      </c>
      <c r="J32" s="16">
        <v>80</v>
      </c>
      <c r="K32" s="20">
        <f t="shared" si="1"/>
        <v>223.92</v>
      </c>
    </row>
    <row r="33" spans="1:11" ht="27" thickTop="1" thickBot="1" x14ac:dyDescent="0.3">
      <c r="A33" s="16">
        <v>29</v>
      </c>
      <c r="B33" s="17" t="s">
        <v>12</v>
      </c>
      <c r="C33" s="16" t="s">
        <v>14</v>
      </c>
      <c r="D33" s="16" t="s">
        <v>27</v>
      </c>
      <c r="E33" s="19">
        <v>12.010999999999999</v>
      </c>
      <c r="F33" s="12" t="s">
        <v>47</v>
      </c>
      <c r="G33" s="16" t="s">
        <v>38</v>
      </c>
      <c r="H33" s="16" t="s">
        <v>42</v>
      </c>
      <c r="I33" s="16" t="s">
        <v>43</v>
      </c>
      <c r="J33" s="16">
        <v>80</v>
      </c>
      <c r="K33" s="20">
        <f t="shared" si="1"/>
        <v>192.18</v>
      </c>
    </row>
    <row r="34" spans="1:11" ht="27" thickTop="1" thickBot="1" x14ac:dyDescent="0.3">
      <c r="A34" s="16">
        <v>30</v>
      </c>
      <c r="B34" s="17" t="s">
        <v>12</v>
      </c>
      <c r="C34" s="16" t="s">
        <v>14</v>
      </c>
      <c r="D34" s="16" t="s">
        <v>65</v>
      </c>
      <c r="E34" s="19">
        <v>11.102</v>
      </c>
      <c r="F34" s="12" t="s">
        <v>46</v>
      </c>
      <c r="G34" s="17" t="s">
        <v>39</v>
      </c>
      <c r="H34" s="16" t="s">
        <v>42</v>
      </c>
      <c r="I34" s="16" t="s">
        <v>43</v>
      </c>
      <c r="J34" s="16">
        <v>80</v>
      </c>
      <c r="K34" s="20">
        <f t="shared" si="1"/>
        <v>177.63</v>
      </c>
    </row>
    <row r="35" spans="1:11" ht="27" thickTop="1" thickBot="1" x14ac:dyDescent="0.3">
      <c r="A35" s="16">
        <v>31</v>
      </c>
      <c r="B35" s="17" t="s">
        <v>12</v>
      </c>
      <c r="C35" s="16" t="s">
        <v>14</v>
      </c>
      <c r="D35" s="16" t="s">
        <v>66</v>
      </c>
      <c r="E35" s="19">
        <v>11.996</v>
      </c>
      <c r="F35" s="12" t="s">
        <v>47</v>
      </c>
      <c r="G35" s="17" t="s">
        <v>39</v>
      </c>
      <c r="H35" s="16" t="s">
        <v>42</v>
      </c>
      <c r="I35" s="16" t="s">
        <v>43</v>
      </c>
      <c r="J35" s="16">
        <v>80</v>
      </c>
      <c r="K35" s="20">
        <f t="shared" si="1"/>
        <v>191.94</v>
      </c>
    </row>
    <row r="36" spans="1:11" ht="27" thickTop="1" thickBot="1" x14ac:dyDescent="0.3">
      <c r="A36" s="16">
        <v>32</v>
      </c>
      <c r="B36" s="17" t="s">
        <v>12</v>
      </c>
      <c r="C36" s="16" t="s">
        <v>14</v>
      </c>
      <c r="D36" s="16" t="s">
        <v>28</v>
      </c>
      <c r="E36" s="19">
        <v>14.997</v>
      </c>
      <c r="F36" s="12" t="s">
        <v>45</v>
      </c>
      <c r="G36" s="16" t="s">
        <v>38</v>
      </c>
      <c r="H36" s="16" t="s">
        <v>42</v>
      </c>
      <c r="I36" s="16" t="s">
        <v>43</v>
      </c>
      <c r="J36" s="16">
        <v>80</v>
      </c>
      <c r="K36" s="20">
        <f t="shared" si="1"/>
        <v>239.95</v>
      </c>
    </row>
    <row r="37" spans="1:11" ht="27" thickTop="1" thickBot="1" x14ac:dyDescent="0.3">
      <c r="A37" s="16">
        <v>33</v>
      </c>
      <c r="B37" s="17" t="s">
        <v>12</v>
      </c>
      <c r="C37" s="16" t="s">
        <v>14</v>
      </c>
      <c r="D37" s="16" t="s">
        <v>29</v>
      </c>
      <c r="E37" s="19">
        <v>15.994999999999999</v>
      </c>
      <c r="F37" s="12" t="s">
        <v>45</v>
      </c>
      <c r="G37" s="16" t="s">
        <v>38</v>
      </c>
      <c r="H37" s="16" t="s">
        <v>42</v>
      </c>
      <c r="I37" s="16" t="s">
        <v>43</v>
      </c>
      <c r="J37" s="16">
        <v>80</v>
      </c>
      <c r="K37" s="20">
        <f t="shared" si="1"/>
        <v>255.92</v>
      </c>
    </row>
    <row r="38" spans="1:11" ht="27" thickTop="1" thickBot="1" x14ac:dyDescent="0.3">
      <c r="A38" s="16">
        <v>34</v>
      </c>
      <c r="B38" s="17" t="s">
        <v>12</v>
      </c>
      <c r="C38" s="16" t="s">
        <v>14</v>
      </c>
      <c r="D38" s="16" t="s">
        <v>30</v>
      </c>
      <c r="E38" s="19">
        <v>8</v>
      </c>
      <c r="F38" s="12" t="s">
        <v>45</v>
      </c>
      <c r="G38" s="16" t="s">
        <v>38</v>
      </c>
      <c r="H38" s="16" t="s">
        <v>42</v>
      </c>
      <c r="I38" s="16" t="s">
        <v>43</v>
      </c>
      <c r="J38" s="16">
        <v>80</v>
      </c>
      <c r="K38" s="20">
        <f t="shared" si="1"/>
        <v>128</v>
      </c>
    </row>
    <row r="39" spans="1:11" ht="27" thickTop="1" thickBot="1" x14ac:dyDescent="0.3">
      <c r="A39" s="16">
        <v>35</v>
      </c>
      <c r="B39" s="17" t="s">
        <v>12</v>
      </c>
      <c r="C39" s="16" t="s">
        <v>12</v>
      </c>
      <c r="D39" s="16" t="s">
        <v>31</v>
      </c>
      <c r="E39" s="19">
        <v>3.3610000000000002</v>
      </c>
      <c r="F39" s="12" t="s">
        <v>44</v>
      </c>
      <c r="G39" s="16" t="s">
        <v>38</v>
      </c>
      <c r="H39" s="16" t="s">
        <v>42</v>
      </c>
      <c r="I39" s="16" t="s">
        <v>43</v>
      </c>
      <c r="J39" s="16">
        <v>80</v>
      </c>
      <c r="K39" s="20">
        <f t="shared" si="1"/>
        <v>53.78</v>
      </c>
    </row>
    <row r="40" spans="1:11" ht="27" thickTop="1" thickBot="1" x14ac:dyDescent="0.3">
      <c r="A40" s="16">
        <v>36</v>
      </c>
      <c r="B40" s="17" t="s">
        <v>12</v>
      </c>
      <c r="C40" s="16" t="s">
        <v>12</v>
      </c>
      <c r="D40" s="16" t="s">
        <v>67</v>
      </c>
      <c r="E40" s="19">
        <v>29.707000000000001</v>
      </c>
      <c r="F40" s="12" t="s">
        <v>44</v>
      </c>
      <c r="G40" s="17" t="s">
        <v>39</v>
      </c>
      <c r="H40" s="16" t="s">
        <v>42</v>
      </c>
      <c r="I40" s="16" t="s">
        <v>43</v>
      </c>
      <c r="J40" s="16">
        <v>80</v>
      </c>
      <c r="K40" s="20">
        <f t="shared" si="1"/>
        <v>475.31</v>
      </c>
    </row>
    <row r="41" spans="1:11" ht="27" thickTop="1" thickBot="1" x14ac:dyDescent="0.3">
      <c r="A41" s="16">
        <v>37</v>
      </c>
      <c r="B41" s="17" t="s">
        <v>12</v>
      </c>
      <c r="C41" s="16" t="s">
        <v>12</v>
      </c>
      <c r="D41" s="16" t="s">
        <v>32</v>
      </c>
      <c r="E41" s="19">
        <v>1.371</v>
      </c>
      <c r="F41" s="12" t="s">
        <v>44</v>
      </c>
      <c r="G41" s="17" t="s">
        <v>40</v>
      </c>
      <c r="H41" s="16" t="s">
        <v>42</v>
      </c>
      <c r="I41" s="16" t="s">
        <v>43</v>
      </c>
      <c r="J41" s="16">
        <v>80</v>
      </c>
      <c r="K41" s="20">
        <f t="shared" si="1"/>
        <v>21.94</v>
      </c>
    </row>
    <row r="42" spans="1:11" ht="27" thickTop="1" thickBot="1" x14ac:dyDescent="0.3">
      <c r="A42" s="16">
        <v>38</v>
      </c>
      <c r="B42" s="17" t="s">
        <v>12</v>
      </c>
      <c r="C42" s="16" t="s">
        <v>12</v>
      </c>
      <c r="D42" s="16" t="s">
        <v>68</v>
      </c>
      <c r="E42" s="19">
        <v>5.5129999999999999</v>
      </c>
      <c r="F42" s="12" t="s">
        <v>45</v>
      </c>
      <c r="G42" s="17" t="s">
        <v>39</v>
      </c>
      <c r="H42" s="16" t="s">
        <v>42</v>
      </c>
      <c r="I42" s="16" t="s">
        <v>43</v>
      </c>
      <c r="J42" s="16">
        <v>80</v>
      </c>
      <c r="K42" s="20">
        <f t="shared" si="1"/>
        <v>88.21</v>
      </c>
    </row>
    <row r="43" spans="1:11" ht="39.75" thickTop="1" thickBot="1" x14ac:dyDescent="0.3">
      <c r="A43" s="16">
        <v>39</v>
      </c>
      <c r="B43" s="17" t="s">
        <v>12</v>
      </c>
      <c r="C43" s="16" t="s">
        <v>12</v>
      </c>
      <c r="D43" s="16" t="s">
        <v>33</v>
      </c>
      <c r="E43" s="19">
        <v>2.21</v>
      </c>
      <c r="F43" s="12" t="s">
        <v>45</v>
      </c>
      <c r="G43" s="17" t="s">
        <v>41</v>
      </c>
      <c r="H43" s="16" t="s">
        <v>42</v>
      </c>
      <c r="I43" s="16" t="s">
        <v>43</v>
      </c>
      <c r="J43" s="16">
        <v>80</v>
      </c>
      <c r="K43" s="20">
        <f t="shared" si="1"/>
        <v>35.36</v>
      </c>
    </row>
    <row r="44" spans="1:11" ht="39.75" thickTop="1" thickBot="1" x14ac:dyDescent="0.3">
      <c r="A44" s="16">
        <v>40</v>
      </c>
      <c r="B44" s="17" t="s">
        <v>12</v>
      </c>
      <c r="C44" s="16" t="s">
        <v>12</v>
      </c>
      <c r="D44" s="16" t="s">
        <v>34</v>
      </c>
      <c r="E44" s="19">
        <v>4.3209999999999997</v>
      </c>
      <c r="F44" s="12" t="s">
        <v>45</v>
      </c>
      <c r="G44" s="17" t="s">
        <v>41</v>
      </c>
      <c r="H44" s="16" t="s">
        <v>42</v>
      </c>
      <c r="I44" s="16" t="s">
        <v>43</v>
      </c>
      <c r="J44" s="16">
        <v>80</v>
      </c>
      <c r="K44" s="20">
        <f t="shared" si="1"/>
        <v>69.14</v>
      </c>
    </row>
    <row r="45" spans="1:11" ht="39.75" thickTop="1" thickBot="1" x14ac:dyDescent="0.3">
      <c r="A45" s="16">
        <v>41</v>
      </c>
      <c r="B45" s="17" t="s">
        <v>12</v>
      </c>
      <c r="C45" s="16" t="s">
        <v>12</v>
      </c>
      <c r="D45" s="16" t="s">
        <v>35</v>
      </c>
      <c r="E45" s="19">
        <v>9.1219999999999999</v>
      </c>
      <c r="F45" s="12" t="s">
        <v>46</v>
      </c>
      <c r="G45" s="17" t="s">
        <v>41</v>
      </c>
      <c r="H45" s="16" t="s">
        <v>42</v>
      </c>
      <c r="I45" s="16" t="s">
        <v>43</v>
      </c>
      <c r="J45" s="16">
        <v>80</v>
      </c>
      <c r="K45" s="20">
        <f t="shared" si="1"/>
        <v>145.94999999999999</v>
      </c>
    </row>
    <row r="46" spans="1:11" ht="39.75" thickTop="1" thickBot="1" x14ac:dyDescent="0.3">
      <c r="A46" s="16">
        <v>42</v>
      </c>
      <c r="B46" s="17" t="s">
        <v>12</v>
      </c>
      <c r="C46" s="16" t="s">
        <v>12</v>
      </c>
      <c r="D46" s="16" t="s">
        <v>36</v>
      </c>
      <c r="E46" s="19">
        <v>1.4410000000000001</v>
      </c>
      <c r="F46" s="12" t="s">
        <v>45</v>
      </c>
      <c r="G46" s="17" t="s">
        <v>41</v>
      </c>
      <c r="H46" s="16" t="s">
        <v>42</v>
      </c>
      <c r="I46" s="16" t="s">
        <v>43</v>
      </c>
      <c r="J46" s="16">
        <v>80</v>
      </c>
      <c r="K46" s="20">
        <f t="shared" si="1"/>
        <v>23.06</v>
      </c>
    </row>
    <row r="47" spans="1:11" ht="27" thickTop="1" thickBot="1" x14ac:dyDescent="0.3">
      <c r="A47" s="16">
        <v>43</v>
      </c>
      <c r="B47" s="17" t="s">
        <v>12</v>
      </c>
      <c r="C47" s="16" t="s">
        <v>12</v>
      </c>
      <c r="D47" s="16" t="s">
        <v>37</v>
      </c>
      <c r="E47" s="19">
        <v>51.73</v>
      </c>
      <c r="F47" s="12" t="s">
        <v>44</v>
      </c>
      <c r="G47" s="16" t="s">
        <v>38</v>
      </c>
      <c r="H47" s="16" t="s">
        <v>42</v>
      </c>
      <c r="I47" s="16" t="s">
        <v>43</v>
      </c>
      <c r="J47" s="16">
        <v>80</v>
      </c>
      <c r="K47" s="20">
        <f t="shared" si="1"/>
        <v>827.68</v>
      </c>
    </row>
    <row r="48" spans="1:11" ht="15.75" thickTop="1" x14ac:dyDescent="0.25">
      <c r="A48" s="3"/>
      <c r="B48" s="4"/>
      <c r="C48" s="3"/>
      <c r="D48" s="3"/>
      <c r="E48" s="5"/>
      <c r="F48" s="6"/>
      <c r="G48" s="3"/>
      <c r="H48" s="3"/>
      <c r="I48" s="3"/>
      <c r="J48" s="3"/>
      <c r="K48" s="7"/>
    </row>
    <row r="49" spans="1:11" x14ac:dyDescent="0.25">
      <c r="A49" s="3"/>
      <c r="B49" s="4"/>
      <c r="C49" s="8"/>
      <c r="D49" s="18" t="s">
        <v>70</v>
      </c>
      <c r="E49" s="10">
        <f>SUBTOTAL(9,E5:E47)</f>
        <v>654.31000000000006</v>
      </c>
      <c r="F49" s="11" t="s">
        <v>48</v>
      </c>
      <c r="G49" s="3"/>
      <c r="H49" s="3"/>
      <c r="I49" s="3"/>
      <c r="J49" s="3"/>
      <c r="K49" s="7"/>
    </row>
    <row r="50" spans="1:11" s="25" customFormat="1" ht="19.5" customHeight="1" x14ac:dyDescent="0.25">
      <c r="A50" s="2"/>
      <c r="B50" s="26"/>
      <c r="C50" s="2"/>
      <c r="D50" s="2"/>
      <c r="E50" s="22"/>
      <c r="F50" s="23"/>
      <c r="G50" s="2"/>
      <c r="H50" s="2"/>
      <c r="I50" s="2"/>
      <c r="J50" s="2"/>
      <c r="K50" s="24"/>
    </row>
    <row r="51" spans="1:11" s="25" customFormat="1" ht="19.5" customHeight="1" x14ac:dyDescent="0.25">
      <c r="A51" s="2"/>
      <c r="B51" s="26"/>
      <c r="C51" s="2"/>
      <c r="D51" s="2"/>
      <c r="E51" s="22"/>
      <c r="F51" s="23"/>
      <c r="G51" s="2"/>
      <c r="H51" s="2"/>
      <c r="I51" s="2"/>
      <c r="J51" s="2"/>
      <c r="K51" s="24"/>
    </row>
    <row r="52" spans="1:11" s="25" customFormat="1" x14ac:dyDescent="0.25">
      <c r="A52" s="2"/>
      <c r="B52" s="26"/>
      <c r="C52" s="2"/>
      <c r="D52" s="2"/>
      <c r="E52" s="22"/>
      <c r="F52" s="23"/>
      <c r="G52" s="2"/>
      <c r="H52" s="2"/>
      <c r="I52" s="2"/>
      <c r="J52" s="2"/>
      <c r="K52" s="24"/>
    </row>
    <row r="53" spans="1:11" s="25" customFormat="1" x14ac:dyDescent="0.25">
      <c r="A53" s="2"/>
      <c r="B53" s="26"/>
      <c r="C53" s="2"/>
      <c r="D53" s="2"/>
      <c r="E53" s="22"/>
      <c r="F53" s="23"/>
      <c r="G53" s="2"/>
      <c r="H53" s="2"/>
      <c r="I53" s="2"/>
      <c r="J53" s="2"/>
      <c r="K53" s="24"/>
    </row>
    <row r="54" spans="1:11" s="25" customFormat="1" x14ac:dyDescent="0.25">
      <c r="A54" s="27" t="s">
        <v>71</v>
      </c>
      <c r="B54" s="21"/>
      <c r="C54" s="2"/>
      <c r="D54" s="2"/>
      <c r="E54" s="22"/>
      <c r="F54" s="23"/>
      <c r="G54" s="2"/>
      <c r="H54" s="2"/>
      <c r="I54" s="2"/>
      <c r="J54" s="2"/>
      <c r="K54" s="24"/>
    </row>
    <row r="55" spans="1:11" s="25" customFormat="1" x14ac:dyDescent="0.25">
      <c r="A55" s="28" t="s">
        <v>69</v>
      </c>
      <c r="B55" s="21"/>
      <c r="C55" s="2"/>
      <c r="D55" s="2"/>
      <c r="E55" s="22"/>
      <c r="F55" s="23"/>
      <c r="G55" s="2"/>
      <c r="H55" s="2"/>
      <c r="I55" s="2"/>
      <c r="J55" s="2"/>
      <c r="K55" s="24"/>
    </row>
  </sheetData>
  <autoFilter ref="A4:K47"/>
  <mergeCells count="1">
    <mergeCell ref="A1:K1"/>
  </mergeCells>
  <pageMargins left="0.70866141732283472" right="0.23622047244094491" top="0.74803149606299213" bottom="0.35" header="0.31496062992125984" footer="0.17"/>
  <pageSetup paperSize="9" scale="65" fitToHeight="0" orientation="portrait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Аренда-Наем ЕПК, МФ и З</vt:lpstr>
      <vt:lpstr>'Аренда-Наем ЕПК, МФ и З'!Print_Area</vt:lpstr>
      <vt:lpstr>'Аренда-Наем ЕПК, МФ и 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2025-03-24T08:21:05Z</cp:lastPrinted>
  <dcterms:created xsi:type="dcterms:W3CDTF">2015-04-06T16:04:16Z</dcterms:created>
  <dcterms:modified xsi:type="dcterms:W3CDTF">2025-03-25T13:37:24Z</dcterms:modified>
</cp:coreProperties>
</file>