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______Trading_sesions\2025_2026___I\For_publishing\Arenda_2025_2026\Imoti_arenda_2025_2026\Nivi\"/>
    </mc:Choice>
  </mc:AlternateContent>
  <bookViews>
    <workbookView xWindow="0" yWindow="0" windowWidth="28800" windowHeight="11835" tabRatio="866"/>
  </bookViews>
  <sheets>
    <sheet name="Аренда-Наем ЕПК, МФ и З" sheetId="10" r:id="rId1"/>
  </sheets>
  <definedNames>
    <definedName name="_xlnm._FilterDatabase" localSheetId="0" hidden="1">'Аренда-Наем ЕПК, МФ и З'!$A$4:$K$27</definedName>
    <definedName name="_xlnm.Print_Area" localSheetId="0">'Аренда-Наем ЕПК, МФ и З'!$A$1:$K$35</definedName>
    <definedName name="_xlnm.Print_Titles" localSheetId="0">'Аренда-Наем ЕПК, МФ и З'!$A:$K,'Аренда-Наем ЕПК, МФ и З'!$4:$4</definedName>
  </definedNames>
  <calcPr calcId="162913"/>
</workbook>
</file>

<file path=xl/calcChain.xml><?xml version="1.0" encoding="utf-8"?>
<calcChain xmlns="http://schemas.openxmlformats.org/spreadsheetml/2006/main">
  <c r="E29" i="10" l="1"/>
  <c r="K19" i="10" l="1"/>
  <c r="K20" i="10"/>
  <c r="K23" i="10"/>
  <c r="K5" i="10" l="1"/>
  <c r="K6" i="10"/>
  <c r="K7" i="10"/>
  <c r="K8" i="10"/>
  <c r="K9" i="10"/>
  <c r="K10" i="10"/>
  <c r="K11" i="10"/>
  <c r="K12" i="10"/>
  <c r="K13" i="10"/>
  <c r="K14" i="10"/>
  <c r="K15" i="10"/>
  <c r="K16" i="10"/>
  <c r="K17" i="10"/>
  <c r="K18" i="10"/>
  <c r="K21" i="10"/>
  <c r="K22" i="10"/>
  <c r="K24" i="10"/>
  <c r="K25" i="10"/>
  <c r="K26" i="10"/>
  <c r="K27" i="10"/>
</calcChain>
</file>

<file path=xl/sharedStrings.xml><?xml version="1.0" encoding="utf-8"?>
<sst xmlns="http://schemas.openxmlformats.org/spreadsheetml/2006/main" count="177" uniqueCount="56">
  <si>
    <t>Община</t>
  </si>
  <si>
    <t>Землище</t>
  </si>
  <si>
    <t>НТП</t>
  </si>
  <si>
    <t>Категория на земята</t>
  </si>
  <si>
    <t xml:space="preserve">№ по ред </t>
  </si>
  <si>
    <t>Площ (дка)</t>
  </si>
  <si>
    <t>Поливност</t>
  </si>
  <si>
    <t>Начална тръжна цена (лв./дка)</t>
  </si>
  <si>
    <t>Размер на депозит (лева)</t>
  </si>
  <si>
    <t>Поземлен имот с идентификатор по КК</t>
  </si>
  <si>
    <t>Срок за ползване (стопански години)</t>
  </si>
  <si>
    <r>
      <rPr>
        <sz val="11"/>
        <color rgb="FF3F3F3F"/>
        <rFont val="Calibri"/>
        <family val="2"/>
        <charset val="204"/>
        <scheme val="minor"/>
      </rPr>
      <t xml:space="preserve">Списък на земеделските земи, находящи се на територията на област </t>
    </r>
    <r>
      <rPr>
        <b/>
        <sz val="11"/>
        <color rgb="FF3F3F3F"/>
        <rFont val="Calibri"/>
        <family val="2"/>
        <charset val="204"/>
        <scheme val="minor"/>
      </rPr>
      <t>Разград</t>
    </r>
    <r>
      <rPr>
        <sz val="11"/>
        <color rgb="FF3F3F3F"/>
        <rFont val="Calibri"/>
        <family val="2"/>
        <charset val="204"/>
        <scheme val="minor"/>
      </rPr>
      <t>,</t>
    </r>
    <r>
      <rPr>
        <b/>
        <sz val="11"/>
        <color rgb="FF3F3F3F"/>
        <rFont val="Calibri"/>
        <family val="2"/>
        <charset val="204"/>
        <scheme val="minor"/>
      </rPr>
      <t xml:space="preserve"> за дългосрочно отдаване (от 5-пет до ... стопански години)</t>
    </r>
    <r>
      <rPr>
        <sz val="11"/>
        <color rgb="FF3F3F3F"/>
        <rFont val="Calibri"/>
        <family val="2"/>
        <charset val="204"/>
        <scheme val="minor"/>
      </rPr>
      <t xml:space="preserve"> </t>
    </r>
    <r>
      <rPr>
        <b/>
        <sz val="11"/>
        <color rgb="FF3F3F3F"/>
        <rFont val="Calibri"/>
        <family val="2"/>
        <charset val="204"/>
        <scheme val="minor"/>
      </rPr>
      <t xml:space="preserve">под аренда/наем за отглеждане на едногодишни полски култури, многогодишни фуражни култури или зеленчуци, </t>
    </r>
    <r>
      <rPr>
        <sz val="11"/>
        <color rgb="FF3F3F3F"/>
        <rFont val="Calibri"/>
        <family val="2"/>
        <charset val="204"/>
        <scheme val="minor"/>
      </rPr>
      <t>обект на търг за стопанската 2025/2026 година</t>
    </r>
  </si>
  <si>
    <t>Самуил</t>
  </si>
  <si>
    <t>Богданци</t>
  </si>
  <si>
    <t>Богомилци</t>
  </si>
  <si>
    <t>Желязковец</t>
  </si>
  <si>
    <t>Здравец</t>
  </si>
  <si>
    <t>Кривица</t>
  </si>
  <si>
    <t>04666.12.33</t>
  </si>
  <si>
    <t>04741.50.7</t>
  </si>
  <si>
    <t>04741.69.1</t>
  </si>
  <si>
    <t>29218.8.13</t>
  </si>
  <si>
    <t>29218.18.7</t>
  </si>
  <si>
    <t>29218.18.8</t>
  </si>
  <si>
    <t>29218.25.21</t>
  </si>
  <si>
    <t>29218.26.8</t>
  </si>
  <si>
    <t>29218.28.8</t>
  </si>
  <si>
    <t>30630.30.6</t>
  </si>
  <si>
    <t>30630.30.49</t>
  </si>
  <si>
    <t>30630.34.15</t>
  </si>
  <si>
    <t>39815.36.1</t>
  </si>
  <si>
    <t>39815.36.2</t>
  </si>
  <si>
    <t>39815.72.28</t>
  </si>
  <si>
    <t>39815.88.1</t>
  </si>
  <si>
    <t>39815.108.8</t>
  </si>
  <si>
    <t>39815.108.12</t>
  </si>
  <si>
    <t>39815.109.2</t>
  </si>
  <si>
    <t>65276.8.3</t>
  </si>
  <si>
    <t>Нива</t>
  </si>
  <si>
    <t>Друг вид нива</t>
  </si>
  <si>
    <t>нива</t>
  </si>
  <si>
    <t>Овощна градина</t>
  </si>
  <si>
    <t>не</t>
  </si>
  <si>
    <t>10 /десет/</t>
  </si>
  <si>
    <t>III</t>
  </si>
  <si>
    <t>IV</t>
  </si>
  <si>
    <t>VI</t>
  </si>
  <si>
    <t>IX</t>
  </si>
  <si>
    <t>VII</t>
  </si>
  <si>
    <t>дка</t>
  </si>
  <si>
    <t>39815.50.9</t>
  </si>
  <si>
    <t>39815.51.2</t>
  </si>
  <si>
    <t>39815.105.5</t>
  </si>
  <si>
    <t>Директор ОД “Земеделие” Разград</t>
  </si>
  <si>
    <t>Общо:</t>
  </si>
  <si>
    <t>Д-Р ИНЖ.ВАЛЕНТИНА ФРЕНКЕВА  /П/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</si>
</sst>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_ ;[Red]\-#,##0.00\ "/>
    <numFmt numFmtId="165" formatCode="#,##0.000_ ;[Red]\-#,##0.000\ "/>
    <numFmt numFmtId="166" formatCode="#,##0_ ;[Red]\-#,##0\ "/>
  </numFmts>
  <fonts count="14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1"/>
      <color rgb="FF3F3F3F"/>
      <name val="Calibri"/>
      <family val="2"/>
      <charset val="204"/>
      <scheme val="minor"/>
    </font>
    <font>
      <sz val="10"/>
      <name val="Verdana"/>
      <family val="2"/>
      <charset val="204"/>
    </font>
    <font>
      <sz val="10"/>
      <name val="Arial"/>
      <family val="2"/>
      <charset val="204"/>
    </font>
    <font>
      <b/>
      <sz val="10"/>
      <color theme="1"/>
      <name val="Verdana"/>
      <family val="2"/>
      <charset val="204"/>
    </font>
    <font>
      <sz val="10"/>
      <color theme="1"/>
      <name val="Verdana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Verdana"/>
      <family val="2"/>
      <charset val="204"/>
    </font>
    <font>
      <b/>
      <i/>
      <sz val="10"/>
      <name val="Verdan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">
    <xf numFmtId="0" fontId="0" fillId="0" borderId="0"/>
    <xf numFmtId="0" fontId="1" fillId="2" borderId="1" applyNumberFormat="0" applyAlignment="0" applyProtection="0"/>
    <xf numFmtId="0" fontId="2" fillId="3" borderId="2" applyNumberFormat="0" applyAlignment="0" applyProtection="0"/>
    <xf numFmtId="0" fontId="6" fillId="0" borderId="0"/>
  </cellStyleXfs>
  <cellXfs count="30">
    <xf numFmtId="0" fontId="0" fillId="0" borderId="0" xfId="0"/>
    <xf numFmtId="0" fontId="3" fillId="0" borderId="0" xfId="0" applyFont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165" fontId="8" fillId="0" borderId="0" xfId="0" applyNumberFormat="1" applyFont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164" fontId="8" fillId="0" borderId="0" xfId="0" applyNumberFormat="1" applyFont="1" applyBorder="1" applyAlignment="1">
      <alignment horizontal="center" vertical="center"/>
    </xf>
    <xf numFmtId="166" fontId="7" fillId="0" borderId="0" xfId="0" applyNumberFormat="1" applyFont="1" applyBorder="1" applyAlignment="1">
      <alignment horizontal="center" vertical="center"/>
    </xf>
    <xf numFmtId="0" fontId="9" fillId="0" borderId="0" xfId="0" applyFont="1"/>
    <xf numFmtId="165" fontId="7" fillId="0" borderId="0" xfId="0" applyNumberFormat="1" applyFont="1" applyBorder="1" applyAlignment="1">
      <alignment horizontal="right" vertical="center"/>
    </xf>
    <xf numFmtId="0" fontId="7" fillId="0" borderId="0" xfId="0" applyFont="1" applyFill="1" applyBorder="1" applyAlignment="1">
      <alignment horizontal="left" vertical="center"/>
    </xf>
    <xf numFmtId="0" fontId="8" fillId="0" borderId="3" xfId="0" applyFont="1" applyFill="1" applyBorder="1" applyAlignment="1">
      <alignment horizontal="center" vertical="center"/>
    </xf>
    <xf numFmtId="0" fontId="2" fillId="3" borderId="3" xfId="2" applyBorder="1" applyAlignment="1">
      <alignment horizontal="center" vertical="center" wrapText="1"/>
    </xf>
    <xf numFmtId="0" fontId="2" fillId="3" borderId="3" xfId="2" applyBorder="1" applyAlignment="1">
      <alignment horizontal="center" vertical="center"/>
    </xf>
    <xf numFmtId="0" fontId="10" fillId="0" borderId="3" xfId="0" applyFont="1" applyBorder="1" applyAlignment="1">
      <alignment horizontal="center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right" vertical="center"/>
    </xf>
    <xf numFmtId="165" fontId="8" fillId="0" borderId="3" xfId="0" applyNumberFormat="1" applyFont="1" applyBorder="1" applyAlignment="1">
      <alignment horizontal="center" vertical="center"/>
    </xf>
    <xf numFmtId="164" fontId="8" fillId="0" borderId="3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 wrapText="1"/>
    </xf>
    <xf numFmtId="165" fontId="5" fillId="0" borderId="0" xfId="0" applyNumberFormat="1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64" fontId="5" fillId="0" borderId="0" xfId="0" applyNumberFormat="1" applyFont="1" applyBorder="1" applyAlignment="1">
      <alignment horizontal="center" vertical="center"/>
    </xf>
    <xf numFmtId="0" fontId="11" fillId="0" borderId="0" xfId="0" applyFont="1"/>
    <xf numFmtId="0" fontId="5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left" vertical="center"/>
    </xf>
    <xf numFmtId="0" fontId="1" fillId="2" borderId="1" xfId="1" applyAlignment="1">
      <alignment horizontal="center" vertical="center" wrapText="1"/>
    </xf>
  </cellXfs>
  <cellStyles count="4">
    <cellStyle name="Check Cell" xfId="2" builtinId="23"/>
    <cellStyle name="Normal" xfId="0" builtinId="0"/>
    <cellStyle name="Normal 4" xfId="3"/>
    <cellStyle name="Output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tabSelected="1" workbookViewId="0">
      <selection sqref="A1:K1"/>
    </sheetView>
  </sheetViews>
  <sheetFormatPr defaultRowHeight="15" x14ac:dyDescent="0.25"/>
  <cols>
    <col min="1" max="1" width="6" customWidth="1"/>
    <col min="2" max="2" width="10" customWidth="1"/>
    <col min="3" max="3" width="16.28515625" bestFit="1" customWidth="1"/>
    <col min="4" max="4" width="17.28515625" customWidth="1"/>
    <col min="5" max="5" width="13" customWidth="1"/>
    <col min="6" max="6" width="10.5703125" customWidth="1"/>
    <col min="7" max="7" width="13.7109375" customWidth="1"/>
    <col min="8" max="8" width="11" customWidth="1"/>
    <col min="9" max="9" width="17.28515625" customWidth="1"/>
    <col min="10" max="10" width="13.42578125" customWidth="1"/>
    <col min="11" max="11" width="12.5703125" customWidth="1"/>
  </cols>
  <sheetData>
    <row r="1" spans="1:11" ht="65.25" customHeight="1" x14ac:dyDescent="0.25">
      <c r="A1" s="29" t="s">
        <v>11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2" spans="1:11" ht="15.75" thickBot="1" x14ac:dyDescent="0.3">
      <c r="A2" s="1"/>
    </row>
    <row r="3" spans="1:11" ht="46.5" thickTop="1" thickBot="1" x14ac:dyDescent="0.3">
      <c r="A3" s="13" t="s">
        <v>4</v>
      </c>
      <c r="B3" s="14" t="s">
        <v>0</v>
      </c>
      <c r="C3" s="14" t="s">
        <v>1</v>
      </c>
      <c r="D3" s="13" t="s">
        <v>9</v>
      </c>
      <c r="E3" s="13" t="s">
        <v>5</v>
      </c>
      <c r="F3" s="13" t="s">
        <v>3</v>
      </c>
      <c r="G3" s="14" t="s">
        <v>2</v>
      </c>
      <c r="H3" s="14" t="s">
        <v>6</v>
      </c>
      <c r="I3" s="13" t="s">
        <v>10</v>
      </c>
      <c r="J3" s="13" t="s">
        <v>7</v>
      </c>
      <c r="K3" s="13" t="s">
        <v>8</v>
      </c>
    </row>
    <row r="4" spans="1:11" s="9" customFormat="1" ht="12.75" customHeight="1" thickTop="1" thickBot="1" x14ac:dyDescent="0.3">
      <c r="A4" s="15">
        <v>1</v>
      </c>
      <c r="B4" s="15">
        <v>2</v>
      </c>
      <c r="C4" s="15">
        <v>3</v>
      </c>
      <c r="D4" s="15">
        <v>4</v>
      </c>
      <c r="E4" s="15">
        <v>5</v>
      </c>
      <c r="F4" s="15">
        <v>6</v>
      </c>
      <c r="G4" s="15">
        <v>7</v>
      </c>
      <c r="H4" s="15">
        <v>8</v>
      </c>
      <c r="I4" s="15">
        <v>9</v>
      </c>
      <c r="J4" s="15">
        <v>10</v>
      </c>
      <c r="K4" s="15">
        <v>11</v>
      </c>
    </row>
    <row r="5" spans="1:11" ht="16.5" thickTop="1" thickBot="1" x14ac:dyDescent="0.3">
      <c r="A5" s="16">
        <v>1</v>
      </c>
      <c r="B5" s="16" t="s">
        <v>12</v>
      </c>
      <c r="C5" s="16" t="s">
        <v>13</v>
      </c>
      <c r="D5" s="16" t="s">
        <v>18</v>
      </c>
      <c r="E5" s="19">
        <v>6.9980000000000002</v>
      </c>
      <c r="F5" s="12" t="s">
        <v>44</v>
      </c>
      <c r="G5" s="16" t="s">
        <v>40</v>
      </c>
      <c r="H5" s="16" t="s">
        <v>42</v>
      </c>
      <c r="I5" s="16" t="s">
        <v>43</v>
      </c>
      <c r="J5" s="16">
        <v>86</v>
      </c>
      <c r="K5" s="20">
        <f t="shared" ref="K5" si="0">ROUND(J5*E5*0.2,2)</f>
        <v>120.37</v>
      </c>
    </row>
    <row r="6" spans="1:11" ht="16.5" thickTop="1" thickBot="1" x14ac:dyDescent="0.3">
      <c r="A6" s="16">
        <v>2</v>
      </c>
      <c r="B6" s="16" t="s">
        <v>12</v>
      </c>
      <c r="C6" s="16" t="s">
        <v>14</v>
      </c>
      <c r="D6" s="16" t="s">
        <v>19</v>
      </c>
      <c r="E6" s="19">
        <v>15.516999999999999</v>
      </c>
      <c r="F6" s="12" t="s">
        <v>45</v>
      </c>
      <c r="G6" s="16" t="s">
        <v>38</v>
      </c>
      <c r="H6" s="16" t="s">
        <v>42</v>
      </c>
      <c r="I6" s="16" t="s">
        <v>43</v>
      </c>
      <c r="J6" s="16">
        <v>86</v>
      </c>
      <c r="K6" s="20">
        <f t="shared" ref="K6:K27" si="1">ROUND(J6*E6*0.2,2)</f>
        <v>266.89</v>
      </c>
    </row>
    <row r="7" spans="1:11" ht="27" thickTop="1" thickBot="1" x14ac:dyDescent="0.3">
      <c r="A7" s="16">
        <v>3</v>
      </c>
      <c r="B7" s="16" t="s">
        <v>12</v>
      </c>
      <c r="C7" s="16" t="s">
        <v>14</v>
      </c>
      <c r="D7" s="16" t="s">
        <v>20</v>
      </c>
      <c r="E7" s="19">
        <v>11.503</v>
      </c>
      <c r="F7" s="12" t="s">
        <v>45</v>
      </c>
      <c r="G7" s="17" t="s">
        <v>39</v>
      </c>
      <c r="H7" s="16" t="s">
        <v>42</v>
      </c>
      <c r="I7" s="16" t="s">
        <v>43</v>
      </c>
      <c r="J7" s="16">
        <v>86</v>
      </c>
      <c r="K7" s="20">
        <f t="shared" si="1"/>
        <v>197.85</v>
      </c>
    </row>
    <row r="8" spans="1:11" ht="16.5" thickTop="1" thickBot="1" x14ac:dyDescent="0.3">
      <c r="A8" s="16">
        <v>4</v>
      </c>
      <c r="B8" s="16" t="s">
        <v>12</v>
      </c>
      <c r="C8" s="16" t="s">
        <v>15</v>
      </c>
      <c r="D8" s="16" t="s">
        <v>21</v>
      </c>
      <c r="E8" s="19">
        <v>21.905000000000001</v>
      </c>
      <c r="F8" s="12" t="s">
        <v>46</v>
      </c>
      <c r="G8" s="16" t="s">
        <v>40</v>
      </c>
      <c r="H8" s="16" t="s">
        <v>42</v>
      </c>
      <c r="I8" s="16" t="s">
        <v>43</v>
      </c>
      <c r="J8" s="16">
        <v>86</v>
      </c>
      <c r="K8" s="20">
        <f t="shared" si="1"/>
        <v>376.77</v>
      </c>
    </row>
    <row r="9" spans="1:11" ht="16.5" thickTop="1" thickBot="1" x14ac:dyDescent="0.3">
      <c r="A9" s="16">
        <v>5</v>
      </c>
      <c r="B9" s="16" t="s">
        <v>12</v>
      </c>
      <c r="C9" s="16" t="s">
        <v>15</v>
      </c>
      <c r="D9" s="16" t="s">
        <v>22</v>
      </c>
      <c r="E9" s="19">
        <v>18</v>
      </c>
      <c r="F9" s="12" t="s">
        <v>47</v>
      </c>
      <c r="G9" s="16" t="s">
        <v>40</v>
      </c>
      <c r="H9" s="16" t="s">
        <v>42</v>
      </c>
      <c r="I9" s="16" t="s">
        <v>43</v>
      </c>
      <c r="J9" s="16">
        <v>86</v>
      </c>
      <c r="K9" s="20">
        <f t="shared" si="1"/>
        <v>309.60000000000002</v>
      </c>
    </row>
    <row r="10" spans="1:11" ht="16.5" thickTop="1" thickBot="1" x14ac:dyDescent="0.3">
      <c r="A10" s="16">
        <v>6</v>
      </c>
      <c r="B10" s="16" t="s">
        <v>12</v>
      </c>
      <c r="C10" s="16" t="s">
        <v>15</v>
      </c>
      <c r="D10" s="16" t="s">
        <v>23</v>
      </c>
      <c r="E10" s="19">
        <v>11.201000000000001</v>
      </c>
      <c r="F10" s="12" t="s">
        <v>47</v>
      </c>
      <c r="G10" s="16" t="s">
        <v>40</v>
      </c>
      <c r="H10" s="16" t="s">
        <v>42</v>
      </c>
      <c r="I10" s="16" t="s">
        <v>43</v>
      </c>
      <c r="J10" s="16">
        <v>86</v>
      </c>
      <c r="K10" s="20">
        <f t="shared" si="1"/>
        <v>192.66</v>
      </c>
    </row>
    <row r="11" spans="1:11" ht="27" thickTop="1" thickBot="1" x14ac:dyDescent="0.3">
      <c r="A11" s="16">
        <v>7</v>
      </c>
      <c r="B11" s="16" t="s">
        <v>12</v>
      </c>
      <c r="C11" s="16" t="s">
        <v>15</v>
      </c>
      <c r="D11" s="16" t="s">
        <v>24</v>
      </c>
      <c r="E11" s="19">
        <v>2.8279999999999998</v>
      </c>
      <c r="F11" s="12" t="s">
        <v>45</v>
      </c>
      <c r="G11" s="17" t="s">
        <v>41</v>
      </c>
      <c r="H11" s="16" t="s">
        <v>42</v>
      </c>
      <c r="I11" s="16" t="s">
        <v>43</v>
      </c>
      <c r="J11" s="16">
        <v>86</v>
      </c>
      <c r="K11" s="20">
        <f t="shared" si="1"/>
        <v>48.64</v>
      </c>
    </row>
    <row r="12" spans="1:11" ht="27" thickTop="1" thickBot="1" x14ac:dyDescent="0.3">
      <c r="A12" s="16">
        <v>8</v>
      </c>
      <c r="B12" s="16" t="s">
        <v>12</v>
      </c>
      <c r="C12" s="16" t="s">
        <v>15</v>
      </c>
      <c r="D12" s="16" t="s">
        <v>25</v>
      </c>
      <c r="E12" s="19">
        <v>6.1470000000000002</v>
      </c>
      <c r="F12" s="12" t="s">
        <v>45</v>
      </c>
      <c r="G12" s="17" t="s">
        <v>41</v>
      </c>
      <c r="H12" s="16" t="s">
        <v>42</v>
      </c>
      <c r="I12" s="16" t="s">
        <v>43</v>
      </c>
      <c r="J12" s="16">
        <v>86</v>
      </c>
      <c r="K12" s="20">
        <f t="shared" si="1"/>
        <v>105.73</v>
      </c>
    </row>
    <row r="13" spans="1:11" ht="27" thickTop="1" thickBot="1" x14ac:dyDescent="0.3">
      <c r="A13" s="16">
        <v>9</v>
      </c>
      <c r="B13" s="16" t="s">
        <v>12</v>
      </c>
      <c r="C13" s="16" t="s">
        <v>15</v>
      </c>
      <c r="D13" s="16" t="s">
        <v>26</v>
      </c>
      <c r="E13" s="19">
        <v>5.1929999999999996</v>
      </c>
      <c r="F13" s="12" t="s">
        <v>45</v>
      </c>
      <c r="G13" s="17" t="s">
        <v>41</v>
      </c>
      <c r="H13" s="16" t="s">
        <v>42</v>
      </c>
      <c r="I13" s="16" t="s">
        <v>43</v>
      </c>
      <c r="J13" s="16">
        <v>86</v>
      </c>
      <c r="K13" s="20">
        <f t="shared" si="1"/>
        <v>89.32</v>
      </c>
    </row>
    <row r="14" spans="1:11" ht="16.5" thickTop="1" thickBot="1" x14ac:dyDescent="0.3">
      <c r="A14" s="16">
        <v>10</v>
      </c>
      <c r="B14" s="16" t="s">
        <v>12</v>
      </c>
      <c r="C14" s="16" t="s">
        <v>16</v>
      </c>
      <c r="D14" s="16" t="s">
        <v>27</v>
      </c>
      <c r="E14" s="19">
        <v>3</v>
      </c>
      <c r="F14" s="12" t="s">
        <v>45</v>
      </c>
      <c r="G14" s="16" t="s">
        <v>40</v>
      </c>
      <c r="H14" s="16" t="s">
        <v>42</v>
      </c>
      <c r="I14" s="16" t="s">
        <v>43</v>
      </c>
      <c r="J14" s="16">
        <v>86</v>
      </c>
      <c r="K14" s="20">
        <f t="shared" si="1"/>
        <v>51.6</v>
      </c>
    </row>
    <row r="15" spans="1:11" ht="16.5" thickTop="1" thickBot="1" x14ac:dyDescent="0.3">
      <c r="A15" s="16">
        <v>11</v>
      </c>
      <c r="B15" s="16" t="s">
        <v>12</v>
      </c>
      <c r="C15" s="16" t="s">
        <v>16</v>
      </c>
      <c r="D15" s="16" t="s">
        <v>28</v>
      </c>
      <c r="E15" s="19">
        <v>5.2149999999999999</v>
      </c>
      <c r="F15" s="12" t="s">
        <v>45</v>
      </c>
      <c r="G15" s="16" t="s">
        <v>40</v>
      </c>
      <c r="H15" s="16" t="s">
        <v>42</v>
      </c>
      <c r="I15" s="16" t="s">
        <v>43</v>
      </c>
      <c r="J15" s="16">
        <v>86</v>
      </c>
      <c r="K15" s="20">
        <f t="shared" si="1"/>
        <v>89.7</v>
      </c>
    </row>
    <row r="16" spans="1:11" ht="16.5" thickTop="1" thickBot="1" x14ac:dyDescent="0.3">
      <c r="A16" s="16">
        <v>12</v>
      </c>
      <c r="B16" s="16" t="s">
        <v>12</v>
      </c>
      <c r="C16" s="16" t="s">
        <v>16</v>
      </c>
      <c r="D16" s="16" t="s">
        <v>29</v>
      </c>
      <c r="E16" s="19">
        <v>11.602</v>
      </c>
      <c r="F16" s="12" t="s">
        <v>45</v>
      </c>
      <c r="G16" s="16" t="s">
        <v>40</v>
      </c>
      <c r="H16" s="16" t="s">
        <v>42</v>
      </c>
      <c r="I16" s="16" t="s">
        <v>43</v>
      </c>
      <c r="J16" s="16">
        <v>86</v>
      </c>
      <c r="K16" s="20">
        <f t="shared" si="1"/>
        <v>199.55</v>
      </c>
    </row>
    <row r="17" spans="1:11" ht="16.5" thickTop="1" thickBot="1" x14ac:dyDescent="0.3">
      <c r="A17" s="16">
        <v>13</v>
      </c>
      <c r="B17" s="16" t="s">
        <v>12</v>
      </c>
      <c r="C17" s="16" t="s">
        <v>17</v>
      </c>
      <c r="D17" s="16" t="s">
        <v>30</v>
      </c>
      <c r="E17" s="19">
        <v>25.001999999999999</v>
      </c>
      <c r="F17" s="12" t="s">
        <v>45</v>
      </c>
      <c r="G17" s="16" t="s">
        <v>38</v>
      </c>
      <c r="H17" s="16" t="s">
        <v>42</v>
      </c>
      <c r="I17" s="16" t="s">
        <v>43</v>
      </c>
      <c r="J17" s="16">
        <v>86</v>
      </c>
      <c r="K17" s="20">
        <f t="shared" si="1"/>
        <v>430.03</v>
      </c>
    </row>
    <row r="18" spans="1:11" ht="16.5" thickTop="1" thickBot="1" x14ac:dyDescent="0.3">
      <c r="A18" s="16">
        <v>14</v>
      </c>
      <c r="B18" s="16" t="s">
        <v>12</v>
      </c>
      <c r="C18" s="16" t="s">
        <v>17</v>
      </c>
      <c r="D18" s="16" t="s">
        <v>31</v>
      </c>
      <c r="E18" s="19">
        <v>25.004000000000001</v>
      </c>
      <c r="F18" s="12" t="s">
        <v>45</v>
      </c>
      <c r="G18" s="16" t="s">
        <v>38</v>
      </c>
      <c r="H18" s="16" t="s">
        <v>42</v>
      </c>
      <c r="I18" s="16" t="s">
        <v>43</v>
      </c>
      <c r="J18" s="16">
        <v>86</v>
      </c>
      <c r="K18" s="20">
        <f t="shared" si="1"/>
        <v>430.07</v>
      </c>
    </row>
    <row r="19" spans="1:11" ht="27" thickTop="1" thickBot="1" x14ac:dyDescent="0.3">
      <c r="A19" s="16">
        <v>15</v>
      </c>
      <c r="B19" s="16" t="s">
        <v>12</v>
      </c>
      <c r="C19" s="16" t="s">
        <v>17</v>
      </c>
      <c r="D19" s="16" t="s">
        <v>50</v>
      </c>
      <c r="E19" s="19">
        <v>6.2030000000000003</v>
      </c>
      <c r="F19" s="12" t="s">
        <v>45</v>
      </c>
      <c r="G19" s="17" t="s">
        <v>39</v>
      </c>
      <c r="H19" s="16" t="s">
        <v>42</v>
      </c>
      <c r="I19" s="16" t="s">
        <v>43</v>
      </c>
      <c r="J19" s="16">
        <v>86</v>
      </c>
      <c r="K19" s="20">
        <f t="shared" si="1"/>
        <v>106.69</v>
      </c>
    </row>
    <row r="20" spans="1:11" ht="27" thickTop="1" thickBot="1" x14ac:dyDescent="0.3">
      <c r="A20" s="16">
        <v>16</v>
      </c>
      <c r="B20" s="16" t="s">
        <v>12</v>
      </c>
      <c r="C20" s="16" t="s">
        <v>17</v>
      </c>
      <c r="D20" s="16" t="s">
        <v>51</v>
      </c>
      <c r="E20" s="19">
        <v>3.5009999999999999</v>
      </c>
      <c r="F20" s="12" t="s">
        <v>45</v>
      </c>
      <c r="G20" s="17" t="s">
        <v>39</v>
      </c>
      <c r="H20" s="16" t="s">
        <v>42</v>
      </c>
      <c r="I20" s="16" t="s">
        <v>43</v>
      </c>
      <c r="J20" s="16">
        <v>86</v>
      </c>
      <c r="K20" s="20">
        <f t="shared" si="1"/>
        <v>60.22</v>
      </c>
    </row>
    <row r="21" spans="1:11" ht="16.5" thickTop="1" thickBot="1" x14ac:dyDescent="0.3">
      <c r="A21" s="16">
        <v>17</v>
      </c>
      <c r="B21" s="16" t="s">
        <v>12</v>
      </c>
      <c r="C21" s="16" t="s">
        <v>17</v>
      </c>
      <c r="D21" s="16" t="s">
        <v>32</v>
      </c>
      <c r="E21" s="19">
        <v>11.406000000000001</v>
      </c>
      <c r="F21" s="12" t="s">
        <v>45</v>
      </c>
      <c r="G21" s="16" t="s">
        <v>38</v>
      </c>
      <c r="H21" s="16" t="s">
        <v>42</v>
      </c>
      <c r="I21" s="16" t="s">
        <v>43</v>
      </c>
      <c r="J21" s="16">
        <v>86</v>
      </c>
      <c r="K21" s="20">
        <f t="shared" si="1"/>
        <v>196.18</v>
      </c>
    </row>
    <row r="22" spans="1:11" ht="16.5" thickTop="1" thickBot="1" x14ac:dyDescent="0.3">
      <c r="A22" s="16">
        <v>18</v>
      </c>
      <c r="B22" s="16" t="s">
        <v>12</v>
      </c>
      <c r="C22" s="16" t="s">
        <v>17</v>
      </c>
      <c r="D22" s="16" t="s">
        <v>33</v>
      </c>
      <c r="E22" s="19">
        <v>12.205</v>
      </c>
      <c r="F22" s="12" t="s">
        <v>45</v>
      </c>
      <c r="G22" s="16" t="s">
        <v>38</v>
      </c>
      <c r="H22" s="16" t="s">
        <v>42</v>
      </c>
      <c r="I22" s="16" t="s">
        <v>43</v>
      </c>
      <c r="J22" s="16">
        <v>86</v>
      </c>
      <c r="K22" s="20">
        <f t="shared" si="1"/>
        <v>209.93</v>
      </c>
    </row>
    <row r="23" spans="1:11" ht="27" thickTop="1" thickBot="1" x14ac:dyDescent="0.3">
      <c r="A23" s="16">
        <v>19</v>
      </c>
      <c r="B23" s="16" t="s">
        <v>12</v>
      </c>
      <c r="C23" s="16" t="s">
        <v>17</v>
      </c>
      <c r="D23" s="16" t="s">
        <v>52</v>
      </c>
      <c r="E23" s="19">
        <v>8.8019999999999996</v>
      </c>
      <c r="F23" s="12" t="s">
        <v>48</v>
      </c>
      <c r="G23" s="17" t="s">
        <v>39</v>
      </c>
      <c r="H23" s="16" t="s">
        <v>42</v>
      </c>
      <c r="I23" s="16" t="s">
        <v>43</v>
      </c>
      <c r="J23" s="16">
        <v>86</v>
      </c>
      <c r="K23" s="20">
        <f t="shared" si="1"/>
        <v>151.38999999999999</v>
      </c>
    </row>
    <row r="24" spans="1:11" ht="27" thickTop="1" thickBot="1" x14ac:dyDescent="0.3">
      <c r="A24" s="16">
        <v>20</v>
      </c>
      <c r="B24" s="16" t="s">
        <v>12</v>
      </c>
      <c r="C24" s="16" t="s">
        <v>17</v>
      </c>
      <c r="D24" s="16" t="s">
        <v>34</v>
      </c>
      <c r="E24" s="19">
        <v>9.9979999999999993</v>
      </c>
      <c r="F24" s="12" t="s">
        <v>45</v>
      </c>
      <c r="G24" s="17" t="s">
        <v>39</v>
      </c>
      <c r="H24" s="16" t="s">
        <v>42</v>
      </c>
      <c r="I24" s="16" t="s">
        <v>43</v>
      </c>
      <c r="J24" s="16">
        <v>86</v>
      </c>
      <c r="K24" s="20">
        <f t="shared" si="1"/>
        <v>171.97</v>
      </c>
    </row>
    <row r="25" spans="1:11" ht="27" thickTop="1" thickBot="1" x14ac:dyDescent="0.3">
      <c r="A25" s="16">
        <v>21</v>
      </c>
      <c r="B25" s="16" t="s">
        <v>12</v>
      </c>
      <c r="C25" s="16" t="s">
        <v>17</v>
      </c>
      <c r="D25" s="16" t="s">
        <v>35</v>
      </c>
      <c r="E25" s="19">
        <v>14.795</v>
      </c>
      <c r="F25" s="12" t="s">
        <v>46</v>
      </c>
      <c r="G25" s="17" t="s">
        <v>39</v>
      </c>
      <c r="H25" s="16" t="s">
        <v>42</v>
      </c>
      <c r="I25" s="16" t="s">
        <v>43</v>
      </c>
      <c r="J25" s="16">
        <v>86</v>
      </c>
      <c r="K25" s="20">
        <f t="shared" si="1"/>
        <v>254.47</v>
      </c>
    </row>
    <row r="26" spans="1:11" ht="27" thickTop="1" thickBot="1" x14ac:dyDescent="0.3">
      <c r="A26" s="16">
        <v>22</v>
      </c>
      <c r="B26" s="16" t="s">
        <v>12</v>
      </c>
      <c r="C26" s="16" t="s">
        <v>17</v>
      </c>
      <c r="D26" s="16" t="s">
        <v>36</v>
      </c>
      <c r="E26" s="19">
        <v>3.9009999999999998</v>
      </c>
      <c r="F26" s="12" t="s">
        <v>46</v>
      </c>
      <c r="G26" s="17" t="s">
        <v>39</v>
      </c>
      <c r="H26" s="16" t="s">
        <v>42</v>
      </c>
      <c r="I26" s="16" t="s">
        <v>43</v>
      </c>
      <c r="J26" s="16">
        <v>86</v>
      </c>
      <c r="K26" s="20">
        <f t="shared" si="1"/>
        <v>67.099999999999994</v>
      </c>
    </row>
    <row r="27" spans="1:11" ht="16.5" thickTop="1" thickBot="1" x14ac:dyDescent="0.3">
      <c r="A27" s="16">
        <v>23</v>
      </c>
      <c r="B27" s="16" t="s">
        <v>12</v>
      </c>
      <c r="C27" s="16" t="s">
        <v>12</v>
      </c>
      <c r="D27" s="16" t="s">
        <v>37</v>
      </c>
      <c r="E27" s="19">
        <v>6.0019999999999998</v>
      </c>
      <c r="F27" s="12" t="s">
        <v>46</v>
      </c>
      <c r="G27" s="16" t="s">
        <v>38</v>
      </c>
      <c r="H27" s="16" t="s">
        <v>42</v>
      </c>
      <c r="I27" s="16" t="s">
        <v>43</v>
      </c>
      <c r="J27" s="16">
        <v>86</v>
      </c>
      <c r="K27" s="20">
        <f t="shared" si="1"/>
        <v>103.23</v>
      </c>
    </row>
    <row r="28" spans="1:11" ht="15.75" thickTop="1" x14ac:dyDescent="0.25">
      <c r="A28" s="3"/>
      <c r="B28" s="4"/>
      <c r="C28" s="3"/>
      <c r="D28" s="3"/>
      <c r="E28" s="5"/>
      <c r="F28" s="6"/>
      <c r="G28" s="3"/>
      <c r="H28" s="3"/>
      <c r="I28" s="3"/>
      <c r="J28" s="3"/>
      <c r="K28" s="7"/>
    </row>
    <row r="29" spans="1:11" x14ac:dyDescent="0.25">
      <c r="A29" s="3"/>
      <c r="B29" s="4"/>
      <c r="C29" s="8"/>
      <c r="D29" s="18" t="s">
        <v>54</v>
      </c>
      <c r="E29" s="10">
        <f>SUBTOTAL(9,E5:E27)</f>
        <v>245.92800000000003</v>
      </c>
      <c r="F29" s="11" t="s">
        <v>49</v>
      </c>
      <c r="G29" s="3"/>
      <c r="H29" s="3"/>
      <c r="I29" s="3"/>
      <c r="J29" s="3"/>
      <c r="K29" s="7"/>
    </row>
    <row r="30" spans="1:11" s="25" customFormat="1" ht="19.5" customHeight="1" x14ac:dyDescent="0.25">
      <c r="A30" s="2"/>
      <c r="B30" s="26"/>
      <c r="C30" s="2"/>
      <c r="D30" s="2"/>
      <c r="E30" s="22"/>
      <c r="F30" s="23"/>
      <c r="G30" s="2"/>
      <c r="H30" s="2"/>
      <c r="I30" s="2"/>
      <c r="J30" s="2"/>
      <c r="K30" s="24"/>
    </row>
    <row r="31" spans="1:11" s="25" customFormat="1" ht="19.5" customHeight="1" x14ac:dyDescent="0.25">
      <c r="A31" s="2"/>
      <c r="B31" s="26"/>
      <c r="C31" s="2"/>
      <c r="D31" s="2"/>
      <c r="E31" s="22"/>
      <c r="F31" s="23"/>
      <c r="G31" s="2"/>
      <c r="H31" s="2"/>
      <c r="I31" s="2"/>
      <c r="J31" s="2"/>
      <c r="K31" s="24"/>
    </row>
    <row r="32" spans="1:11" s="25" customFormat="1" x14ac:dyDescent="0.25">
      <c r="A32" s="2"/>
      <c r="B32" s="26"/>
      <c r="C32" s="2"/>
      <c r="D32" s="2"/>
      <c r="E32" s="22"/>
      <c r="F32" s="23"/>
      <c r="G32" s="2"/>
      <c r="H32" s="2"/>
      <c r="I32" s="2"/>
      <c r="J32" s="2"/>
      <c r="K32" s="24"/>
    </row>
    <row r="33" spans="1:11" s="25" customFormat="1" x14ac:dyDescent="0.25">
      <c r="A33" s="2"/>
      <c r="B33" s="26"/>
      <c r="C33" s="2"/>
      <c r="D33" s="2"/>
      <c r="E33" s="22"/>
      <c r="F33" s="23"/>
      <c r="G33" s="2"/>
      <c r="H33" s="2"/>
      <c r="I33" s="2"/>
      <c r="J33" s="2"/>
      <c r="K33" s="24"/>
    </row>
    <row r="34" spans="1:11" s="25" customFormat="1" x14ac:dyDescent="0.25">
      <c r="A34" s="27" t="s">
        <v>55</v>
      </c>
      <c r="B34" s="21"/>
      <c r="C34" s="2"/>
      <c r="D34" s="2"/>
      <c r="E34" s="22"/>
      <c r="F34" s="23"/>
      <c r="G34" s="2"/>
      <c r="H34" s="2"/>
      <c r="I34" s="2"/>
      <c r="J34" s="2"/>
      <c r="K34" s="24"/>
    </row>
    <row r="35" spans="1:11" s="25" customFormat="1" x14ac:dyDescent="0.25">
      <c r="A35" s="28" t="s">
        <v>53</v>
      </c>
      <c r="B35" s="21"/>
      <c r="C35" s="2"/>
      <c r="D35" s="2"/>
      <c r="E35" s="22"/>
      <c r="F35" s="23"/>
      <c r="G35" s="2"/>
      <c r="H35" s="2"/>
      <c r="I35" s="2"/>
      <c r="J35" s="2"/>
      <c r="K35" s="24"/>
    </row>
  </sheetData>
  <autoFilter ref="A4:K27"/>
  <mergeCells count="1">
    <mergeCell ref="A1:K1"/>
  </mergeCells>
  <pageMargins left="0.70866141732283472" right="0.23622047244094491" top="0.74803149606299213" bottom="0.35" header="0.31496062992125984" footer="0.17"/>
  <pageSetup paperSize="9" scale="65" fitToHeight="0" orientation="portrait" r:id="rId1"/>
  <headerFooter>
    <oddFooter>&amp;RСтр.&amp;P от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Аренда-Наем ЕПК, МФ и З</vt:lpstr>
      <vt:lpstr>'Аренда-Наем ЕПК, МФ и З'!Print_Area</vt:lpstr>
      <vt:lpstr>'Аренда-Наем ЕПК, МФ и З'!Print_Titles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Tsvetozara Tsvetanova</dc:creator>
  <cp:lastModifiedBy>Yulian Yordanov</cp:lastModifiedBy>
  <cp:lastPrinted>2025-03-24T08:14:01Z</cp:lastPrinted>
  <dcterms:created xsi:type="dcterms:W3CDTF">2015-04-06T16:04:16Z</dcterms:created>
  <dcterms:modified xsi:type="dcterms:W3CDTF">2025-03-25T13:36:47Z</dcterms:modified>
</cp:coreProperties>
</file>