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Arenda_2025_2026\Imoti_arenda_2025_2026\Nivi\"/>
    </mc:Choice>
  </mc:AlternateContent>
  <bookViews>
    <workbookView xWindow="0" yWindow="0" windowWidth="28800" windowHeight="1183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З'!$A$4:$K$48</definedName>
    <definedName name="_xlnm.Print_Area" localSheetId="0">'Аренда-Наем ЕПК, МФ и З'!$A$1:$K$56</definedName>
    <definedName name="_xlnm.Print_Titles" localSheetId="0">'Аренда-Наем ЕПК, МФ и З'!$A:$K,'Аренда-Наем ЕПК, МФ и З'!$4:$4</definedName>
  </definedNames>
  <calcPr calcId="162913"/>
</workbook>
</file>

<file path=xl/calcChain.xml><?xml version="1.0" encoding="utf-8"?>
<calcChain xmlns="http://schemas.openxmlformats.org/spreadsheetml/2006/main">
  <c r="E50" i="10" l="1"/>
  <c r="K14" i="10" l="1"/>
  <c r="K28" i="10"/>
  <c r="K5" i="10" l="1"/>
  <c r="K7" i="10"/>
  <c r="K8" i="10"/>
  <c r="K6" i="10"/>
  <c r="K9" i="10"/>
  <c r="K10" i="10"/>
  <c r="K11" i="10"/>
  <c r="K12" i="10"/>
  <c r="K13" i="10"/>
  <c r="K15" i="10"/>
  <c r="K19" i="10"/>
  <c r="K16" i="10"/>
  <c r="K18" i="10"/>
  <c r="K17" i="10"/>
  <c r="K20" i="10"/>
  <c r="K21" i="10"/>
  <c r="K22" i="10"/>
  <c r="K23" i="10"/>
  <c r="K24" i="10"/>
  <c r="K25" i="10"/>
  <c r="K26" i="10"/>
  <c r="K27" i="10"/>
  <c r="K29" i="10"/>
  <c r="K30" i="10"/>
  <c r="K31" i="10"/>
  <c r="K32" i="10"/>
  <c r="K34" i="10"/>
  <c r="K33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</calcChain>
</file>

<file path=xl/sharedStrings.xml><?xml version="1.0" encoding="utf-8"?>
<sst xmlns="http://schemas.openxmlformats.org/spreadsheetml/2006/main" count="324" uniqueCount="82">
  <si>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</si>
  <si>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</si>
  <si>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</si>
  <si>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</si>
  <si>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</si>
  <si>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</si>
  <si>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</si>
  <si>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</si>
  <si>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</si>
  <si>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</si>
  <si>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</si>
  <si>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</si>
  <si>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Разград</t>
  </si>
  <si>
    <t>Благоево</t>
  </si>
  <si>
    <t>Гецово</t>
  </si>
  <si>
    <t>Дряновец</t>
  </si>
  <si>
    <t>Киченица</t>
  </si>
  <si>
    <t>Недоклан</t>
  </si>
  <si>
    <t>Осенец</t>
  </si>
  <si>
    <t>Островче</t>
  </si>
  <si>
    <t>Пороище</t>
  </si>
  <si>
    <t>Черковна</t>
  </si>
  <si>
    <t>Ясеновец</t>
  </si>
  <si>
    <t>04296.71.11</t>
  </si>
  <si>
    <t>18589.4.2</t>
  </si>
  <si>
    <t>18589.12.273</t>
  </si>
  <si>
    <t>18589.3.30</t>
  </si>
  <si>
    <t>18589.18.154</t>
  </si>
  <si>
    <t>23902.35.13</t>
  </si>
  <si>
    <t>23902.35.20</t>
  </si>
  <si>
    <t>23902.35.72</t>
  </si>
  <si>
    <t>37109.2.7</t>
  </si>
  <si>
    <t>51353.3.1</t>
  </si>
  <si>
    <t>54105.76.46</t>
  </si>
  <si>
    <t>54105.12.28</t>
  </si>
  <si>
    <t>54105.27.110</t>
  </si>
  <si>
    <t>54105.17.1</t>
  </si>
  <si>
    <t>54105.77.8</t>
  </si>
  <si>
    <t>54420.1.1</t>
  </si>
  <si>
    <t>54420.42.4</t>
  </si>
  <si>
    <t>54420.43.13</t>
  </si>
  <si>
    <t>54420.50.12</t>
  </si>
  <si>
    <t>54420.60.3</t>
  </si>
  <si>
    <t>54420.65.27</t>
  </si>
  <si>
    <t>54420.65.28</t>
  </si>
  <si>
    <t>61710.8.27</t>
  </si>
  <si>
    <t>61710.13.37</t>
  </si>
  <si>
    <t>61710.19.65</t>
  </si>
  <si>
    <t>61710.60.20</t>
  </si>
  <si>
    <t>61710.107.15</t>
  </si>
  <si>
    <t>61710.100.52</t>
  </si>
  <si>
    <t>61710.108.70</t>
  </si>
  <si>
    <t>80724.24.7</t>
  </si>
  <si>
    <t>87624.1.24</t>
  </si>
  <si>
    <t>87624.8.2</t>
  </si>
  <si>
    <t>87624.8.3</t>
  </si>
  <si>
    <t>87624.8.4</t>
  </si>
  <si>
    <t>87624.9.33</t>
  </si>
  <si>
    <t>87624.9.132</t>
  </si>
  <si>
    <t>87624.11.52</t>
  </si>
  <si>
    <t>87624.20.136</t>
  </si>
  <si>
    <t>87624.20.139</t>
  </si>
  <si>
    <t>87624.20.143</t>
  </si>
  <si>
    <t>87624.20.214</t>
  </si>
  <si>
    <t>87624.23.10</t>
  </si>
  <si>
    <t>Нива</t>
  </si>
  <si>
    <t>Изоставена нива</t>
  </si>
  <si>
    <t>Изоставена орна земя</t>
  </si>
  <si>
    <t>не</t>
  </si>
  <si>
    <t>10 /десет/</t>
  </si>
  <si>
    <t>III</t>
  </si>
  <si>
    <t>IV</t>
  </si>
  <si>
    <t>V</t>
  </si>
  <si>
    <t>II</t>
  </si>
  <si>
    <t>VI</t>
  </si>
  <si>
    <t>VII</t>
  </si>
  <si>
    <t>дка</t>
  </si>
  <si>
    <t>37109.26.162</t>
  </si>
  <si>
    <t>59416.29.3</t>
  </si>
  <si>
    <t>Директор ОД “Земеделие” Разград</t>
  </si>
  <si>
    <t>Общо:</t>
  </si>
  <si>
    <t>Д-Р ИНЖ.ВАЛЕНТИНА ФРЕНКЕВА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</si>
</sst>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2" borderId="1" xfId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sqref="A1:K1"/>
    </sheetView>
  </sheetViews>
  <sheetFormatPr defaultRowHeight="15" x14ac:dyDescent="0.25"/>
  <cols>
    <col min="1" max="1" width="6" customWidth="1"/>
    <col min="2" max="2" width="10" customWidth="1"/>
    <col min="3" max="3" width="16.28515625" bestFit="1" customWidth="1"/>
    <col min="4" max="4" width="17.28515625" customWidth="1"/>
    <col min="5" max="5" width="13" customWidth="1"/>
    <col min="6" max="6" width="10.5703125" customWidth="1"/>
    <col min="7" max="7" width="13.7109375" customWidth="1"/>
    <col min="8" max="8" width="11" customWidth="1"/>
    <col min="9" max="9" width="17.28515625" customWidth="1"/>
    <col min="10" max="10" width="13.42578125" customWidth="1"/>
    <col min="11" max="11" width="12.5703125" customWidth="1"/>
  </cols>
  <sheetData>
    <row r="1" spans="1:11" ht="65.25" customHeight="1" x14ac:dyDescent="0.2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thickBot="1" x14ac:dyDescent="0.3">
      <c r="A2" s="1"/>
    </row>
    <row r="3" spans="1:11" ht="46.5" thickTop="1" thickBot="1" x14ac:dyDescent="0.3">
      <c r="A3" s="13" t="s">
        <v>4</v>
      </c>
      <c r="B3" s="14" t="s">
        <v>0</v>
      </c>
      <c r="C3" s="14" t="s">
        <v>1</v>
      </c>
      <c r="D3" s="13" t="s">
        <v>9</v>
      </c>
      <c r="E3" s="13" t="s">
        <v>5</v>
      </c>
      <c r="F3" s="13" t="s">
        <v>3</v>
      </c>
      <c r="G3" s="14" t="s">
        <v>2</v>
      </c>
      <c r="H3" s="14" t="s">
        <v>6</v>
      </c>
      <c r="I3" s="13" t="s">
        <v>10</v>
      </c>
      <c r="J3" s="13" t="s">
        <v>7</v>
      </c>
      <c r="K3" s="13" t="s">
        <v>8</v>
      </c>
    </row>
    <row r="4" spans="1:11" s="9" customFormat="1" ht="12.75" customHeight="1" thickTop="1" thickBo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</row>
    <row r="5" spans="1:11" ht="16.5" thickTop="1" thickBot="1" x14ac:dyDescent="0.3">
      <c r="A5" s="16">
        <v>1</v>
      </c>
      <c r="B5" s="16" t="s">
        <v>12</v>
      </c>
      <c r="C5" s="16" t="s">
        <v>13</v>
      </c>
      <c r="D5" s="16" t="s">
        <v>23</v>
      </c>
      <c r="E5" s="19">
        <v>15.862</v>
      </c>
      <c r="F5" s="12" t="s">
        <v>75</v>
      </c>
      <c r="G5" s="16" t="s">
        <v>65</v>
      </c>
      <c r="H5" s="16" t="s">
        <v>68</v>
      </c>
      <c r="I5" s="16" t="s">
        <v>69</v>
      </c>
      <c r="J5" s="16">
        <v>86</v>
      </c>
      <c r="K5" s="20">
        <f t="shared" ref="K5:K8" si="0">ROUND(J5*E5*0.2,2)</f>
        <v>272.83</v>
      </c>
    </row>
    <row r="6" spans="1:11" ht="16.5" thickTop="1" thickBot="1" x14ac:dyDescent="0.3">
      <c r="A6" s="16">
        <v>2</v>
      </c>
      <c r="B6" s="16" t="s">
        <v>12</v>
      </c>
      <c r="C6" s="16" t="s">
        <v>14</v>
      </c>
      <c r="D6" s="16" t="s">
        <v>26</v>
      </c>
      <c r="E6" s="19">
        <v>9.0690000000000008</v>
      </c>
      <c r="F6" s="12" t="s">
        <v>72</v>
      </c>
      <c r="G6" s="16" t="s">
        <v>65</v>
      </c>
      <c r="H6" s="16" t="s">
        <v>68</v>
      </c>
      <c r="I6" s="16" t="s">
        <v>69</v>
      </c>
      <c r="J6" s="16">
        <v>86</v>
      </c>
      <c r="K6" s="20">
        <f t="shared" si="0"/>
        <v>155.99</v>
      </c>
    </row>
    <row r="7" spans="1:11" ht="16.5" thickTop="1" thickBot="1" x14ac:dyDescent="0.3">
      <c r="A7" s="16">
        <v>3</v>
      </c>
      <c r="B7" s="16" t="s">
        <v>12</v>
      </c>
      <c r="C7" s="16" t="s">
        <v>14</v>
      </c>
      <c r="D7" s="16" t="s">
        <v>24</v>
      </c>
      <c r="E7" s="19">
        <v>21.800999999999998</v>
      </c>
      <c r="F7" s="12" t="s">
        <v>71</v>
      </c>
      <c r="G7" s="16" t="s">
        <v>65</v>
      </c>
      <c r="H7" s="16" t="s">
        <v>68</v>
      </c>
      <c r="I7" s="16" t="s">
        <v>69</v>
      </c>
      <c r="J7" s="16">
        <v>86</v>
      </c>
      <c r="K7" s="20">
        <f t="shared" si="0"/>
        <v>374.98</v>
      </c>
    </row>
    <row r="8" spans="1:11" ht="16.5" thickTop="1" thickBot="1" x14ac:dyDescent="0.3">
      <c r="A8" s="16">
        <v>4</v>
      </c>
      <c r="B8" s="16" t="s">
        <v>12</v>
      </c>
      <c r="C8" s="16" t="s">
        <v>14</v>
      </c>
      <c r="D8" s="16" t="s">
        <v>25</v>
      </c>
      <c r="E8" s="19">
        <v>17.61</v>
      </c>
      <c r="F8" s="12" t="s">
        <v>71</v>
      </c>
      <c r="G8" s="16" t="s">
        <v>65</v>
      </c>
      <c r="H8" s="16" t="s">
        <v>68</v>
      </c>
      <c r="I8" s="16" t="s">
        <v>69</v>
      </c>
      <c r="J8" s="16">
        <v>86</v>
      </c>
      <c r="K8" s="20">
        <f t="shared" si="0"/>
        <v>302.89</v>
      </c>
    </row>
    <row r="9" spans="1:11" ht="16.5" thickTop="1" thickBot="1" x14ac:dyDescent="0.3">
      <c r="A9" s="16">
        <v>5</v>
      </c>
      <c r="B9" s="16" t="s">
        <v>12</v>
      </c>
      <c r="C9" s="16" t="s">
        <v>14</v>
      </c>
      <c r="D9" s="16" t="s">
        <v>27</v>
      </c>
      <c r="E9" s="19">
        <v>0.66599999999999993</v>
      </c>
      <c r="F9" s="12" t="s">
        <v>70</v>
      </c>
      <c r="G9" s="16" t="s">
        <v>65</v>
      </c>
      <c r="H9" s="16" t="s">
        <v>68</v>
      </c>
      <c r="I9" s="16" t="s">
        <v>69</v>
      </c>
      <c r="J9" s="16">
        <v>86</v>
      </c>
      <c r="K9" s="20">
        <f t="shared" ref="K9:K40" si="1">ROUND(J9*E9*0.2,2)</f>
        <v>11.46</v>
      </c>
    </row>
    <row r="10" spans="1:11" ht="16.5" thickTop="1" thickBot="1" x14ac:dyDescent="0.3">
      <c r="A10" s="16">
        <v>6</v>
      </c>
      <c r="B10" s="16" t="s">
        <v>12</v>
      </c>
      <c r="C10" s="16" t="s">
        <v>15</v>
      </c>
      <c r="D10" s="16" t="s">
        <v>28</v>
      </c>
      <c r="E10" s="19">
        <v>9.1010000000000009</v>
      </c>
      <c r="F10" s="12" t="s">
        <v>70</v>
      </c>
      <c r="G10" s="16" t="s">
        <v>65</v>
      </c>
      <c r="H10" s="16" t="s">
        <v>68</v>
      </c>
      <c r="I10" s="16" t="s">
        <v>69</v>
      </c>
      <c r="J10" s="16">
        <v>86</v>
      </c>
      <c r="K10" s="20">
        <f t="shared" si="1"/>
        <v>156.54</v>
      </c>
    </row>
    <row r="11" spans="1:11" ht="16.5" thickTop="1" thickBot="1" x14ac:dyDescent="0.3">
      <c r="A11" s="16">
        <v>7</v>
      </c>
      <c r="B11" s="16" t="s">
        <v>12</v>
      </c>
      <c r="C11" s="16" t="s">
        <v>15</v>
      </c>
      <c r="D11" s="16" t="s">
        <v>29</v>
      </c>
      <c r="E11" s="19">
        <v>6.9009999999999998</v>
      </c>
      <c r="F11" s="12" t="s">
        <v>70</v>
      </c>
      <c r="G11" s="16" t="s">
        <v>65</v>
      </c>
      <c r="H11" s="16" t="s">
        <v>68</v>
      </c>
      <c r="I11" s="16" t="s">
        <v>69</v>
      </c>
      <c r="J11" s="16">
        <v>86</v>
      </c>
      <c r="K11" s="20">
        <f t="shared" si="1"/>
        <v>118.7</v>
      </c>
    </row>
    <row r="12" spans="1:11" ht="16.5" thickTop="1" thickBot="1" x14ac:dyDescent="0.3">
      <c r="A12" s="16">
        <v>8</v>
      </c>
      <c r="B12" s="16" t="s">
        <v>12</v>
      </c>
      <c r="C12" s="16" t="s">
        <v>15</v>
      </c>
      <c r="D12" s="16" t="s">
        <v>30</v>
      </c>
      <c r="E12" s="19">
        <v>7.0010000000000003</v>
      </c>
      <c r="F12" s="12" t="s">
        <v>70</v>
      </c>
      <c r="G12" s="16" t="s">
        <v>65</v>
      </c>
      <c r="H12" s="16" t="s">
        <v>68</v>
      </c>
      <c r="I12" s="16" t="s">
        <v>69</v>
      </c>
      <c r="J12" s="16">
        <v>86</v>
      </c>
      <c r="K12" s="20">
        <f t="shared" si="1"/>
        <v>120.42</v>
      </c>
    </row>
    <row r="13" spans="1:11" ht="16.5" thickTop="1" thickBot="1" x14ac:dyDescent="0.3">
      <c r="A13" s="16">
        <v>9</v>
      </c>
      <c r="B13" s="16" t="s">
        <v>12</v>
      </c>
      <c r="C13" s="16" t="s">
        <v>16</v>
      </c>
      <c r="D13" s="16" t="s">
        <v>31</v>
      </c>
      <c r="E13" s="19">
        <v>6.0540000000000003</v>
      </c>
      <c r="F13" s="12" t="s">
        <v>73</v>
      </c>
      <c r="G13" s="16" t="s">
        <v>65</v>
      </c>
      <c r="H13" s="16" t="s">
        <v>68</v>
      </c>
      <c r="I13" s="16" t="s">
        <v>69</v>
      </c>
      <c r="J13" s="16">
        <v>86</v>
      </c>
      <c r="K13" s="20">
        <f t="shared" si="1"/>
        <v>104.13</v>
      </c>
    </row>
    <row r="14" spans="1:11" ht="27" thickTop="1" thickBot="1" x14ac:dyDescent="0.3">
      <c r="A14" s="16">
        <v>10</v>
      </c>
      <c r="B14" s="16" t="s">
        <v>12</v>
      </c>
      <c r="C14" s="16" t="s">
        <v>16</v>
      </c>
      <c r="D14" s="16" t="s">
        <v>77</v>
      </c>
      <c r="E14" s="19">
        <v>10.042</v>
      </c>
      <c r="F14" s="12" t="s">
        <v>73</v>
      </c>
      <c r="G14" s="17" t="s">
        <v>67</v>
      </c>
      <c r="H14" s="16" t="s">
        <v>68</v>
      </c>
      <c r="I14" s="16" t="s">
        <v>69</v>
      </c>
      <c r="J14" s="16">
        <v>86</v>
      </c>
      <c r="K14" s="20">
        <f t="shared" si="1"/>
        <v>172.72</v>
      </c>
    </row>
    <row r="15" spans="1:11" ht="16.5" thickTop="1" thickBot="1" x14ac:dyDescent="0.3">
      <c r="A15" s="16">
        <v>11</v>
      </c>
      <c r="B15" s="16" t="s">
        <v>12</v>
      </c>
      <c r="C15" s="16" t="s">
        <v>17</v>
      </c>
      <c r="D15" s="16" t="s">
        <v>32</v>
      </c>
      <c r="E15" s="19">
        <v>21.068000000000001</v>
      </c>
      <c r="F15" s="12" t="s">
        <v>72</v>
      </c>
      <c r="G15" s="16" t="s">
        <v>65</v>
      </c>
      <c r="H15" s="16" t="s">
        <v>68</v>
      </c>
      <c r="I15" s="16" t="s">
        <v>69</v>
      </c>
      <c r="J15" s="16">
        <v>86</v>
      </c>
      <c r="K15" s="20">
        <f t="shared" si="1"/>
        <v>362.37</v>
      </c>
    </row>
    <row r="16" spans="1:11" ht="16.5" thickTop="1" thickBot="1" x14ac:dyDescent="0.3">
      <c r="A16" s="16">
        <v>12</v>
      </c>
      <c r="B16" s="16" t="s">
        <v>12</v>
      </c>
      <c r="C16" s="16" t="s">
        <v>18</v>
      </c>
      <c r="D16" s="16" t="s">
        <v>34</v>
      </c>
      <c r="E16" s="19">
        <v>218.273</v>
      </c>
      <c r="F16" s="12" t="s">
        <v>74</v>
      </c>
      <c r="G16" s="16" t="s">
        <v>65</v>
      </c>
      <c r="H16" s="16" t="s">
        <v>68</v>
      </c>
      <c r="I16" s="16" t="s">
        <v>69</v>
      </c>
      <c r="J16" s="16">
        <v>86</v>
      </c>
      <c r="K16" s="20">
        <f t="shared" si="1"/>
        <v>3754.3</v>
      </c>
    </row>
    <row r="17" spans="1:11" ht="16.5" thickTop="1" thickBot="1" x14ac:dyDescent="0.3">
      <c r="A17" s="16">
        <v>13</v>
      </c>
      <c r="B17" s="16" t="s">
        <v>12</v>
      </c>
      <c r="C17" s="16" t="s">
        <v>18</v>
      </c>
      <c r="D17" s="16" t="s">
        <v>36</v>
      </c>
      <c r="E17" s="19">
        <v>3</v>
      </c>
      <c r="F17" s="12" t="s">
        <v>70</v>
      </c>
      <c r="G17" s="16" t="s">
        <v>65</v>
      </c>
      <c r="H17" s="16" t="s">
        <v>68</v>
      </c>
      <c r="I17" s="16" t="s">
        <v>69</v>
      </c>
      <c r="J17" s="16">
        <v>86</v>
      </c>
      <c r="K17" s="20">
        <f t="shared" si="1"/>
        <v>51.6</v>
      </c>
    </row>
    <row r="18" spans="1:11" ht="16.5" thickTop="1" thickBot="1" x14ac:dyDescent="0.3">
      <c r="A18" s="16">
        <v>14</v>
      </c>
      <c r="B18" s="16" t="s">
        <v>12</v>
      </c>
      <c r="C18" s="16" t="s">
        <v>18</v>
      </c>
      <c r="D18" s="16" t="s">
        <v>35</v>
      </c>
      <c r="E18" s="19">
        <v>2</v>
      </c>
      <c r="F18" s="12" t="s">
        <v>74</v>
      </c>
      <c r="G18" s="16" t="s">
        <v>65</v>
      </c>
      <c r="H18" s="16" t="s">
        <v>68</v>
      </c>
      <c r="I18" s="16" t="s">
        <v>69</v>
      </c>
      <c r="J18" s="16">
        <v>86</v>
      </c>
      <c r="K18" s="20">
        <f t="shared" si="1"/>
        <v>34.4</v>
      </c>
    </row>
    <row r="19" spans="1:11" ht="16.5" thickTop="1" thickBot="1" x14ac:dyDescent="0.3">
      <c r="A19" s="16">
        <v>15</v>
      </c>
      <c r="B19" s="16" t="s">
        <v>12</v>
      </c>
      <c r="C19" s="16" t="s">
        <v>18</v>
      </c>
      <c r="D19" s="16" t="s">
        <v>33</v>
      </c>
      <c r="E19" s="19">
        <v>5.1159999999999997</v>
      </c>
      <c r="F19" s="12" t="s">
        <v>70</v>
      </c>
      <c r="G19" s="16" t="s">
        <v>65</v>
      </c>
      <c r="H19" s="16" t="s">
        <v>68</v>
      </c>
      <c r="I19" s="16" t="s">
        <v>69</v>
      </c>
      <c r="J19" s="16">
        <v>86</v>
      </c>
      <c r="K19" s="20">
        <f t="shared" si="1"/>
        <v>88</v>
      </c>
    </row>
    <row r="20" spans="1:11" ht="16.5" thickTop="1" thickBot="1" x14ac:dyDescent="0.3">
      <c r="A20" s="16">
        <v>16</v>
      </c>
      <c r="B20" s="16" t="s">
        <v>12</v>
      </c>
      <c r="C20" s="16" t="s">
        <v>18</v>
      </c>
      <c r="D20" s="16" t="s">
        <v>37</v>
      </c>
      <c r="E20" s="19">
        <v>20.495999999999999</v>
      </c>
      <c r="F20" s="12" t="s">
        <v>70</v>
      </c>
      <c r="G20" s="16" t="s">
        <v>65</v>
      </c>
      <c r="H20" s="16" t="s">
        <v>68</v>
      </c>
      <c r="I20" s="16" t="s">
        <v>69</v>
      </c>
      <c r="J20" s="16">
        <v>86</v>
      </c>
      <c r="K20" s="20">
        <f t="shared" si="1"/>
        <v>352.53</v>
      </c>
    </row>
    <row r="21" spans="1:11" ht="16.5" thickTop="1" thickBot="1" x14ac:dyDescent="0.3">
      <c r="A21" s="16">
        <v>17</v>
      </c>
      <c r="B21" s="16" t="s">
        <v>12</v>
      </c>
      <c r="C21" s="16" t="s">
        <v>19</v>
      </c>
      <c r="D21" s="16" t="s">
        <v>38</v>
      </c>
      <c r="E21" s="19">
        <v>45.003999999999998</v>
      </c>
      <c r="F21" s="12" t="s">
        <v>71</v>
      </c>
      <c r="G21" s="16" t="s">
        <v>65</v>
      </c>
      <c r="H21" s="16" t="s">
        <v>68</v>
      </c>
      <c r="I21" s="16" t="s">
        <v>69</v>
      </c>
      <c r="J21" s="16">
        <v>86</v>
      </c>
      <c r="K21" s="20">
        <f t="shared" si="1"/>
        <v>774.07</v>
      </c>
    </row>
    <row r="22" spans="1:11" ht="16.5" thickTop="1" thickBot="1" x14ac:dyDescent="0.3">
      <c r="A22" s="16">
        <v>18</v>
      </c>
      <c r="B22" s="16" t="s">
        <v>12</v>
      </c>
      <c r="C22" s="16" t="s">
        <v>19</v>
      </c>
      <c r="D22" s="16" t="s">
        <v>39</v>
      </c>
      <c r="E22" s="19">
        <v>12.048</v>
      </c>
      <c r="F22" s="12" t="s">
        <v>71</v>
      </c>
      <c r="G22" s="16" t="s">
        <v>65</v>
      </c>
      <c r="H22" s="16" t="s">
        <v>68</v>
      </c>
      <c r="I22" s="16" t="s">
        <v>69</v>
      </c>
      <c r="J22" s="16">
        <v>86</v>
      </c>
      <c r="K22" s="20">
        <f t="shared" si="1"/>
        <v>207.23</v>
      </c>
    </row>
    <row r="23" spans="1:11" ht="16.5" thickTop="1" thickBot="1" x14ac:dyDescent="0.3">
      <c r="A23" s="16">
        <v>19</v>
      </c>
      <c r="B23" s="16" t="s">
        <v>12</v>
      </c>
      <c r="C23" s="16" t="s">
        <v>19</v>
      </c>
      <c r="D23" s="16" t="s">
        <v>40</v>
      </c>
      <c r="E23" s="19">
        <v>11.18</v>
      </c>
      <c r="F23" s="12" t="s">
        <v>70</v>
      </c>
      <c r="G23" s="16" t="s">
        <v>65</v>
      </c>
      <c r="H23" s="16" t="s">
        <v>68</v>
      </c>
      <c r="I23" s="16" t="s">
        <v>69</v>
      </c>
      <c r="J23" s="16">
        <v>86</v>
      </c>
      <c r="K23" s="20">
        <f t="shared" si="1"/>
        <v>192.3</v>
      </c>
    </row>
    <row r="24" spans="1:11" ht="16.5" thickTop="1" thickBot="1" x14ac:dyDescent="0.3">
      <c r="A24" s="16">
        <v>20</v>
      </c>
      <c r="B24" s="16" t="s">
        <v>12</v>
      </c>
      <c r="C24" s="16" t="s">
        <v>19</v>
      </c>
      <c r="D24" s="16" t="s">
        <v>41</v>
      </c>
      <c r="E24" s="19">
        <v>8.6780000000000008</v>
      </c>
      <c r="F24" s="12" t="s">
        <v>70</v>
      </c>
      <c r="G24" s="16" t="s">
        <v>65</v>
      </c>
      <c r="H24" s="16" t="s">
        <v>68</v>
      </c>
      <c r="I24" s="16" t="s">
        <v>69</v>
      </c>
      <c r="J24" s="16">
        <v>86</v>
      </c>
      <c r="K24" s="20">
        <f t="shared" si="1"/>
        <v>149.26</v>
      </c>
    </row>
    <row r="25" spans="1:11" ht="16.5" thickTop="1" thickBot="1" x14ac:dyDescent="0.3">
      <c r="A25" s="16">
        <v>21</v>
      </c>
      <c r="B25" s="16" t="s">
        <v>12</v>
      </c>
      <c r="C25" s="16" t="s">
        <v>19</v>
      </c>
      <c r="D25" s="16" t="s">
        <v>42</v>
      </c>
      <c r="E25" s="19">
        <v>10.179</v>
      </c>
      <c r="F25" s="12" t="s">
        <v>71</v>
      </c>
      <c r="G25" s="16" t="s">
        <v>65</v>
      </c>
      <c r="H25" s="16" t="s">
        <v>68</v>
      </c>
      <c r="I25" s="16" t="s">
        <v>69</v>
      </c>
      <c r="J25" s="16">
        <v>86</v>
      </c>
      <c r="K25" s="20">
        <f t="shared" si="1"/>
        <v>175.08</v>
      </c>
    </row>
    <row r="26" spans="1:11" ht="16.5" thickTop="1" thickBot="1" x14ac:dyDescent="0.3">
      <c r="A26" s="16">
        <v>22</v>
      </c>
      <c r="B26" s="16" t="s">
        <v>12</v>
      </c>
      <c r="C26" s="16" t="s">
        <v>19</v>
      </c>
      <c r="D26" s="16" t="s">
        <v>43</v>
      </c>
      <c r="E26" s="19">
        <v>7.8889999999999993</v>
      </c>
      <c r="F26" s="12" t="s">
        <v>70</v>
      </c>
      <c r="G26" s="16" t="s">
        <v>65</v>
      </c>
      <c r="H26" s="16" t="s">
        <v>68</v>
      </c>
      <c r="I26" s="16" t="s">
        <v>69</v>
      </c>
      <c r="J26" s="16">
        <v>86</v>
      </c>
      <c r="K26" s="20">
        <f t="shared" si="1"/>
        <v>135.69</v>
      </c>
    </row>
    <row r="27" spans="1:11" ht="16.5" thickTop="1" thickBot="1" x14ac:dyDescent="0.3">
      <c r="A27" s="16">
        <v>23</v>
      </c>
      <c r="B27" s="16" t="s">
        <v>12</v>
      </c>
      <c r="C27" s="16" t="s">
        <v>19</v>
      </c>
      <c r="D27" s="16" t="s">
        <v>44</v>
      </c>
      <c r="E27" s="19">
        <v>7.8889999999999993</v>
      </c>
      <c r="F27" s="12" t="s">
        <v>70</v>
      </c>
      <c r="G27" s="16" t="s">
        <v>65</v>
      </c>
      <c r="H27" s="16" t="s">
        <v>68</v>
      </c>
      <c r="I27" s="16" t="s">
        <v>69</v>
      </c>
      <c r="J27" s="16">
        <v>86</v>
      </c>
      <c r="K27" s="20">
        <f t="shared" si="1"/>
        <v>135.69</v>
      </c>
    </row>
    <row r="28" spans="1:11" ht="27" thickTop="1" thickBot="1" x14ac:dyDescent="0.3">
      <c r="A28" s="16">
        <v>24</v>
      </c>
      <c r="B28" s="16" t="s">
        <v>12</v>
      </c>
      <c r="C28" s="16" t="s">
        <v>20</v>
      </c>
      <c r="D28" s="16" t="s">
        <v>78</v>
      </c>
      <c r="E28" s="19">
        <v>6.3760000000000003</v>
      </c>
      <c r="F28" s="12" t="s">
        <v>72</v>
      </c>
      <c r="G28" s="17" t="s">
        <v>66</v>
      </c>
      <c r="H28" s="16" t="s">
        <v>68</v>
      </c>
      <c r="I28" s="16" t="s">
        <v>69</v>
      </c>
      <c r="J28" s="16">
        <v>86</v>
      </c>
      <c r="K28" s="20">
        <f t="shared" si="1"/>
        <v>109.67</v>
      </c>
    </row>
    <row r="29" spans="1:11" ht="16.5" thickTop="1" thickBot="1" x14ac:dyDescent="0.3">
      <c r="A29" s="16">
        <v>25</v>
      </c>
      <c r="B29" s="16" t="s">
        <v>12</v>
      </c>
      <c r="C29" s="16" t="s">
        <v>12</v>
      </c>
      <c r="D29" s="16" t="s">
        <v>45</v>
      </c>
      <c r="E29" s="19">
        <v>7.609</v>
      </c>
      <c r="F29" s="12" t="s">
        <v>71</v>
      </c>
      <c r="G29" s="16" t="s">
        <v>65</v>
      </c>
      <c r="H29" s="16" t="s">
        <v>68</v>
      </c>
      <c r="I29" s="16" t="s">
        <v>69</v>
      </c>
      <c r="J29" s="16">
        <v>86</v>
      </c>
      <c r="K29" s="20">
        <f t="shared" si="1"/>
        <v>130.87</v>
      </c>
    </row>
    <row r="30" spans="1:11" ht="16.5" thickTop="1" thickBot="1" x14ac:dyDescent="0.3">
      <c r="A30" s="16">
        <v>26</v>
      </c>
      <c r="B30" s="16" t="s">
        <v>12</v>
      </c>
      <c r="C30" s="16" t="s">
        <v>12</v>
      </c>
      <c r="D30" s="16" t="s">
        <v>46</v>
      </c>
      <c r="E30" s="19">
        <v>17.899999999999999</v>
      </c>
      <c r="F30" s="12" t="s">
        <v>71</v>
      </c>
      <c r="G30" s="16" t="s">
        <v>65</v>
      </c>
      <c r="H30" s="16" t="s">
        <v>68</v>
      </c>
      <c r="I30" s="16" t="s">
        <v>69</v>
      </c>
      <c r="J30" s="16">
        <v>86</v>
      </c>
      <c r="K30" s="20">
        <f t="shared" si="1"/>
        <v>307.88</v>
      </c>
    </row>
    <row r="31" spans="1:11" ht="16.5" thickTop="1" thickBot="1" x14ac:dyDescent="0.3">
      <c r="A31" s="16">
        <v>27</v>
      </c>
      <c r="B31" s="16" t="s">
        <v>12</v>
      </c>
      <c r="C31" s="16" t="s">
        <v>12</v>
      </c>
      <c r="D31" s="16" t="s">
        <v>47</v>
      </c>
      <c r="E31" s="19">
        <v>8.5640000000000001</v>
      </c>
      <c r="F31" s="12" t="s">
        <v>71</v>
      </c>
      <c r="G31" s="16" t="s">
        <v>65</v>
      </c>
      <c r="H31" s="16" t="s">
        <v>68</v>
      </c>
      <c r="I31" s="16" t="s">
        <v>69</v>
      </c>
      <c r="J31" s="16">
        <v>86</v>
      </c>
      <c r="K31" s="20">
        <f t="shared" si="1"/>
        <v>147.30000000000001</v>
      </c>
    </row>
    <row r="32" spans="1:11" ht="16.5" thickTop="1" thickBot="1" x14ac:dyDescent="0.3">
      <c r="A32" s="16">
        <v>28</v>
      </c>
      <c r="B32" s="16" t="s">
        <v>12</v>
      </c>
      <c r="C32" s="16" t="s">
        <v>12</v>
      </c>
      <c r="D32" s="16" t="s">
        <v>48</v>
      </c>
      <c r="E32" s="19">
        <v>3.0019999999999998</v>
      </c>
      <c r="F32" s="12" t="s">
        <v>74</v>
      </c>
      <c r="G32" s="16" t="s">
        <v>65</v>
      </c>
      <c r="H32" s="16" t="s">
        <v>68</v>
      </c>
      <c r="I32" s="16" t="s">
        <v>69</v>
      </c>
      <c r="J32" s="16">
        <v>86</v>
      </c>
      <c r="K32" s="20">
        <f t="shared" si="1"/>
        <v>51.63</v>
      </c>
    </row>
    <row r="33" spans="1:11" ht="16.5" thickTop="1" thickBot="1" x14ac:dyDescent="0.3">
      <c r="A33" s="16">
        <v>29</v>
      </c>
      <c r="B33" s="16" t="s">
        <v>12</v>
      </c>
      <c r="C33" s="16" t="s">
        <v>12</v>
      </c>
      <c r="D33" s="16" t="s">
        <v>50</v>
      </c>
      <c r="E33" s="19">
        <v>6.0010000000000003</v>
      </c>
      <c r="F33" s="12" t="s">
        <v>72</v>
      </c>
      <c r="G33" s="16" t="s">
        <v>65</v>
      </c>
      <c r="H33" s="16" t="s">
        <v>68</v>
      </c>
      <c r="I33" s="16" t="s">
        <v>69</v>
      </c>
      <c r="J33" s="16">
        <v>86</v>
      </c>
      <c r="K33" s="20">
        <f t="shared" si="1"/>
        <v>103.22</v>
      </c>
    </row>
    <row r="34" spans="1:11" ht="16.5" thickTop="1" thickBot="1" x14ac:dyDescent="0.3">
      <c r="A34" s="16">
        <v>30</v>
      </c>
      <c r="B34" s="16" t="s">
        <v>12</v>
      </c>
      <c r="C34" s="16" t="s">
        <v>12</v>
      </c>
      <c r="D34" s="16" t="s">
        <v>49</v>
      </c>
      <c r="E34" s="19">
        <v>12.599</v>
      </c>
      <c r="F34" s="12" t="s">
        <v>71</v>
      </c>
      <c r="G34" s="16" t="s">
        <v>65</v>
      </c>
      <c r="H34" s="16" t="s">
        <v>68</v>
      </c>
      <c r="I34" s="16" t="s">
        <v>69</v>
      </c>
      <c r="J34" s="16">
        <v>86</v>
      </c>
      <c r="K34" s="20">
        <f t="shared" si="1"/>
        <v>216.7</v>
      </c>
    </row>
    <row r="35" spans="1:11" ht="16.5" thickTop="1" thickBot="1" x14ac:dyDescent="0.3">
      <c r="A35" s="16">
        <v>31</v>
      </c>
      <c r="B35" s="16" t="s">
        <v>12</v>
      </c>
      <c r="C35" s="16" t="s">
        <v>12</v>
      </c>
      <c r="D35" s="16" t="s">
        <v>51</v>
      </c>
      <c r="E35" s="19">
        <v>15.518000000000001</v>
      </c>
      <c r="F35" s="12" t="s">
        <v>71</v>
      </c>
      <c r="G35" s="16" t="s">
        <v>65</v>
      </c>
      <c r="H35" s="16" t="s">
        <v>68</v>
      </c>
      <c r="I35" s="16" t="s">
        <v>69</v>
      </c>
      <c r="J35" s="16">
        <v>86</v>
      </c>
      <c r="K35" s="20">
        <f t="shared" si="1"/>
        <v>266.91000000000003</v>
      </c>
    </row>
    <row r="36" spans="1:11" ht="16.5" thickTop="1" thickBot="1" x14ac:dyDescent="0.3">
      <c r="A36" s="16">
        <v>32</v>
      </c>
      <c r="B36" s="16" t="s">
        <v>12</v>
      </c>
      <c r="C36" s="16" t="s">
        <v>21</v>
      </c>
      <c r="D36" s="16" t="s">
        <v>52</v>
      </c>
      <c r="E36" s="19">
        <v>12.301</v>
      </c>
      <c r="F36" s="12" t="s">
        <v>71</v>
      </c>
      <c r="G36" s="16" t="s">
        <v>65</v>
      </c>
      <c r="H36" s="16" t="s">
        <v>68</v>
      </c>
      <c r="I36" s="16" t="s">
        <v>69</v>
      </c>
      <c r="J36" s="16">
        <v>86</v>
      </c>
      <c r="K36" s="20">
        <f t="shared" si="1"/>
        <v>211.58</v>
      </c>
    </row>
    <row r="37" spans="1:11" ht="16.5" thickTop="1" thickBot="1" x14ac:dyDescent="0.3">
      <c r="A37" s="16">
        <v>33</v>
      </c>
      <c r="B37" s="16" t="s">
        <v>12</v>
      </c>
      <c r="C37" s="16" t="s">
        <v>22</v>
      </c>
      <c r="D37" s="16" t="s">
        <v>53</v>
      </c>
      <c r="E37" s="19">
        <v>29.998000000000001</v>
      </c>
      <c r="F37" s="12" t="s">
        <v>71</v>
      </c>
      <c r="G37" s="16" t="s">
        <v>65</v>
      </c>
      <c r="H37" s="16" t="s">
        <v>68</v>
      </c>
      <c r="I37" s="16" t="s">
        <v>69</v>
      </c>
      <c r="J37" s="16">
        <v>86</v>
      </c>
      <c r="K37" s="20">
        <f t="shared" si="1"/>
        <v>515.97</v>
      </c>
    </row>
    <row r="38" spans="1:11" ht="16.5" thickTop="1" thickBot="1" x14ac:dyDescent="0.3">
      <c r="A38" s="16">
        <v>34</v>
      </c>
      <c r="B38" s="16" t="s">
        <v>12</v>
      </c>
      <c r="C38" s="16" t="s">
        <v>22</v>
      </c>
      <c r="D38" s="16" t="s">
        <v>54</v>
      </c>
      <c r="E38" s="19">
        <v>247.75200000000001</v>
      </c>
      <c r="F38" s="12" t="s">
        <v>70</v>
      </c>
      <c r="G38" s="16" t="s">
        <v>65</v>
      </c>
      <c r="H38" s="16" t="s">
        <v>68</v>
      </c>
      <c r="I38" s="16" t="s">
        <v>69</v>
      </c>
      <c r="J38" s="16">
        <v>86</v>
      </c>
      <c r="K38" s="20">
        <f t="shared" si="1"/>
        <v>4261.33</v>
      </c>
    </row>
    <row r="39" spans="1:11" ht="16.5" thickTop="1" thickBot="1" x14ac:dyDescent="0.3">
      <c r="A39" s="16">
        <v>35</v>
      </c>
      <c r="B39" s="16" t="s">
        <v>12</v>
      </c>
      <c r="C39" s="16" t="s">
        <v>22</v>
      </c>
      <c r="D39" s="16" t="s">
        <v>55</v>
      </c>
      <c r="E39" s="19">
        <v>62.567</v>
      </c>
      <c r="F39" s="12" t="s">
        <v>70</v>
      </c>
      <c r="G39" s="16" t="s">
        <v>65</v>
      </c>
      <c r="H39" s="16" t="s">
        <v>68</v>
      </c>
      <c r="I39" s="16" t="s">
        <v>69</v>
      </c>
      <c r="J39" s="16">
        <v>86</v>
      </c>
      <c r="K39" s="20">
        <f t="shared" si="1"/>
        <v>1076.1500000000001</v>
      </c>
    </row>
    <row r="40" spans="1:11" ht="16.5" thickTop="1" thickBot="1" x14ac:dyDescent="0.3">
      <c r="A40" s="16">
        <v>36</v>
      </c>
      <c r="B40" s="16" t="s">
        <v>12</v>
      </c>
      <c r="C40" s="16" t="s">
        <v>22</v>
      </c>
      <c r="D40" s="16" t="s">
        <v>56</v>
      </c>
      <c r="E40" s="19">
        <v>69.98</v>
      </c>
      <c r="F40" s="12" t="s">
        <v>70</v>
      </c>
      <c r="G40" s="16" t="s">
        <v>65</v>
      </c>
      <c r="H40" s="16" t="s">
        <v>68</v>
      </c>
      <c r="I40" s="16" t="s">
        <v>69</v>
      </c>
      <c r="J40" s="16">
        <v>86</v>
      </c>
      <c r="K40" s="20">
        <f t="shared" si="1"/>
        <v>1203.6600000000001</v>
      </c>
    </row>
    <row r="41" spans="1:11" ht="16.5" thickTop="1" thickBot="1" x14ac:dyDescent="0.3">
      <c r="A41" s="16">
        <v>37</v>
      </c>
      <c r="B41" s="16" t="s">
        <v>12</v>
      </c>
      <c r="C41" s="16" t="s">
        <v>22</v>
      </c>
      <c r="D41" s="16" t="s">
        <v>57</v>
      </c>
      <c r="E41" s="19">
        <v>20</v>
      </c>
      <c r="F41" s="12" t="s">
        <v>70</v>
      </c>
      <c r="G41" s="16" t="s">
        <v>65</v>
      </c>
      <c r="H41" s="16" t="s">
        <v>68</v>
      </c>
      <c r="I41" s="16" t="s">
        <v>69</v>
      </c>
      <c r="J41" s="16">
        <v>86</v>
      </c>
      <c r="K41" s="20">
        <f t="shared" ref="K41:K48" si="2">ROUND(J41*E41*0.2,2)</f>
        <v>344</v>
      </c>
    </row>
    <row r="42" spans="1:11" ht="16.5" thickTop="1" thickBot="1" x14ac:dyDescent="0.3">
      <c r="A42" s="16">
        <v>38</v>
      </c>
      <c r="B42" s="16" t="s">
        <v>12</v>
      </c>
      <c r="C42" s="16" t="s">
        <v>22</v>
      </c>
      <c r="D42" s="16" t="s">
        <v>58</v>
      </c>
      <c r="E42" s="19">
        <v>10.000999999999999</v>
      </c>
      <c r="F42" s="12" t="s">
        <v>70</v>
      </c>
      <c r="G42" s="16" t="s">
        <v>65</v>
      </c>
      <c r="H42" s="16" t="s">
        <v>68</v>
      </c>
      <c r="I42" s="16" t="s">
        <v>69</v>
      </c>
      <c r="J42" s="16">
        <v>86</v>
      </c>
      <c r="K42" s="20">
        <f t="shared" si="2"/>
        <v>172.02</v>
      </c>
    </row>
    <row r="43" spans="1:11" ht="16.5" thickTop="1" thickBot="1" x14ac:dyDescent="0.3">
      <c r="A43" s="16">
        <v>39</v>
      </c>
      <c r="B43" s="16" t="s">
        <v>12</v>
      </c>
      <c r="C43" s="16" t="s">
        <v>22</v>
      </c>
      <c r="D43" s="16" t="s">
        <v>59</v>
      </c>
      <c r="E43" s="19">
        <v>28.417000000000002</v>
      </c>
      <c r="F43" s="12" t="s">
        <v>70</v>
      </c>
      <c r="G43" s="16" t="s">
        <v>65</v>
      </c>
      <c r="H43" s="16" t="s">
        <v>68</v>
      </c>
      <c r="I43" s="16" t="s">
        <v>69</v>
      </c>
      <c r="J43" s="16">
        <v>86</v>
      </c>
      <c r="K43" s="20">
        <f t="shared" si="2"/>
        <v>488.77</v>
      </c>
    </row>
    <row r="44" spans="1:11" ht="16.5" thickTop="1" thickBot="1" x14ac:dyDescent="0.3">
      <c r="A44" s="16">
        <v>40</v>
      </c>
      <c r="B44" s="16" t="s">
        <v>12</v>
      </c>
      <c r="C44" s="16" t="s">
        <v>22</v>
      </c>
      <c r="D44" s="16" t="s">
        <v>60</v>
      </c>
      <c r="E44" s="19">
        <v>14.699</v>
      </c>
      <c r="F44" s="12" t="s">
        <v>70</v>
      </c>
      <c r="G44" s="16" t="s">
        <v>65</v>
      </c>
      <c r="H44" s="16" t="s">
        <v>68</v>
      </c>
      <c r="I44" s="16" t="s">
        <v>69</v>
      </c>
      <c r="J44" s="16">
        <v>86</v>
      </c>
      <c r="K44" s="20">
        <f t="shared" si="2"/>
        <v>252.82</v>
      </c>
    </row>
    <row r="45" spans="1:11" ht="16.5" thickTop="1" thickBot="1" x14ac:dyDescent="0.3">
      <c r="A45" s="16">
        <v>41</v>
      </c>
      <c r="B45" s="16" t="s">
        <v>12</v>
      </c>
      <c r="C45" s="16" t="s">
        <v>22</v>
      </c>
      <c r="D45" s="16" t="s">
        <v>61</v>
      </c>
      <c r="E45" s="19">
        <v>87.081000000000003</v>
      </c>
      <c r="F45" s="12" t="s">
        <v>70</v>
      </c>
      <c r="G45" s="16" t="s">
        <v>65</v>
      </c>
      <c r="H45" s="16" t="s">
        <v>68</v>
      </c>
      <c r="I45" s="16" t="s">
        <v>69</v>
      </c>
      <c r="J45" s="16">
        <v>86</v>
      </c>
      <c r="K45" s="20">
        <f t="shared" si="2"/>
        <v>1497.79</v>
      </c>
    </row>
    <row r="46" spans="1:11" ht="16.5" thickTop="1" thickBot="1" x14ac:dyDescent="0.3">
      <c r="A46" s="16">
        <v>42</v>
      </c>
      <c r="B46" s="16" t="s">
        <v>12</v>
      </c>
      <c r="C46" s="16" t="s">
        <v>22</v>
      </c>
      <c r="D46" s="16" t="s">
        <v>62</v>
      </c>
      <c r="E46" s="19">
        <v>48.732999999999997</v>
      </c>
      <c r="F46" s="12" t="s">
        <v>70</v>
      </c>
      <c r="G46" s="16" t="s">
        <v>65</v>
      </c>
      <c r="H46" s="16" t="s">
        <v>68</v>
      </c>
      <c r="I46" s="16" t="s">
        <v>69</v>
      </c>
      <c r="J46" s="16">
        <v>86</v>
      </c>
      <c r="K46" s="20">
        <f t="shared" si="2"/>
        <v>838.21</v>
      </c>
    </row>
    <row r="47" spans="1:11" ht="16.5" thickTop="1" thickBot="1" x14ac:dyDescent="0.3">
      <c r="A47" s="16">
        <v>43</v>
      </c>
      <c r="B47" s="16" t="s">
        <v>12</v>
      </c>
      <c r="C47" s="16" t="s">
        <v>22</v>
      </c>
      <c r="D47" s="16" t="s">
        <v>63</v>
      </c>
      <c r="E47" s="19">
        <v>22.873999999999999</v>
      </c>
      <c r="F47" s="12" t="s">
        <v>70</v>
      </c>
      <c r="G47" s="16" t="s">
        <v>65</v>
      </c>
      <c r="H47" s="16" t="s">
        <v>68</v>
      </c>
      <c r="I47" s="16" t="s">
        <v>69</v>
      </c>
      <c r="J47" s="16">
        <v>86</v>
      </c>
      <c r="K47" s="20">
        <f t="shared" si="2"/>
        <v>393.43</v>
      </c>
    </row>
    <row r="48" spans="1:11" ht="16.5" thickTop="1" thickBot="1" x14ac:dyDescent="0.3">
      <c r="A48" s="16">
        <v>44</v>
      </c>
      <c r="B48" s="16" t="s">
        <v>12</v>
      </c>
      <c r="C48" s="16" t="s">
        <v>22</v>
      </c>
      <c r="D48" s="16" t="s">
        <v>64</v>
      </c>
      <c r="E48" s="19">
        <v>18.100999999999999</v>
      </c>
      <c r="F48" s="12" t="s">
        <v>70</v>
      </c>
      <c r="G48" s="16" t="s">
        <v>65</v>
      </c>
      <c r="H48" s="16" t="s">
        <v>68</v>
      </c>
      <c r="I48" s="16" t="s">
        <v>69</v>
      </c>
      <c r="J48" s="16">
        <v>86</v>
      </c>
      <c r="K48" s="20">
        <f t="shared" si="2"/>
        <v>311.33999999999997</v>
      </c>
    </row>
    <row r="49" spans="1:11" ht="15.75" thickTop="1" x14ac:dyDescent="0.25">
      <c r="A49" s="3"/>
      <c r="B49" s="4"/>
      <c r="C49" s="3"/>
      <c r="D49" s="3"/>
      <c r="E49" s="5"/>
      <c r="F49" s="6"/>
      <c r="G49" s="3"/>
      <c r="H49" s="3"/>
      <c r="I49" s="3"/>
      <c r="J49" s="3"/>
      <c r="K49" s="7"/>
    </row>
    <row r="50" spans="1:11" x14ac:dyDescent="0.25">
      <c r="A50" s="3"/>
      <c r="B50" s="4"/>
      <c r="C50" s="8"/>
      <c r="D50" s="18" t="s">
        <v>80</v>
      </c>
      <c r="E50" s="10">
        <f>SUBTOTAL(9,E5:E48)</f>
        <v>1227</v>
      </c>
      <c r="F50" s="11" t="s">
        <v>76</v>
      </c>
      <c r="G50" s="3"/>
      <c r="H50" s="3"/>
      <c r="I50" s="3"/>
      <c r="J50" s="3"/>
      <c r="K50" s="7"/>
    </row>
    <row r="51" spans="1:11" s="25" customFormat="1" ht="19.5" customHeight="1" x14ac:dyDescent="0.25">
      <c r="A51" s="2"/>
      <c r="B51" s="26"/>
      <c r="C51" s="2"/>
      <c r="D51" s="2"/>
      <c r="E51" s="22"/>
      <c r="F51" s="23"/>
      <c r="G51" s="2"/>
      <c r="H51" s="2"/>
      <c r="I51" s="2"/>
      <c r="J51" s="2"/>
      <c r="K51" s="24"/>
    </row>
    <row r="52" spans="1:11" s="25" customFormat="1" ht="19.5" customHeight="1" x14ac:dyDescent="0.25">
      <c r="A52" s="2"/>
      <c r="B52" s="26"/>
      <c r="C52" s="2"/>
      <c r="D52" s="2"/>
      <c r="E52" s="22"/>
      <c r="F52" s="23"/>
      <c r="G52" s="2"/>
      <c r="H52" s="2"/>
      <c r="I52" s="2"/>
      <c r="J52" s="2"/>
      <c r="K52" s="24"/>
    </row>
    <row r="53" spans="1:11" s="25" customFormat="1" x14ac:dyDescent="0.25">
      <c r="A53" s="2"/>
      <c r="B53" s="26"/>
      <c r="C53" s="2"/>
      <c r="D53" s="2"/>
      <c r="E53" s="22"/>
      <c r="F53" s="23"/>
      <c r="G53" s="2"/>
      <c r="H53" s="2"/>
      <c r="I53" s="2"/>
      <c r="J53" s="2"/>
      <c r="K53" s="24"/>
    </row>
    <row r="54" spans="1:11" s="25" customFormat="1" x14ac:dyDescent="0.25">
      <c r="A54" s="2"/>
      <c r="B54" s="26"/>
      <c r="C54" s="2"/>
      <c r="D54" s="2"/>
      <c r="E54" s="22"/>
      <c r="F54" s="23"/>
      <c r="G54" s="2"/>
      <c r="H54" s="2"/>
      <c r="I54" s="2"/>
      <c r="J54" s="2"/>
      <c r="K54" s="24"/>
    </row>
    <row r="55" spans="1:11" s="25" customFormat="1" x14ac:dyDescent="0.25">
      <c r="A55" s="27" t="s">
        <v>81</v>
      </c>
      <c r="B55" s="21"/>
      <c r="C55" s="2"/>
      <c r="D55" s="2"/>
      <c r="E55" s="22"/>
      <c r="F55" s="23"/>
      <c r="G55" s="2"/>
      <c r="H55" s="2"/>
      <c r="I55" s="2"/>
      <c r="J55" s="2"/>
      <c r="K55" s="24"/>
    </row>
    <row r="56" spans="1:11" s="25" customFormat="1" x14ac:dyDescent="0.25">
      <c r="A56" s="28" t="s">
        <v>79</v>
      </c>
      <c r="B56" s="21"/>
      <c r="C56" s="2"/>
      <c r="D56" s="2"/>
      <c r="E56" s="22"/>
      <c r="F56" s="23"/>
      <c r="G56" s="2"/>
      <c r="H56" s="2"/>
      <c r="I56" s="2"/>
      <c r="J56" s="2"/>
      <c r="K56" s="24"/>
    </row>
  </sheetData>
  <autoFilter ref="A4:K48"/>
  <mergeCells count="1">
    <mergeCell ref="A1:K1"/>
  </mergeCells>
  <pageMargins left="0.70866141732283472" right="0.23622047244094491" top="0.74803149606299213" bottom="0.35" header="0.31496062992125984" footer="0.17"/>
  <pageSetup paperSize="9" scale="65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Аренда-Наем ЕПК, МФ и З</vt:lpstr>
      <vt:lpstr>'Аренда-Наем ЕПК, МФ и З'!Print_Area</vt:lpstr>
      <vt:lpstr>'Аренда-Наем ЕПК, МФ и 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2025-03-24T08:14:01Z</cp:lastPrinted>
  <dcterms:created xsi:type="dcterms:W3CDTF">2015-04-06T16:04:16Z</dcterms:created>
  <dcterms:modified xsi:type="dcterms:W3CDTF">2025-03-25T13:36:21Z</dcterms:modified>
</cp:coreProperties>
</file>