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З'!$A$4:$K$39</definedName>
    <definedName name="_xlnm.Print_Area" localSheetId="0">'Аренда-Наем ЕПК, МФ и З'!$A$1:$K$47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41" i="10" l="1"/>
  <c r="K19" i="10" l="1"/>
  <c r="K26" i="10"/>
  <c r="K7" i="10" l="1"/>
  <c r="K8" i="10"/>
  <c r="K9" i="10"/>
  <c r="K10" i="10"/>
  <c r="K11" i="10"/>
  <c r="K12" i="10"/>
  <c r="K13" i="10"/>
  <c r="K14" i="10"/>
  <c r="K15" i="10"/>
  <c r="K16" i="10"/>
  <c r="K17" i="10"/>
  <c r="K18" i="10"/>
  <c r="K5" i="10"/>
  <c r="K6" i="10"/>
  <c r="K20" i="10"/>
  <c r="K21" i="10"/>
  <c r="K22" i="10"/>
  <c r="K23" i="10"/>
  <c r="K24" i="10"/>
  <c r="K25" i="10"/>
  <c r="K28" i="10"/>
  <c r="K29" i="10"/>
  <c r="K30" i="10"/>
  <c r="K31" i="10"/>
  <c r="K27" i="10"/>
  <c r="K32" i="10"/>
  <c r="K35" i="10"/>
  <c r="K33" i="10"/>
  <c r="K34" i="10"/>
  <c r="K36" i="10"/>
  <c r="K37" i="10"/>
  <c r="K38" i="10"/>
  <c r="K39" i="10"/>
</calcChain>
</file>

<file path=xl/sharedStrings.xml><?xml version="1.0" encoding="utf-8"?>
<sst xmlns="http://schemas.openxmlformats.org/spreadsheetml/2006/main" count="261" uniqueCount="75">
  <si>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</si>
  <si>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</si>
  <si>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</si>
  <si>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</si>
  <si>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</si>
  <si>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</si>
  <si>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</si>
  <si>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</si>
  <si>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</si>
  <si>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</si>
  <si>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</si>
  <si>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</si>
  <si>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Исперих</t>
  </si>
  <si>
    <t>Голям Поровец</t>
  </si>
  <si>
    <t>Делчево</t>
  </si>
  <si>
    <t>Духовец</t>
  </si>
  <si>
    <t>Йонково</t>
  </si>
  <si>
    <t>Лудогорци</t>
  </si>
  <si>
    <t>Лъвино</t>
  </si>
  <si>
    <t>Малък Поровец</t>
  </si>
  <si>
    <t>Райнино</t>
  </si>
  <si>
    <t>Свещари</t>
  </si>
  <si>
    <t>Старо селище</t>
  </si>
  <si>
    <t>15953.15.4</t>
  </si>
  <si>
    <t>15953.15.6</t>
  </si>
  <si>
    <t>15953.30.3</t>
  </si>
  <si>
    <t>15953.30.5</t>
  </si>
  <si>
    <t>15953.30.7</t>
  </si>
  <si>
    <t>15953.31.3</t>
  </si>
  <si>
    <t>15953.32.2</t>
  </si>
  <si>
    <t>15953.32.3</t>
  </si>
  <si>
    <t>15953.43.1</t>
  </si>
  <si>
    <t>15953.43.2</t>
  </si>
  <si>
    <t>15953.45.3</t>
  </si>
  <si>
    <t>15953.54.4</t>
  </si>
  <si>
    <t>20609.18.1</t>
  </si>
  <si>
    <t>24150.34.43</t>
  </si>
  <si>
    <t>32874.22.181</t>
  </si>
  <si>
    <t>32874.38.22</t>
  </si>
  <si>
    <t>32874.38.23</t>
  </si>
  <si>
    <t>32874.38.24</t>
  </si>
  <si>
    <t>32874.38.25</t>
  </si>
  <si>
    <t>34103.28.129</t>
  </si>
  <si>
    <t>24116.14.8</t>
  </si>
  <si>
    <t>24116.15.2</t>
  </si>
  <si>
    <t>24116.15.8</t>
  </si>
  <si>
    <t>24116.17.7</t>
  </si>
  <si>
    <t>44358.28.105</t>
  </si>
  <si>
    <t>46913.1.104</t>
  </si>
  <si>
    <t>46913.111.2</t>
  </si>
  <si>
    <t>46913.37.6</t>
  </si>
  <si>
    <t>46913.79.5</t>
  </si>
  <si>
    <t>61875.20.57</t>
  </si>
  <si>
    <t>61875.20.59</t>
  </si>
  <si>
    <t>65650.3.57</t>
  </si>
  <si>
    <t>69047.5.1</t>
  </si>
  <si>
    <t>Нива</t>
  </si>
  <si>
    <t>Друг вид нива</t>
  </si>
  <si>
    <t>нива</t>
  </si>
  <si>
    <t>Изоставена нива</t>
  </si>
  <si>
    <t>Изоставена орна земя</t>
  </si>
  <si>
    <t>не</t>
  </si>
  <si>
    <t>10 /десет/</t>
  </si>
  <si>
    <t>III</t>
  </si>
  <si>
    <t>IV</t>
  </si>
  <si>
    <t>V</t>
  </si>
  <si>
    <t>II</t>
  </si>
  <si>
    <t>X</t>
  </si>
  <si>
    <t>32874.22.177</t>
  </si>
  <si>
    <t>Конево</t>
  </si>
  <si>
    <t>дка</t>
  </si>
  <si>
    <t>38296.34.68</t>
  </si>
  <si>
    <t>Директор ОД “Земеделие” Разград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</si>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</sst>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16.5" thickTop="1" thickBot="1" x14ac:dyDescent="0.3">
      <c r="A5" s="16">
        <v>1</v>
      </c>
      <c r="B5" s="16" t="s">
        <v>12</v>
      </c>
      <c r="C5" s="16" t="s">
        <v>14</v>
      </c>
      <c r="D5" s="16" t="s">
        <v>35</v>
      </c>
      <c r="E5" s="19">
        <v>10.002000000000001</v>
      </c>
      <c r="F5" s="12" t="s">
        <v>67</v>
      </c>
      <c r="G5" s="16" t="s">
        <v>56</v>
      </c>
      <c r="H5" s="16" t="s">
        <v>61</v>
      </c>
      <c r="I5" s="16" t="s">
        <v>62</v>
      </c>
      <c r="J5" s="16">
        <v>86</v>
      </c>
      <c r="K5" s="20">
        <f t="shared" ref="K5:K6" si="0">ROUND(J5*E5*0.2,2)</f>
        <v>172.03</v>
      </c>
    </row>
    <row r="6" spans="1:11" ht="16.5" thickTop="1" thickBot="1" x14ac:dyDescent="0.3">
      <c r="A6" s="16">
        <v>2</v>
      </c>
      <c r="B6" s="16" t="s">
        <v>12</v>
      </c>
      <c r="C6" s="16" t="s">
        <v>15</v>
      </c>
      <c r="D6" s="16" t="s">
        <v>36</v>
      </c>
      <c r="E6" s="19">
        <v>5.2210000000000001</v>
      </c>
      <c r="F6" s="12" t="s">
        <v>66</v>
      </c>
      <c r="G6" s="16" t="s">
        <v>58</v>
      </c>
      <c r="H6" s="16" t="s">
        <v>61</v>
      </c>
      <c r="I6" s="16" t="s">
        <v>62</v>
      </c>
      <c r="J6" s="16">
        <v>86</v>
      </c>
      <c r="K6" s="20">
        <f t="shared" si="0"/>
        <v>89.8</v>
      </c>
    </row>
    <row r="7" spans="1:11" ht="27" thickTop="1" thickBot="1" x14ac:dyDescent="0.3">
      <c r="A7" s="16">
        <v>3</v>
      </c>
      <c r="B7" s="16" t="s">
        <v>12</v>
      </c>
      <c r="C7" s="16" t="s">
        <v>13</v>
      </c>
      <c r="D7" s="16" t="s">
        <v>23</v>
      </c>
      <c r="E7" s="19">
        <v>5.0019999999999998</v>
      </c>
      <c r="F7" s="12" t="s">
        <v>63</v>
      </c>
      <c r="G7" s="17" t="s">
        <v>57</v>
      </c>
      <c r="H7" s="16" t="s">
        <v>61</v>
      </c>
      <c r="I7" s="16" t="s">
        <v>62</v>
      </c>
      <c r="J7" s="16">
        <v>86</v>
      </c>
      <c r="K7" s="20">
        <f t="shared" ref="K7" si="1">ROUND(J7*E7*0.2,2)</f>
        <v>86.03</v>
      </c>
    </row>
    <row r="8" spans="1:11" ht="27" thickTop="1" thickBot="1" x14ac:dyDescent="0.3">
      <c r="A8" s="16">
        <v>4</v>
      </c>
      <c r="B8" s="16" t="s">
        <v>12</v>
      </c>
      <c r="C8" s="16" t="s">
        <v>13</v>
      </c>
      <c r="D8" s="16" t="s">
        <v>24</v>
      </c>
      <c r="E8" s="19">
        <v>4.0229999999999997</v>
      </c>
      <c r="F8" s="12" t="s">
        <v>63</v>
      </c>
      <c r="G8" s="17" t="s">
        <v>57</v>
      </c>
      <c r="H8" s="16" t="s">
        <v>61</v>
      </c>
      <c r="I8" s="16" t="s">
        <v>62</v>
      </c>
      <c r="J8" s="16">
        <v>86</v>
      </c>
      <c r="K8" s="20">
        <f t="shared" ref="K8:K39" si="2">ROUND(J8*E8*0.2,2)</f>
        <v>69.2</v>
      </c>
    </row>
    <row r="9" spans="1:11" ht="27" thickTop="1" thickBot="1" x14ac:dyDescent="0.3">
      <c r="A9" s="16">
        <v>5</v>
      </c>
      <c r="B9" s="16" t="s">
        <v>12</v>
      </c>
      <c r="C9" s="16" t="s">
        <v>13</v>
      </c>
      <c r="D9" s="16" t="s">
        <v>25</v>
      </c>
      <c r="E9" s="19">
        <v>13.569000000000001</v>
      </c>
      <c r="F9" s="12" t="s">
        <v>66</v>
      </c>
      <c r="G9" s="17" t="s">
        <v>57</v>
      </c>
      <c r="H9" s="16" t="s">
        <v>61</v>
      </c>
      <c r="I9" s="16" t="s">
        <v>62</v>
      </c>
      <c r="J9" s="16">
        <v>86</v>
      </c>
      <c r="K9" s="20">
        <f t="shared" si="2"/>
        <v>233.39</v>
      </c>
    </row>
    <row r="10" spans="1:11" ht="27" thickTop="1" thickBot="1" x14ac:dyDescent="0.3">
      <c r="A10" s="16">
        <v>6</v>
      </c>
      <c r="B10" s="16" t="s">
        <v>12</v>
      </c>
      <c r="C10" s="16" t="s">
        <v>13</v>
      </c>
      <c r="D10" s="16" t="s">
        <v>26</v>
      </c>
      <c r="E10" s="19">
        <v>7.4020000000000001</v>
      </c>
      <c r="F10" s="12" t="s">
        <v>66</v>
      </c>
      <c r="G10" s="17" t="s">
        <v>57</v>
      </c>
      <c r="H10" s="16" t="s">
        <v>61</v>
      </c>
      <c r="I10" s="16" t="s">
        <v>62</v>
      </c>
      <c r="J10" s="16">
        <v>86</v>
      </c>
      <c r="K10" s="20">
        <f t="shared" si="2"/>
        <v>127.31</v>
      </c>
    </row>
    <row r="11" spans="1:11" ht="27" thickTop="1" thickBot="1" x14ac:dyDescent="0.3">
      <c r="A11" s="16">
        <v>7</v>
      </c>
      <c r="B11" s="16" t="s">
        <v>12</v>
      </c>
      <c r="C11" s="16" t="s">
        <v>13</v>
      </c>
      <c r="D11" s="16" t="s">
        <v>27</v>
      </c>
      <c r="E11" s="19">
        <v>10.548999999999999</v>
      </c>
      <c r="F11" s="12" t="s">
        <v>66</v>
      </c>
      <c r="G11" s="17" t="s">
        <v>57</v>
      </c>
      <c r="H11" s="16" t="s">
        <v>61</v>
      </c>
      <c r="I11" s="16" t="s">
        <v>62</v>
      </c>
      <c r="J11" s="16">
        <v>86</v>
      </c>
      <c r="K11" s="20">
        <f t="shared" si="2"/>
        <v>181.44</v>
      </c>
    </row>
    <row r="12" spans="1:11" ht="27" thickTop="1" thickBot="1" x14ac:dyDescent="0.3">
      <c r="A12" s="16">
        <v>8</v>
      </c>
      <c r="B12" s="16" t="s">
        <v>12</v>
      </c>
      <c r="C12" s="16" t="s">
        <v>13</v>
      </c>
      <c r="D12" s="16" t="s">
        <v>28</v>
      </c>
      <c r="E12" s="19">
        <v>4.3019999999999996</v>
      </c>
      <c r="F12" s="12" t="s">
        <v>66</v>
      </c>
      <c r="G12" s="17" t="s">
        <v>57</v>
      </c>
      <c r="H12" s="16" t="s">
        <v>61</v>
      </c>
      <c r="I12" s="16" t="s">
        <v>62</v>
      </c>
      <c r="J12" s="16">
        <v>86</v>
      </c>
      <c r="K12" s="20">
        <f t="shared" si="2"/>
        <v>73.989999999999995</v>
      </c>
    </row>
    <row r="13" spans="1:11" ht="27" thickTop="1" thickBot="1" x14ac:dyDescent="0.3">
      <c r="A13" s="16">
        <v>9</v>
      </c>
      <c r="B13" s="16" t="s">
        <v>12</v>
      </c>
      <c r="C13" s="16" t="s">
        <v>13</v>
      </c>
      <c r="D13" s="16" t="s">
        <v>29</v>
      </c>
      <c r="E13" s="19">
        <v>9.4309999999999992</v>
      </c>
      <c r="F13" s="12" t="s">
        <v>66</v>
      </c>
      <c r="G13" s="17" t="s">
        <v>57</v>
      </c>
      <c r="H13" s="16" t="s">
        <v>61</v>
      </c>
      <c r="I13" s="16" t="s">
        <v>62</v>
      </c>
      <c r="J13" s="16">
        <v>86</v>
      </c>
      <c r="K13" s="20">
        <f t="shared" si="2"/>
        <v>162.21</v>
      </c>
    </row>
    <row r="14" spans="1:11" ht="27" thickTop="1" thickBot="1" x14ac:dyDescent="0.3">
      <c r="A14" s="16">
        <v>10</v>
      </c>
      <c r="B14" s="16" t="s">
        <v>12</v>
      </c>
      <c r="C14" s="16" t="s">
        <v>13</v>
      </c>
      <c r="D14" s="16" t="s">
        <v>30</v>
      </c>
      <c r="E14" s="19">
        <v>9.452</v>
      </c>
      <c r="F14" s="12" t="s">
        <v>66</v>
      </c>
      <c r="G14" s="17" t="s">
        <v>57</v>
      </c>
      <c r="H14" s="16" t="s">
        <v>61</v>
      </c>
      <c r="I14" s="16" t="s">
        <v>62</v>
      </c>
      <c r="J14" s="16">
        <v>86</v>
      </c>
      <c r="K14" s="20">
        <f t="shared" si="2"/>
        <v>162.57</v>
      </c>
    </row>
    <row r="15" spans="1:11" ht="27" thickTop="1" thickBot="1" x14ac:dyDescent="0.3">
      <c r="A15" s="16">
        <v>11</v>
      </c>
      <c r="B15" s="16" t="s">
        <v>12</v>
      </c>
      <c r="C15" s="16" t="s">
        <v>13</v>
      </c>
      <c r="D15" s="16" t="s">
        <v>31</v>
      </c>
      <c r="E15" s="19">
        <v>3.1949999999999998</v>
      </c>
      <c r="F15" s="12" t="s">
        <v>66</v>
      </c>
      <c r="G15" s="17" t="s">
        <v>57</v>
      </c>
      <c r="H15" s="16" t="s">
        <v>61</v>
      </c>
      <c r="I15" s="16" t="s">
        <v>62</v>
      </c>
      <c r="J15" s="16">
        <v>86</v>
      </c>
      <c r="K15" s="20">
        <f t="shared" si="2"/>
        <v>54.95</v>
      </c>
    </row>
    <row r="16" spans="1:11" ht="27" thickTop="1" thickBot="1" x14ac:dyDescent="0.3">
      <c r="A16" s="16">
        <v>12</v>
      </c>
      <c r="B16" s="16" t="s">
        <v>12</v>
      </c>
      <c r="C16" s="16" t="s">
        <v>13</v>
      </c>
      <c r="D16" s="16" t="s">
        <v>32</v>
      </c>
      <c r="E16" s="19">
        <v>4.101</v>
      </c>
      <c r="F16" s="12" t="s">
        <v>66</v>
      </c>
      <c r="G16" s="17" t="s">
        <v>57</v>
      </c>
      <c r="H16" s="16" t="s">
        <v>61</v>
      </c>
      <c r="I16" s="16" t="s">
        <v>62</v>
      </c>
      <c r="J16" s="16">
        <v>86</v>
      </c>
      <c r="K16" s="20">
        <f t="shared" si="2"/>
        <v>70.540000000000006</v>
      </c>
    </row>
    <row r="17" spans="1:11" ht="27" thickTop="1" thickBot="1" x14ac:dyDescent="0.3">
      <c r="A17" s="16">
        <v>13</v>
      </c>
      <c r="B17" s="16" t="s">
        <v>12</v>
      </c>
      <c r="C17" s="16" t="s">
        <v>13</v>
      </c>
      <c r="D17" s="16" t="s">
        <v>33</v>
      </c>
      <c r="E17" s="19">
        <v>10.000999999999999</v>
      </c>
      <c r="F17" s="12" t="s">
        <v>66</v>
      </c>
      <c r="G17" s="17" t="s">
        <v>57</v>
      </c>
      <c r="H17" s="16" t="s">
        <v>61</v>
      </c>
      <c r="I17" s="16" t="s">
        <v>62</v>
      </c>
      <c r="J17" s="16">
        <v>86</v>
      </c>
      <c r="K17" s="20">
        <f t="shared" si="2"/>
        <v>172.02</v>
      </c>
    </row>
    <row r="18" spans="1:11" ht="27" thickTop="1" thickBot="1" x14ac:dyDescent="0.3">
      <c r="A18" s="16">
        <v>14</v>
      </c>
      <c r="B18" s="16" t="s">
        <v>12</v>
      </c>
      <c r="C18" s="16" t="s">
        <v>13</v>
      </c>
      <c r="D18" s="16" t="s">
        <v>34</v>
      </c>
      <c r="E18" s="19">
        <v>2.0019999999999998</v>
      </c>
      <c r="F18" s="12" t="s">
        <v>64</v>
      </c>
      <c r="G18" s="17" t="s">
        <v>57</v>
      </c>
      <c r="H18" s="16" t="s">
        <v>61</v>
      </c>
      <c r="I18" s="16" t="s">
        <v>62</v>
      </c>
      <c r="J18" s="16">
        <v>86</v>
      </c>
      <c r="K18" s="20">
        <f t="shared" si="2"/>
        <v>34.43</v>
      </c>
    </row>
    <row r="19" spans="1:11" ht="16.5" thickTop="1" thickBot="1" x14ac:dyDescent="0.3">
      <c r="A19" s="16">
        <v>15</v>
      </c>
      <c r="B19" s="16" t="s">
        <v>12</v>
      </c>
      <c r="C19" s="16" t="s">
        <v>12</v>
      </c>
      <c r="D19" s="16" t="s">
        <v>68</v>
      </c>
      <c r="E19" s="19">
        <v>2.238</v>
      </c>
      <c r="F19" s="12" t="s">
        <v>66</v>
      </c>
      <c r="G19" s="16" t="s">
        <v>56</v>
      </c>
      <c r="H19" s="16" t="s">
        <v>61</v>
      </c>
      <c r="I19" s="16" t="s">
        <v>62</v>
      </c>
      <c r="J19" s="16">
        <v>86</v>
      </c>
      <c r="K19" s="20">
        <f t="shared" si="2"/>
        <v>38.49</v>
      </c>
    </row>
    <row r="20" spans="1:11" ht="16.5" thickTop="1" thickBot="1" x14ac:dyDescent="0.3">
      <c r="A20" s="16">
        <v>16</v>
      </c>
      <c r="B20" s="16" t="s">
        <v>12</v>
      </c>
      <c r="C20" s="16" t="s">
        <v>12</v>
      </c>
      <c r="D20" s="16" t="s">
        <v>37</v>
      </c>
      <c r="E20" s="19">
        <v>3.0009999999999999</v>
      </c>
      <c r="F20" s="12" t="s">
        <v>63</v>
      </c>
      <c r="G20" s="16" t="s">
        <v>56</v>
      </c>
      <c r="H20" s="16" t="s">
        <v>61</v>
      </c>
      <c r="I20" s="16" t="s">
        <v>62</v>
      </c>
      <c r="J20" s="16">
        <v>86</v>
      </c>
      <c r="K20" s="20">
        <f t="shared" si="2"/>
        <v>51.62</v>
      </c>
    </row>
    <row r="21" spans="1:11" ht="16.5" thickTop="1" thickBot="1" x14ac:dyDescent="0.3">
      <c r="A21" s="16">
        <v>17</v>
      </c>
      <c r="B21" s="16" t="s">
        <v>12</v>
      </c>
      <c r="C21" s="16" t="s">
        <v>12</v>
      </c>
      <c r="D21" s="16" t="s">
        <v>38</v>
      </c>
      <c r="E21" s="19">
        <v>3.0009999999999999</v>
      </c>
      <c r="F21" s="12" t="s">
        <v>63</v>
      </c>
      <c r="G21" s="16" t="s">
        <v>56</v>
      </c>
      <c r="H21" s="16" t="s">
        <v>61</v>
      </c>
      <c r="I21" s="16" t="s">
        <v>62</v>
      </c>
      <c r="J21" s="16">
        <v>86</v>
      </c>
      <c r="K21" s="20">
        <f t="shared" si="2"/>
        <v>51.62</v>
      </c>
    </row>
    <row r="22" spans="1:11" ht="16.5" thickTop="1" thickBot="1" x14ac:dyDescent="0.3">
      <c r="A22" s="16">
        <v>18</v>
      </c>
      <c r="B22" s="16" t="s">
        <v>12</v>
      </c>
      <c r="C22" s="16" t="s">
        <v>12</v>
      </c>
      <c r="D22" s="16" t="s">
        <v>39</v>
      </c>
      <c r="E22" s="19">
        <v>3</v>
      </c>
      <c r="F22" s="12" t="s">
        <v>63</v>
      </c>
      <c r="G22" s="16" t="s">
        <v>56</v>
      </c>
      <c r="H22" s="16" t="s">
        <v>61</v>
      </c>
      <c r="I22" s="16" t="s">
        <v>62</v>
      </c>
      <c r="J22" s="16">
        <v>86</v>
      </c>
      <c r="K22" s="20">
        <f t="shared" si="2"/>
        <v>51.6</v>
      </c>
    </row>
    <row r="23" spans="1:11" ht="16.5" thickTop="1" thickBot="1" x14ac:dyDescent="0.3">
      <c r="A23" s="16">
        <v>19</v>
      </c>
      <c r="B23" s="16" t="s">
        <v>12</v>
      </c>
      <c r="C23" s="16" t="s">
        <v>12</v>
      </c>
      <c r="D23" s="16" t="s">
        <v>40</v>
      </c>
      <c r="E23" s="19">
        <v>3.0009999999999999</v>
      </c>
      <c r="F23" s="12" t="s">
        <v>63</v>
      </c>
      <c r="G23" s="16" t="s">
        <v>56</v>
      </c>
      <c r="H23" s="16" t="s">
        <v>61</v>
      </c>
      <c r="I23" s="16" t="s">
        <v>62</v>
      </c>
      <c r="J23" s="16">
        <v>86</v>
      </c>
      <c r="K23" s="20">
        <f t="shared" si="2"/>
        <v>51.62</v>
      </c>
    </row>
    <row r="24" spans="1:11" ht="16.5" thickTop="1" thickBot="1" x14ac:dyDescent="0.3">
      <c r="A24" s="16">
        <v>20</v>
      </c>
      <c r="B24" s="16" t="s">
        <v>12</v>
      </c>
      <c r="C24" s="16" t="s">
        <v>12</v>
      </c>
      <c r="D24" s="16" t="s">
        <v>41</v>
      </c>
      <c r="E24" s="19">
        <v>3.0009999999999999</v>
      </c>
      <c r="F24" s="12" t="s">
        <v>63</v>
      </c>
      <c r="G24" s="16" t="s">
        <v>56</v>
      </c>
      <c r="H24" s="16" t="s">
        <v>61</v>
      </c>
      <c r="I24" s="16" t="s">
        <v>62</v>
      </c>
      <c r="J24" s="16">
        <v>86</v>
      </c>
      <c r="K24" s="20">
        <f t="shared" si="2"/>
        <v>51.62</v>
      </c>
    </row>
    <row r="25" spans="1:11" ht="16.5" thickTop="1" thickBot="1" x14ac:dyDescent="0.3">
      <c r="A25" s="16">
        <v>21</v>
      </c>
      <c r="B25" s="16" t="s">
        <v>12</v>
      </c>
      <c r="C25" s="16" t="s">
        <v>16</v>
      </c>
      <c r="D25" s="16" t="s">
        <v>42</v>
      </c>
      <c r="E25" s="19">
        <v>1.59</v>
      </c>
      <c r="F25" s="12" t="s">
        <v>63</v>
      </c>
      <c r="G25" s="16" t="s">
        <v>56</v>
      </c>
      <c r="H25" s="16" t="s">
        <v>61</v>
      </c>
      <c r="I25" s="16" t="s">
        <v>62</v>
      </c>
      <c r="J25" s="16">
        <v>86</v>
      </c>
      <c r="K25" s="20">
        <f t="shared" si="2"/>
        <v>27.35</v>
      </c>
    </row>
    <row r="26" spans="1:11" ht="16.5" thickTop="1" thickBot="1" x14ac:dyDescent="0.3">
      <c r="A26" s="16">
        <v>22</v>
      </c>
      <c r="B26" s="16" t="s">
        <v>12</v>
      </c>
      <c r="C26" s="16" t="s">
        <v>69</v>
      </c>
      <c r="D26" s="16" t="s">
        <v>71</v>
      </c>
      <c r="E26" s="19">
        <v>1.411</v>
      </c>
      <c r="F26" s="12" t="s">
        <v>64</v>
      </c>
      <c r="G26" s="16" t="s">
        <v>56</v>
      </c>
      <c r="H26" s="16" t="s">
        <v>61</v>
      </c>
      <c r="I26" s="16" t="s">
        <v>62</v>
      </c>
      <c r="J26" s="16">
        <v>86</v>
      </c>
      <c r="K26" s="20">
        <f t="shared" si="2"/>
        <v>24.27</v>
      </c>
    </row>
    <row r="27" spans="1:11" ht="16.5" thickTop="1" thickBot="1" x14ac:dyDescent="0.3">
      <c r="A27" s="16">
        <v>23</v>
      </c>
      <c r="B27" s="16" t="s">
        <v>12</v>
      </c>
      <c r="C27" s="16" t="s">
        <v>18</v>
      </c>
      <c r="D27" s="16" t="s">
        <v>47</v>
      </c>
      <c r="E27" s="19">
        <v>7.5609999999999999</v>
      </c>
      <c r="F27" s="12" t="s">
        <v>63</v>
      </c>
      <c r="G27" s="16" t="s">
        <v>58</v>
      </c>
      <c r="H27" s="16" t="s">
        <v>61</v>
      </c>
      <c r="I27" s="16" t="s">
        <v>62</v>
      </c>
      <c r="J27" s="16">
        <v>86</v>
      </c>
      <c r="K27" s="20">
        <f t="shared" si="2"/>
        <v>130.05000000000001</v>
      </c>
    </row>
    <row r="28" spans="1:11" ht="16.5" thickTop="1" thickBot="1" x14ac:dyDescent="0.3">
      <c r="A28" s="16">
        <v>24</v>
      </c>
      <c r="B28" s="16" t="s">
        <v>12</v>
      </c>
      <c r="C28" s="16" t="s">
        <v>17</v>
      </c>
      <c r="D28" s="16" t="s">
        <v>43</v>
      </c>
      <c r="E28" s="19">
        <v>6.0010000000000003</v>
      </c>
      <c r="F28" s="12" t="s">
        <v>64</v>
      </c>
      <c r="G28" s="16" t="s">
        <v>56</v>
      </c>
      <c r="H28" s="16" t="s">
        <v>61</v>
      </c>
      <c r="I28" s="16" t="s">
        <v>62</v>
      </c>
      <c r="J28" s="16">
        <v>86</v>
      </c>
      <c r="K28" s="20">
        <f t="shared" si="2"/>
        <v>103.22</v>
      </c>
    </row>
    <row r="29" spans="1:11" ht="27" thickTop="1" thickBot="1" x14ac:dyDescent="0.3">
      <c r="A29" s="16">
        <v>25</v>
      </c>
      <c r="B29" s="16" t="s">
        <v>12</v>
      </c>
      <c r="C29" s="16" t="s">
        <v>17</v>
      </c>
      <c r="D29" s="16" t="s">
        <v>44</v>
      </c>
      <c r="E29" s="19">
        <v>89.087999999999994</v>
      </c>
      <c r="F29" s="12" t="s">
        <v>64</v>
      </c>
      <c r="G29" s="17" t="s">
        <v>59</v>
      </c>
      <c r="H29" s="16" t="s">
        <v>61</v>
      </c>
      <c r="I29" s="16" t="s">
        <v>62</v>
      </c>
      <c r="J29" s="16">
        <v>86</v>
      </c>
      <c r="K29" s="20">
        <f t="shared" si="2"/>
        <v>1532.31</v>
      </c>
    </row>
    <row r="30" spans="1:11" ht="27" thickTop="1" thickBot="1" x14ac:dyDescent="0.3">
      <c r="A30" s="16">
        <v>26</v>
      </c>
      <c r="B30" s="16" t="s">
        <v>12</v>
      </c>
      <c r="C30" s="16" t="s">
        <v>17</v>
      </c>
      <c r="D30" s="16" t="s">
        <v>45</v>
      </c>
      <c r="E30" s="19">
        <v>240.334</v>
      </c>
      <c r="F30" s="12" t="s">
        <v>63</v>
      </c>
      <c r="G30" s="17" t="s">
        <v>59</v>
      </c>
      <c r="H30" s="16" t="s">
        <v>61</v>
      </c>
      <c r="I30" s="16" t="s">
        <v>62</v>
      </c>
      <c r="J30" s="16">
        <v>86</v>
      </c>
      <c r="K30" s="20">
        <f t="shared" si="2"/>
        <v>4133.74</v>
      </c>
    </row>
    <row r="31" spans="1:11" ht="16.5" thickTop="1" thickBot="1" x14ac:dyDescent="0.3">
      <c r="A31" s="16">
        <v>27</v>
      </c>
      <c r="B31" s="16" t="s">
        <v>12</v>
      </c>
      <c r="C31" s="16" t="s">
        <v>17</v>
      </c>
      <c r="D31" s="16" t="s">
        <v>46</v>
      </c>
      <c r="E31" s="19">
        <v>15.803000000000001</v>
      </c>
      <c r="F31" s="12" t="s">
        <v>66</v>
      </c>
      <c r="G31" s="16" t="s">
        <v>56</v>
      </c>
      <c r="H31" s="16" t="s">
        <v>61</v>
      </c>
      <c r="I31" s="16" t="s">
        <v>62</v>
      </c>
      <c r="J31" s="16">
        <v>86</v>
      </c>
      <c r="K31" s="20">
        <f t="shared" si="2"/>
        <v>271.81</v>
      </c>
    </row>
    <row r="32" spans="1:11" ht="27" thickTop="1" thickBot="1" x14ac:dyDescent="0.3">
      <c r="A32" s="16">
        <v>28</v>
      </c>
      <c r="B32" s="16" t="s">
        <v>12</v>
      </c>
      <c r="C32" s="16" t="s">
        <v>19</v>
      </c>
      <c r="D32" s="16" t="s">
        <v>48</v>
      </c>
      <c r="E32" s="19">
        <v>5.1630000000000003</v>
      </c>
      <c r="F32" s="12" t="s">
        <v>63</v>
      </c>
      <c r="G32" s="17" t="s">
        <v>60</v>
      </c>
      <c r="H32" s="16" t="s">
        <v>61</v>
      </c>
      <c r="I32" s="16" t="s">
        <v>62</v>
      </c>
      <c r="J32" s="16">
        <v>86</v>
      </c>
      <c r="K32" s="20">
        <f t="shared" si="2"/>
        <v>88.8</v>
      </c>
    </row>
    <row r="33" spans="1:11" ht="27" thickTop="1" thickBot="1" x14ac:dyDescent="0.3">
      <c r="A33" s="16">
        <v>29</v>
      </c>
      <c r="B33" s="16" t="s">
        <v>12</v>
      </c>
      <c r="C33" s="16" t="s">
        <v>19</v>
      </c>
      <c r="D33" s="16" t="s">
        <v>50</v>
      </c>
      <c r="E33" s="19">
        <v>13.003</v>
      </c>
      <c r="F33" s="12" t="s">
        <v>63</v>
      </c>
      <c r="G33" s="17" t="s">
        <v>60</v>
      </c>
      <c r="H33" s="16" t="s">
        <v>61</v>
      </c>
      <c r="I33" s="16" t="s">
        <v>62</v>
      </c>
      <c r="J33" s="16">
        <v>86</v>
      </c>
      <c r="K33" s="20">
        <f t="shared" si="2"/>
        <v>223.65</v>
      </c>
    </row>
    <row r="34" spans="1:11" ht="27" thickTop="1" thickBot="1" x14ac:dyDescent="0.3">
      <c r="A34" s="16">
        <v>30</v>
      </c>
      <c r="B34" s="16" t="s">
        <v>12</v>
      </c>
      <c r="C34" s="16" t="s">
        <v>19</v>
      </c>
      <c r="D34" s="16" t="s">
        <v>51</v>
      </c>
      <c r="E34" s="19">
        <v>10.002000000000001</v>
      </c>
      <c r="F34" s="12" t="s">
        <v>63</v>
      </c>
      <c r="G34" s="17" t="s">
        <v>60</v>
      </c>
      <c r="H34" s="16" t="s">
        <v>61</v>
      </c>
      <c r="I34" s="16" t="s">
        <v>62</v>
      </c>
      <c r="J34" s="16">
        <v>86</v>
      </c>
      <c r="K34" s="20">
        <f t="shared" si="2"/>
        <v>172.03</v>
      </c>
    </row>
    <row r="35" spans="1:11" ht="27" thickTop="1" thickBot="1" x14ac:dyDescent="0.3">
      <c r="A35" s="16">
        <v>31</v>
      </c>
      <c r="B35" s="16" t="s">
        <v>12</v>
      </c>
      <c r="C35" s="16" t="s">
        <v>19</v>
      </c>
      <c r="D35" s="16" t="s">
        <v>49</v>
      </c>
      <c r="E35" s="19">
        <v>47.689</v>
      </c>
      <c r="F35" s="12" t="s">
        <v>66</v>
      </c>
      <c r="G35" s="17" t="s">
        <v>60</v>
      </c>
      <c r="H35" s="16" t="s">
        <v>61</v>
      </c>
      <c r="I35" s="16" t="s">
        <v>62</v>
      </c>
      <c r="J35" s="16">
        <v>86</v>
      </c>
      <c r="K35" s="20">
        <f t="shared" si="2"/>
        <v>820.25</v>
      </c>
    </row>
    <row r="36" spans="1:11" ht="27" thickTop="1" thickBot="1" x14ac:dyDescent="0.3">
      <c r="A36" s="16">
        <v>32</v>
      </c>
      <c r="B36" s="16" t="s">
        <v>12</v>
      </c>
      <c r="C36" s="16" t="s">
        <v>20</v>
      </c>
      <c r="D36" s="16" t="s">
        <v>52</v>
      </c>
      <c r="E36" s="19">
        <v>4.5190000000000001</v>
      </c>
      <c r="F36" s="12" t="s">
        <v>66</v>
      </c>
      <c r="G36" s="17" t="s">
        <v>57</v>
      </c>
      <c r="H36" s="16" t="s">
        <v>61</v>
      </c>
      <c r="I36" s="16" t="s">
        <v>62</v>
      </c>
      <c r="J36" s="16">
        <v>86</v>
      </c>
      <c r="K36" s="20">
        <f t="shared" si="2"/>
        <v>77.73</v>
      </c>
    </row>
    <row r="37" spans="1:11" ht="27" thickTop="1" thickBot="1" x14ac:dyDescent="0.3">
      <c r="A37" s="16">
        <v>33</v>
      </c>
      <c r="B37" s="16" t="s">
        <v>12</v>
      </c>
      <c r="C37" s="16" t="s">
        <v>20</v>
      </c>
      <c r="D37" s="16" t="s">
        <v>53</v>
      </c>
      <c r="E37" s="19">
        <v>4.5190000000000001</v>
      </c>
      <c r="F37" s="12" t="s">
        <v>66</v>
      </c>
      <c r="G37" s="17" t="s">
        <v>57</v>
      </c>
      <c r="H37" s="16" t="s">
        <v>61</v>
      </c>
      <c r="I37" s="16" t="s">
        <v>62</v>
      </c>
      <c r="J37" s="16">
        <v>86</v>
      </c>
      <c r="K37" s="20">
        <f t="shared" si="2"/>
        <v>77.73</v>
      </c>
    </row>
    <row r="38" spans="1:11" ht="16.5" thickTop="1" thickBot="1" x14ac:dyDescent="0.3">
      <c r="A38" s="16">
        <v>34</v>
      </c>
      <c r="B38" s="16" t="s">
        <v>12</v>
      </c>
      <c r="C38" s="16" t="s">
        <v>21</v>
      </c>
      <c r="D38" s="16" t="s">
        <v>54</v>
      </c>
      <c r="E38" s="19">
        <v>19.503</v>
      </c>
      <c r="F38" s="12" t="s">
        <v>65</v>
      </c>
      <c r="G38" s="16" t="s">
        <v>56</v>
      </c>
      <c r="H38" s="16" t="s">
        <v>61</v>
      </c>
      <c r="I38" s="16" t="s">
        <v>62</v>
      </c>
      <c r="J38" s="16">
        <v>86</v>
      </c>
      <c r="K38" s="20">
        <f t="shared" si="2"/>
        <v>335.45</v>
      </c>
    </row>
    <row r="39" spans="1:11" ht="16.5" thickTop="1" thickBot="1" x14ac:dyDescent="0.3">
      <c r="A39" s="16">
        <v>35</v>
      </c>
      <c r="B39" s="16" t="s">
        <v>12</v>
      </c>
      <c r="C39" s="16" t="s">
        <v>22</v>
      </c>
      <c r="D39" s="16" t="s">
        <v>55</v>
      </c>
      <c r="E39" s="19">
        <v>51.027000000000001</v>
      </c>
      <c r="F39" s="12" t="s">
        <v>63</v>
      </c>
      <c r="G39" s="16" t="s">
        <v>56</v>
      </c>
      <c r="H39" s="16" t="s">
        <v>61</v>
      </c>
      <c r="I39" s="16" t="s">
        <v>62</v>
      </c>
      <c r="J39" s="16">
        <v>86</v>
      </c>
      <c r="K39" s="20">
        <f t="shared" si="2"/>
        <v>877.66</v>
      </c>
    </row>
    <row r="40" spans="1:11" ht="15.75" thickTop="1" x14ac:dyDescent="0.25">
      <c r="A40" s="3"/>
      <c r="B40" s="4"/>
      <c r="C40" s="3"/>
      <c r="D40" s="3"/>
      <c r="E40" s="5"/>
      <c r="F40" s="6"/>
      <c r="G40" s="3"/>
      <c r="H40" s="3"/>
      <c r="I40" s="3"/>
      <c r="J40" s="3"/>
      <c r="K40" s="7"/>
    </row>
    <row r="41" spans="1:11" x14ac:dyDescent="0.25">
      <c r="A41" s="3"/>
      <c r="B41" s="4"/>
      <c r="C41" s="8"/>
      <c r="D41" s="18" t="s">
        <v>73</v>
      </c>
      <c r="E41" s="10">
        <f>SUBTOTAL(9,E5:E39)</f>
        <v>632.70700000000011</v>
      </c>
      <c r="F41" s="11" t="s">
        <v>70</v>
      </c>
      <c r="G41" s="3"/>
      <c r="H41" s="3"/>
      <c r="I41" s="3"/>
      <c r="J41" s="3"/>
      <c r="K41" s="7"/>
    </row>
    <row r="42" spans="1:11" s="25" customFormat="1" ht="19.5" customHeight="1" x14ac:dyDescent="0.25">
      <c r="A42" s="2"/>
      <c r="B42" s="26"/>
      <c r="C42" s="2"/>
      <c r="D42" s="2"/>
      <c r="E42" s="22"/>
      <c r="F42" s="23"/>
      <c r="G42" s="2"/>
      <c r="H42" s="2"/>
      <c r="I42" s="2"/>
      <c r="J42" s="2"/>
      <c r="K42" s="24"/>
    </row>
    <row r="43" spans="1:11" s="25" customFormat="1" ht="19.5" customHeight="1" x14ac:dyDescent="0.25">
      <c r="A43" s="2"/>
      <c r="B43" s="26"/>
      <c r="C43" s="2"/>
      <c r="D43" s="2"/>
      <c r="E43" s="22"/>
      <c r="F43" s="23"/>
      <c r="G43" s="2"/>
      <c r="H43" s="2"/>
      <c r="I43" s="2"/>
      <c r="J43" s="2"/>
      <c r="K43" s="24"/>
    </row>
    <row r="44" spans="1:11" s="25" customFormat="1" x14ac:dyDescent="0.25">
      <c r="A44" s="2"/>
      <c r="B44" s="26"/>
      <c r="C44" s="2"/>
      <c r="D44" s="2"/>
      <c r="E44" s="22"/>
      <c r="F44" s="23"/>
      <c r="G44" s="2"/>
      <c r="H44" s="2"/>
      <c r="I44" s="2"/>
      <c r="J44" s="2"/>
      <c r="K44" s="24"/>
    </row>
    <row r="45" spans="1:11" s="25" customFormat="1" x14ac:dyDescent="0.25">
      <c r="A45" s="2"/>
      <c r="B45" s="26"/>
      <c r="C45" s="2"/>
      <c r="D45" s="2"/>
      <c r="E45" s="22"/>
      <c r="F45" s="23"/>
      <c r="G45" s="2"/>
      <c r="H45" s="2"/>
      <c r="I45" s="2"/>
      <c r="J45" s="2"/>
      <c r="K45" s="24"/>
    </row>
    <row r="46" spans="1:11" s="25" customFormat="1" x14ac:dyDescent="0.25">
      <c r="A46" s="27" t="s">
        <v>74</v>
      </c>
      <c r="B46" s="21"/>
      <c r="C46" s="2"/>
      <c r="D46" s="2"/>
      <c r="E46" s="22"/>
      <c r="F46" s="23"/>
      <c r="G46" s="2"/>
      <c r="H46" s="2"/>
      <c r="I46" s="2"/>
      <c r="J46" s="2"/>
      <c r="K46" s="24"/>
    </row>
    <row r="47" spans="1:11" s="25" customFormat="1" x14ac:dyDescent="0.25">
      <c r="A47" s="28" t="s">
        <v>72</v>
      </c>
      <c r="B47" s="21"/>
      <c r="C47" s="2"/>
      <c r="D47" s="2"/>
      <c r="E47" s="22"/>
      <c r="F47" s="23"/>
      <c r="G47" s="2"/>
      <c r="H47" s="2"/>
      <c r="I47" s="2"/>
      <c r="J47" s="2"/>
      <c r="K47" s="24"/>
    </row>
  </sheetData>
  <autoFilter ref="A4:K39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2025-03-24T08:22:08Z</cp:lastPrinted>
  <dcterms:created xsi:type="dcterms:W3CDTF">2015-04-06T16:04:16Z</dcterms:created>
  <dcterms:modified xsi:type="dcterms:W3CDTF">2025-03-25T13:30:29Z</dcterms:modified>
</cp:coreProperties>
</file>