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6300" windowWidth="14310" windowHeight="6315"/>
  </bookViews>
  <sheets>
    <sheet name="ТН" sheetId="3" r:id="rId1"/>
  </sheets>
  <definedNames>
    <definedName name="_xlnm.Print_Area" localSheetId="0">ТН!$B$1:$K$44</definedName>
  </definedNames>
  <calcPr calcId="144525"/>
</workbook>
</file>

<file path=xl/calcChain.xml><?xml version="1.0" encoding="utf-8"?>
<calcChain xmlns="http://schemas.openxmlformats.org/spreadsheetml/2006/main">
  <c r="J8" i="3" l="1"/>
  <c r="G58" i="3" l="1"/>
  <c r="H58" i="3" s="1"/>
  <c r="G59" i="3" s="1"/>
  <c r="H59" i="3" s="1"/>
  <c r="G60" i="3" s="1"/>
  <c r="H60" i="3" s="1"/>
  <c r="G61" i="3" s="1"/>
  <c r="H61" i="3" s="1"/>
  <c r="G62" i="3" s="1"/>
  <c r="H62" i="3" s="1"/>
  <c r="G63" i="3" s="1"/>
  <c r="H63" i="3" s="1"/>
  <c r="G64" i="3" s="1"/>
  <c r="H64" i="3" s="1"/>
  <c r="G65" i="3" s="1"/>
  <c r="H65" i="3" s="1"/>
  <c r="G66" i="3" s="1"/>
  <c r="H66" i="3" s="1"/>
  <c r="G67" i="3" s="1"/>
  <c r="H67" i="3" s="1"/>
  <c r="G68" i="3" s="1"/>
  <c r="H68" i="3" s="1"/>
  <c r="G69" i="3" s="1"/>
  <c r="H69" i="3" s="1"/>
  <c r="G70" i="3" s="1"/>
  <c r="H70" i="3" s="1"/>
  <c r="G71" i="3" s="1"/>
  <c r="H71" i="3" s="1"/>
  <c r="G72" i="3" s="1"/>
  <c r="H72" i="3" s="1"/>
  <c r="G73" i="3" s="1"/>
  <c r="H73" i="3" s="1"/>
  <c r="G74" i="3" s="1"/>
  <c r="H74" i="3" s="1"/>
  <c r="G75" i="3" s="1"/>
  <c r="H75" i="3" s="1"/>
  <c r="G76" i="3" s="1"/>
  <c r="H76" i="3" s="1"/>
  <c r="G77" i="3" s="1"/>
  <c r="H77" i="3" s="1"/>
  <c r="G78" i="3" s="1"/>
  <c r="H78" i="3" s="1"/>
  <c r="G79" i="3" s="1"/>
  <c r="H79" i="3" s="1"/>
  <c r="G80" i="3" s="1"/>
  <c r="H80" i="3" s="1"/>
  <c r="G81" i="3" s="1"/>
  <c r="H81" i="3" s="1"/>
  <c r="G82" i="3" s="1"/>
  <c r="H82" i="3" s="1"/>
  <c r="G83" i="3" s="1"/>
  <c r="H83" i="3" s="1"/>
  <c r="G84" i="3" s="1"/>
  <c r="H84" i="3" s="1"/>
  <c r="G85" i="3" s="1"/>
  <c r="H85" i="3" s="1"/>
  <c r="G86" i="3" s="1"/>
  <c r="H86" i="3" s="1"/>
  <c r="G87" i="3" s="1"/>
  <c r="H87" i="3" s="1"/>
  <c r="G88" i="3" s="1"/>
  <c r="H88" i="3" s="1"/>
  <c r="G89" i="3" s="1"/>
  <c r="H89" i="3" s="1"/>
  <c r="G90" i="3" s="1"/>
  <c r="H90" i="3" s="1"/>
  <c r="G91" i="3" s="1"/>
  <c r="H91" i="3" s="1"/>
  <c r="G92" i="3" s="1"/>
  <c r="H92" i="3" s="1"/>
  <c r="G93" i="3" s="1"/>
  <c r="H93" i="3" s="1"/>
  <c r="G94" i="3" s="1"/>
  <c r="H94" i="3" s="1"/>
  <c r="G95" i="3" s="1"/>
  <c r="H95" i="3" s="1"/>
  <c r="G96" i="3" s="1"/>
  <c r="H96" i="3" s="1"/>
  <c r="G97" i="3" s="1"/>
  <c r="H97" i="3" s="1"/>
  <c r="G98" i="3" s="1"/>
  <c r="H98" i="3" s="1"/>
  <c r="G99" i="3" s="1"/>
  <c r="H99" i="3" s="1"/>
  <c r="G100" i="3" s="1"/>
  <c r="H100" i="3" s="1"/>
  <c r="G101" i="3" s="1"/>
  <c r="H101" i="3" s="1"/>
  <c r="G102" i="3" s="1"/>
  <c r="H102" i="3" s="1"/>
  <c r="G103" i="3" s="1"/>
  <c r="H103" i="3" s="1"/>
  <c r="G104" i="3" s="1"/>
  <c r="H104" i="3" s="1"/>
  <c r="G105" i="3" s="1"/>
  <c r="H105" i="3" s="1"/>
  <c r="G106" i="3" s="1"/>
  <c r="H106" i="3" s="1"/>
  <c r="G9" i="3"/>
  <c r="G10" i="3" s="1"/>
  <c r="I8" i="3"/>
  <c r="H8" i="3"/>
</calcChain>
</file>

<file path=xl/sharedStrings.xml><?xml version="1.0" encoding="utf-8"?>
<sst xmlns="http://schemas.openxmlformats.org/spreadsheetml/2006/main" count="29" uniqueCount="28">
  <si>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</si>
  <si>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</si>
  <si>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</si>
  <si>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</si>
  <si>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</si>
  <si>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</si>
  <si>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</si>
  <si>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</si>
  <si>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</si>
  <si>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</si>
  <si>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</si>
  <si>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ЮЙ/ГД”АР”</t>
  </si>
  <si>
    <t>IV</t>
  </si>
  <si>
    <t>Площ/ дка</t>
  </si>
  <si>
    <t>ОБЩИНА  САМУИЛ</t>
  </si>
  <si>
    <t>Общо за община Самуил</t>
  </si>
  <si>
    <t>Богомилци</t>
  </si>
  <si>
    <t>29218_025021</t>
  </si>
  <si>
    <t>Овощна градина  - орехи</t>
  </si>
  <si>
    <t>04741_048012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</si>
  <si>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</si>
  <si>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04741.48.12</t>
  </si>
  <si>
    <t>34 години</t>
  </si>
  <si>
    <t>Забележка:</t>
  </si>
  <si>
    <t>Идент.
 на имота по КК и КР</t>
  </si>
  <si>
    <t>Начин 
на трайно ползване</t>
  </si>
  <si>
    <t xml:space="preserve">             СПИСЪК - ПРИЛОЖЕНИЕ КЪМ ЗАПОВЕД № ПО-05-6/08.06.2020 Г.                                            СЪЩЕСТВУВАЩИ ТРАЙНИ НАСАЖДЕНИЯ ОТ ДЪРЖАВЕН ПОЗЕМЛЕН ФОНД ЗА МНОГОГОДИШНО ОТДАВАНЕ ПОД АРЕНДА, ОБЕКТ НА ПЪРВА ТРЪЖНА СЕСИЯ ЗА СТОПАНСКАТА 2020/2021 г. </t>
  </si>
  <si>
    <t>ВАЛЕНТИНА ФРЕНКЕВА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</si>
</sst>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_ ;[Red]\-#,##0.000\ "/>
    <numFmt numFmtId="166" formatCode="0.000_ ;[Red]\-0.000\ "/>
    <numFmt numFmtId="167" formatCode="dd/mm/yyyy\ &quot;г.&quot;;@"/>
  </numFmts>
  <fonts count="30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Arial"/>
      <family val="2"/>
      <charset val="204"/>
    </font>
    <font>
      <i/>
      <sz val="10"/>
      <name val="Verdana"/>
      <family val="2"/>
      <charset val="204"/>
    </font>
    <font>
      <i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color indexed="9"/>
      <name val="Arial Narrow"/>
      <family val="2"/>
      <charset val="204"/>
    </font>
    <font>
      <b/>
      <sz val="10"/>
      <name val="Ariel narrow"/>
      <charset val="204"/>
    </font>
    <font>
      <sz val="10"/>
      <color indexed="9"/>
      <name val="Ariel narrow"/>
      <charset val="204"/>
    </font>
    <font>
      <sz val="10"/>
      <color indexed="9"/>
      <name val="Verdana"/>
      <family val="2"/>
      <charset val="204"/>
    </font>
    <font>
      <b/>
      <sz val="10"/>
      <color indexed="9"/>
      <name val="Verdana"/>
      <family val="2"/>
      <charset val="204"/>
    </font>
    <font>
      <b/>
      <sz val="10"/>
      <color indexed="8"/>
      <name val="Verdana"/>
      <family val="2"/>
      <charset val="204"/>
    </font>
    <font>
      <sz val="10"/>
      <color indexed="8"/>
      <name val="Arial Narrow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0"/>
      <name val="Arial Narrow"/>
      <family val="2"/>
      <charset val="204"/>
    </font>
    <font>
      <sz val="10"/>
      <color theme="1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  <font>
      <b/>
      <sz val="10"/>
      <color theme="0"/>
      <name val="Ariel narrow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0" fillId="0" borderId="0" xfId="0" applyFill="1"/>
    <xf numFmtId="0" fontId="0" fillId="0" borderId="0" xfId="0" applyFill="1" applyBorder="1"/>
    <xf numFmtId="0" fontId="21" fillId="3" borderId="0" xfId="0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1" fillId="0" borderId="0" xfId="0" applyFont="1" applyFill="1"/>
    <xf numFmtId="0" fontId="22" fillId="0" borderId="0" xfId="0" applyFont="1" applyFill="1"/>
    <xf numFmtId="0" fontId="24" fillId="0" borderId="0" xfId="0" applyFont="1" applyFill="1"/>
    <xf numFmtId="0" fontId="21" fillId="0" borderId="0" xfId="0" applyFont="1" applyFill="1" applyAlignment="1">
      <alignment horizontal="center" vertical="center"/>
    </xf>
    <xf numFmtId="0" fontId="25" fillId="0" borderId="0" xfId="0" applyFont="1" applyFill="1"/>
    <xf numFmtId="0" fontId="7" fillId="0" borderId="0" xfId="0" applyFont="1" applyFill="1" applyAlignment="1">
      <alignment horizontal="left"/>
    </xf>
    <xf numFmtId="0" fontId="8" fillId="0" borderId="0" xfId="2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/>
    </xf>
    <xf numFmtId="0" fontId="0" fillId="2" borderId="0" xfId="0" applyFill="1"/>
    <xf numFmtId="0" fontId="7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left" vertical="center"/>
    </xf>
    <xf numFmtId="0" fontId="0" fillId="2" borderId="0" xfId="0" applyFill="1" applyAlignment="1">
      <alignment vertical="center"/>
    </xf>
    <xf numFmtId="0" fontId="11" fillId="2" borderId="0" xfId="0" applyFont="1" applyFill="1" applyAlignment="1">
      <alignment vertical="center"/>
    </xf>
    <xf numFmtId="0" fontId="21" fillId="0" borderId="0" xfId="0" applyFont="1" applyFill="1" applyAlignment="1">
      <alignment horizontal="right"/>
    </xf>
    <xf numFmtId="0" fontId="12" fillId="2" borderId="0" xfId="0" applyFont="1" applyFill="1"/>
    <xf numFmtId="0" fontId="4" fillId="2" borderId="4" xfId="0" applyFont="1" applyFill="1" applyBorder="1" applyAlignment="1">
      <alignment horizontal="left" vertical="center"/>
    </xf>
    <xf numFmtId="164" fontId="0" fillId="2" borderId="0" xfId="0" applyNumberFormat="1" applyFill="1" applyAlignment="1">
      <alignment vertical="center"/>
    </xf>
    <xf numFmtId="0" fontId="3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left" vertical="center"/>
    </xf>
    <xf numFmtId="0" fontId="26" fillId="2" borderId="0" xfId="0" applyFont="1" applyFill="1"/>
    <xf numFmtId="0" fontId="2" fillId="2" borderId="0" xfId="0" applyFont="1" applyFill="1"/>
    <xf numFmtId="0" fontId="13" fillId="2" borderId="0" xfId="0" applyFont="1" applyFill="1"/>
    <xf numFmtId="0" fontId="14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14" fillId="2" borderId="0" xfId="2" applyFont="1" applyFill="1" applyBorder="1" applyAlignment="1">
      <alignment horizontal="center" vertical="center" wrapText="1"/>
    </xf>
    <xf numFmtId="0" fontId="15" fillId="2" borderId="0" xfId="2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/>
    </xf>
    <xf numFmtId="0" fontId="16" fillId="2" borderId="0" xfId="0" applyFont="1" applyFill="1"/>
    <xf numFmtId="0" fontId="7" fillId="2" borderId="4" xfId="0" applyFont="1" applyFill="1" applyBorder="1" applyAlignment="1">
      <alignment horizontal="center" vertical="center"/>
    </xf>
    <xf numFmtId="164" fontId="8" fillId="2" borderId="0" xfId="0" applyNumberFormat="1" applyFont="1" applyFill="1" applyBorder="1" applyAlignment="1">
      <alignment horizontal="right" vertical="center"/>
    </xf>
    <xf numFmtId="164" fontId="8" fillId="2" borderId="0" xfId="0" applyNumberFormat="1" applyFont="1" applyFill="1" applyBorder="1" applyAlignment="1">
      <alignment horizontal="left" vertical="center"/>
    </xf>
    <xf numFmtId="2" fontId="8" fillId="2" borderId="0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65" fontId="18" fillId="2" borderId="2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2" fontId="23" fillId="0" borderId="1" xfId="0" applyNumberFormat="1" applyFont="1" applyFill="1" applyBorder="1" applyAlignment="1">
      <alignment vertical="center"/>
    </xf>
    <xf numFmtId="14" fontId="23" fillId="0" borderId="0" xfId="0" applyNumberFormat="1" applyFont="1" applyFill="1" applyBorder="1" applyAlignment="1">
      <alignment horizontal="center" vertical="center"/>
    </xf>
    <xf numFmtId="0" fontId="20" fillId="0" borderId="0" xfId="0" applyFont="1"/>
    <xf numFmtId="0" fontId="28" fillId="0" borderId="0" xfId="2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/>
    </xf>
    <xf numFmtId="0" fontId="20" fillId="0" borderId="0" xfId="0" applyFont="1" applyFill="1"/>
    <xf numFmtId="0" fontId="25" fillId="2" borderId="0" xfId="0" applyFont="1" applyFill="1"/>
    <xf numFmtId="0" fontId="25" fillId="0" borderId="0" xfId="0" applyFont="1" applyFill="1" applyAlignment="1">
      <alignment horizontal="center" vertical="center"/>
    </xf>
    <xf numFmtId="0" fontId="25" fillId="0" borderId="0" xfId="0" applyFont="1"/>
    <xf numFmtId="14" fontId="7" fillId="0" borderId="0" xfId="0" applyNumberFormat="1" applyFont="1" applyFill="1" applyAlignment="1"/>
    <xf numFmtId="0" fontId="7" fillId="0" borderId="0" xfId="0" applyFont="1" applyFill="1" applyAlignment="1"/>
    <xf numFmtId="0" fontId="21" fillId="3" borderId="0" xfId="0" applyFont="1" applyFill="1" applyAlignment="1">
      <alignment horizontal="right"/>
    </xf>
    <xf numFmtId="0" fontId="21" fillId="3" borderId="0" xfId="0" applyFont="1" applyFill="1"/>
    <xf numFmtId="0" fontId="27" fillId="2" borderId="0" xfId="2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 vertical="center"/>
    </xf>
    <xf numFmtId="0" fontId="29" fillId="2" borderId="0" xfId="2" applyFont="1" applyFill="1" applyBorder="1" applyAlignment="1">
      <alignment horizontal="center" vertical="center" wrapText="1"/>
    </xf>
    <xf numFmtId="2" fontId="25" fillId="0" borderId="0" xfId="0" applyNumberFormat="1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8" fillId="0" borderId="1" xfId="2" applyFont="1" applyFill="1" applyBorder="1" applyAlignment="1">
      <alignment horizontal="center" vertical="center" wrapText="1"/>
    </xf>
    <xf numFmtId="0" fontId="25" fillId="0" borderId="0" xfId="0" applyFont="1" applyFill="1" applyAlignment="1"/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2" borderId="0" xfId="0" applyFont="1" applyFill="1"/>
    <xf numFmtId="0" fontId="1" fillId="0" borderId="0" xfId="0" applyFont="1" applyFill="1" applyAlignment="1">
      <alignment horizontal="center" vertical="center"/>
    </xf>
    <xf numFmtId="0" fontId="24" fillId="0" borderId="0" xfId="0" applyFont="1"/>
    <xf numFmtId="166" fontId="0" fillId="0" borderId="0" xfId="0" applyNumberFormat="1" applyFill="1"/>
    <xf numFmtId="0" fontId="10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/>
    </xf>
    <xf numFmtId="0" fontId="26" fillId="0" borderId="0" xfId="0" applyFont="1" applyFill="1"/>
    <xf numFmtId="167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6" fillId="2" borderId="6" xfId="2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</cellXfs>
  <cellStyles count="3">
    <cellStyle name="Normal" xfId="0" builtinId="0"/>
    <cellStyle name="Normal 2" xfId="1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3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4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5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6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7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8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9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0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1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2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3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4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5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6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7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8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9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0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1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2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3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4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5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6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7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8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9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0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1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2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3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4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5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6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7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8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9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0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1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2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3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4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5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6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7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8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9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0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1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2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3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4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5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6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7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8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9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0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1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2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3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4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5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6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7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8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9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0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1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2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3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4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5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6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7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8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9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0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1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2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3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4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5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6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7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8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9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0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1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2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3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4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5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6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7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8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9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0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1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2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3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4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5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6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7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8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9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0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1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2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3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4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5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6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7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8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9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0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1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2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3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4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5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6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7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8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9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0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1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2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3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4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5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6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7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8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9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0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1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2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3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4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5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6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7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8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9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0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1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2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3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4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5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6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7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8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9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0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1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2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3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4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5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6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7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8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9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0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1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2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3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4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5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6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7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8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9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0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1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2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3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4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5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6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7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8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9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0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1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2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3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4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5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6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7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8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9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0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1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2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3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4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5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6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7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8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9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0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1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2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3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4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5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6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7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8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9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0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1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2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3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4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5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6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7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8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9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0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1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2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3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4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5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6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7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8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9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0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1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2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3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4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5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6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7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8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9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0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1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2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3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4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5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6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7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8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9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0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1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2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3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4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5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6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7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8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9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0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1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2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3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4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5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6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7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8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9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0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1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2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3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4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5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6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7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8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9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0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1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2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3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4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5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6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7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8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9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0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1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2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3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4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5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6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7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8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9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0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1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2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3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4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5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6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7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8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9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0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1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2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3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4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5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6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7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8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9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0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1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2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3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4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5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6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7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8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9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0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1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2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3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4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5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6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7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8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9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0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1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2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3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4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5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6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7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8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9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0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1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2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3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4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5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6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7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8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9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0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1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2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3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4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5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6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7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8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9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0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1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2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3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4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5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6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7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8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9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0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1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2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3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4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5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6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7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8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9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0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1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2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3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4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5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6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7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8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9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0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1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2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3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4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5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6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7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8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9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0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1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2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3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4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5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6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7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8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9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0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1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2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3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4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5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6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7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8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9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0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1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2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3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4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5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6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7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8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9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0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1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2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3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4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5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6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7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8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9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0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1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2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3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4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5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6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7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8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9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0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1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2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3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4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5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6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7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8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9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0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1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2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3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4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5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6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7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8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9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0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1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2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3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4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5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6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7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8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9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47625</xdr:rowOff>
    </xdr:from>
    <xdr:to>
      <xdr:col>2</xdr:col>
      <xdr:colOff>0</xdr:colOff>
      <xdr:row>3</xdr:row>
      <xdr:rowOff>28575</xdr:rowOff>
    </xdr:to>
    <xdr:pic>
      <xdr:nvPicPr>
        <xdr:cNvPr id="65530" name="Picture 2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625"/>
          <a:ext cx="6477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06"/>
  <sheetViews>
    <sheetView tabSelected="1" zoomScale="85" zoomScaleNormal="85" workbookViewId="0">
      <selection activeCell="J28" sqref="J28"/>
    </sheetView>
  </sheetViews>
  <sheetFormatPr defaultRowHeight="12.75"/>
  <cols>
    <col min="2" max="2" width="9.7109375" customWidth="1"/>
    <col min="3" max="3" width="14.7109375" customWidth="1"/>
    <col min="4" max="4" width="13.42578125" customWidth="1"/>
    <col min="6" max="6" width="17.5703125" customWidth="1"/>
    <col min="7" max="7" width="9.5703125" customWidth="1"/>
    <col min="8" max="8" width="11.140625" customWidth="1"/>
    <col min="9" max="9" width="11.28515625" customWidth="1"/>
    <col min="10" max="10" width="10.7109375" customWidth="1"/>
    <col min="11" max="11" width="19.5703125" customWidth="1"/>
    <col min="12" max="12" width="9.140625" style="67" customWidth="1"/>
    <col min="13" max="13" width="16" style="90" customWidth="1"/>
    <col min="14" max="15" width="11.28515625" bestFit="1" customWidth="1"/>
    <col min="16" max="16" width="14.85546875" bestFit="1" customWidth="1"/>
    <col min="41" max="41" width="14.85546875" style="73" bestFit="1" customWidth="1"/>
    <col min="43" max="43" width="19.7109375" bestFit="1" customWidth="1"/>
    <col min="44" max="44" width="16.28515625" bestFit="1" customWidth="1"/>
    <col min="45" max="45" width="11.85546875" bestFit="1" customWidth="1"/>
    <col min="46" max="46" width="43.28515625" bestFit="1" customWidth="1"/>
  </cols>
  <sheetData>
    <row r="1" spans="1:122" s="24" customFormat="1" ht="27" customHeight="1">
      <c r="B1" s="25"/>
      <c r="C1" s="26" t="s">
        <v>2</v>
      </c>
      <c r="D1" s="27"/>
      <c r="E1" s="28"/>
      <c r="F1" s="27"/>
      <c r="G1" s="27"/>
      <c r="H1" s="27"/>
      <c r="I1" s="27"/>
      <c r="J1" s="70"/>
      <c r="K1" s="93" t="s">
        <v>22</v>
      </c>
      <c r="L1" s="76"/>
      <c r="M1" s="87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71"/>
      <c r="BX1" s="30"/>
    </row>
    <row r="2" spans="1:122" s="24" customFormat="1" ht="27" customHeight="1">
      <c r="B2" s="25"/>
      <c r="C2" s="31" t="s">
        <v>20</v>
      </c>
      <c r="D2" s="27"/>
      <c r="E2" s="28"/>
      <c r="F2" s="27"/>
      <c r="G2" s="32"/>
      <c r="H2" s="27"/>
      <c r="I2" s="27"/>
      <c r="J2" s="70"/>
      <c r="K2" s="93">
        <v>61</v>
      </c>
      <c r="L2" s="76"/>
      <c r="M2" s="87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71"/>
      <c r="BX2" s="30"/>
    </row>
    <row r="3" spans="1:122" s="24" customFormat="1" ht="27" customHeight="1">
      <c r="B3" s="33"/>
      <c r="C3" s="34" t="s">
        <v>3</v>
      </c>
      <c r="D3" s="27"/>
      <c r="E3" s="28"/>
      <c r="F3" s="27"/>
      <c r="G3" s="27"/>
      <c r="H3" s="27"/>
      <c r="I3" s="27"/>
      <c r="J3" s="70"/>
      <c r="K3" s="94"/>
      <c r="L3" s="77"/>
      <c r="M3" s="88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71"/>
      <c r="BX3" s="30"/>
    </row>
    <row r="4" spans="1:122" s="24" customFormat="1" ht="76.5" customHeight="1">
      <c r="B4" s="97" t="s">
        <v>26</v>
      </c>
      <c r="C4" s="97"/>
      <c r="D4" s="97"/>
      <c r="E4" s="97"/>
      <c r="F4" s="97"/>
      <c r="G4" s="97"/>
      <c r="H4" s="97"/>
      <c r="I4" s="97"/>
      <c r="J4" s="97"/>
      <c r="K4" s="97"/>
      <c r="L4" s="78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71"/>
      <c r="BX4" s="30"/>
    </row>
    <row r="5" spans="1:122" s="36" customFormat="1" ht="66" customHeight="1">
      <c r="B5" s="7" t="s">
        <v>4</v>
      </c>
      <c r="C5" s="8" t="s">
        <v>0</v>
      </c>
      <c r="D5" s="84" t="s">
        <v>24</v>
      </c>
      <c r="E5" s="7" t="s">
        <v>5</v>
      </c>
      <c r="F5" s="7" t="s">
        <v>25</v>
      </c>
      <c r="G5" s="7" t="s">
        <v>13</v>
      </c>
      <c r="H5" s="9" t="s">
        <v>6</v>
      </c>
      <c r="I5" s="7" t="s">
        <v>7</v>
      </c>
      <c r="J5" s="7" t="s">
        <v>8</v>
      </c>
      <c r="K5" s="84" t="s">
        <v>23</v>
      </c>
      <c r="L5" s="68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71"/>
      <c r="BX5" s="37"/>
    </row>
    <row r="6" spans="1:122" s="36" customFormat="1">
      <c r="B6" s="38">
        <v>1</v>
      </c>
      <c r="C6" s="39">
        <v>2</v>
      </c>
      <c r="D6" s="38">
        <v>3</v>
      </c>
      <c r="E6" s="39">
        <v>4</v>
      </c>
      <c r="F6" s="38">
        <v>5</v>
      </c>
      <c r="G6" s="39">
        <v>6</v>
      </c>
      <c r="H6" s="38">
        <v>7</v>
      </c>
      <c r="I6" s="39">
        <v>8</v>
      </c>
      <c r="J6" s="38">
        <v>9</v>
      </c>
      <c r="K6" s="39">
        <v>10</v>
      </c>
      <c r="L6" s="79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71"/>
      <c r="BX6" s="37"/>
    </row>
    <row r="7" spans="1:122" s="36" customFormat="1" ht="24.95" customHeight="1">
      <c r="B7" s="98" t="s">
        <v>14</v>
      </c>
      <c r="C7" s="98"/>
      <c r="D7" s="98"/>
      <c r="E7" s="98"/>
      <c r="F7" s="98"/>
      <c r="G7" s="98"/>
      <c r="H7" s="98"/>
      <c r="I7" s="98"/>
      <c r="J7" s="98"/>
      <c r="K7" s="98"/>
      <c r="L7" s="80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71"/>
      <c r="BC7" s="42"/>
      <c r="BD7" s="37"/>
      <c r="BE7" s="37"/>
      <c r="BF7" s="37"/>
      <c r="BG7" s="37"/>
      <c r="BH7" s="37"/>
      <c r="BI7" s="37"/>
      <c r="BJ7" s="37"/>
      <c r="BX7" s="37"/>
    </row>
    <row r="8" spans="1:122" s="24" customFormat="1" ht="33.75" customHeight="1">
      <c r="A8" s="43"/>
      <c r="B8" s="44">
        <v>1</v>
      </c>
      <c r="C8" s="10" t="s">
        <v>16</v>
      </c>
      <c r="D8" s="45" t="s">
        <v>21</v>
      </c>
      <c r="E8" s="46" t="s">
        <v>12</v>
      </c>
      <c r="F8" s="44" t="s">
        <v>18</v>
      </c>
      <c r="G8" s="47">
        <v>57.109000000000002</v>
      </c>
      <c r="H8" s="46" t="str">
        <f>$K$1</f>
        <v>34 години</v>
      </c>
      <c r="I8" s="44">
        <f>$K$2</f>
        <v>61</v>
      </c>
      <c r="J8" s="65">
        <f>ROUND(G8*20,2)</f>
        <v>1142.18</v>
      </c>
      <c r="K8" s="48"/>
      <c r="L8" s="81"/>
      <c r="M8" s="49"/>
      <c r="N8" s="83"/>
      <c r="O8" s="83"/>
      <c r="P8" s="83"/>
      <c r="Q8" s="91"/>
      <c r="R8" s="1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71" t="s">
        <v>19</v>
      </c>
      <c r="AQ8" s="22"/>
      <c r="AR8" s="22"/>
      <c r="AS8" s="66"/>
      <c r="AT8" s="22"/>
      <c r="BC8" s="50"/>
      <c r="BD8" s="51"/>
      <c r="BE8" s="51"/>
      <c r="BF8" s="51"/>
      <c r="BG8" s="51"/>
      <c r="BH8" s="51"/>
      <c r="BI8" s="51"/>
      <c r="BJ8" s="51"/>
      <c r="BX8" s="30" t="s">
        <v>17</v>
      </c>
    </row>
    <row r="9" spans="1:122" s="24" customFormat="1" ht="25.5" customHeight="1">
      <c r="B9" s="52"/>
      <c r="C9" s="99" t="s">
        <v>9</v>
      </c>
      <c r="D9" s="99"/>
      <c r="E9" s="99"/>
      <c r="F9" s="21"/>
      <c r="G9" s="53">
        <f>SUM(G8:G8)</f>
        <v>57.109000000000002</v>
      </c>
      <c r="H9" s="54" t="s">
        <v>1</v>
      </c>
      <c r="I9" s="21"/>
      <c r="J9" s="55"/>
      <c r="K9" s="56"/>
      <c r="L9" s="69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71"/>
      <c r="BC9" s="57"/>
      <c r="BD9" s="57"/>
      <c r="BE9" s="57"/>
      <c r="BF9" s="57"/>
      <c r="BG9" s="57"/>
      <c r="BH9" s="57"/>
      <c r="BI9" s="57"/>
      <c r="BJ9" s="51"/>
      <c r="BX9" s="30"/>
    </row>
    <row r="10" spans="1:122" s="24" customFormat="1" ht="25.5" customHeight="1">
      <c r="B10" s="100" t="s">
        <v>15</v>
      </c>
      <c r="C10" s="101"/>
      <c r="D10" s="101"/>
      <c r="E10" s="101"/>
      <c r="F10" s="58"/>
      <c r="G10" s="59">
        <f>G9</f>
        <v>57.109000000000002</v>
      </c>
      <c r="H10" s="60" t="s">
        <v>1</v>
      </c>
      <c r="I10" s="61"/>
      <c r="J10" s="61"/>
      <c r="K10" s="62"/>
      <c r="L10" s="82"/>
      <c r="M10" s="86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71"/>
      <c r="BC10" s="64"/>
      <c r="BD10" s="64"/>
      <c r="BE10" s="64"/>
      <c r="BF10" s="64"/>
      <c r="BG10" s="64"/>
      <c r="BH10" s="64"/>
      <c r="BI10" s="64"/>
      <c r="BJ10" s="37"/>
      <c r="BX10" s="30"/>
    </row>
    <row r="11" spans="1:122" s="1" customFormat="1">
      <c r="A11" s="2"/>
      <c r="L11" s="70"/>
      <c r="M11" s="16"/>
      <c r="AO11" s="18"/>
      <c r="CE11" s="14"/>
      <c r="DR11" s="3"/>
    </row>
    <row r="12" spans="1:122" s="1" customFormat="1">
      <c r="A12" s="2"/>
      <c r="L12" s="70"/>
      <c r="M12" s="16"/>
      <c r="AO12" s="18"/>
      <c r="CE12" s="14"/>
      <c r="DR12" s="3"/>
    </row>
    <row r="13" spans="1:122" s="1" customFormat="1">
      <c r="A13" s="2"/>
      <c r="L13" s="70"/>
      <c r="M13" s="16"/>
      <c r="AO13" s="18"/>
      <c r="CE13" s="14"/>
      <c r="DR13" s="3"/>
    </row>
    <row r="14" spans="1:122" s="1" customFormat="1">
      <c r="A14" s="2"/>
      <c r="L14" s="70"/>
      <c r="M14" s="16"/>
      <c r="AO14" s="18"/>
      <c r="CE14" s="14"/>
      <c r="DR14" s="3"/>
    </row>
    <row r="15" spans="1:122" s="1" customFormat="1">
      <c r="A15" s="2"/>
      <c r="L15" s="70"/>
      <c r="M15" s="16"/>
      <c r="AO15" s="18"/>
      <c r="CE15" s="14"/>
      <c r="DR15" s="3"/>
    </row>
    <row r="16" spans="1:122" s="1" customFormat="1">
      <c r="A16" s="2"/>
      <c r="L16" s="70"/>
      <c r="M16" s="16"/>
      <c r="AO16" s="18"/>
      <c r="CE16" s="14"/>
      <c r="DR16" s="3"/>
    </row>
    <row r="17" spans="1:122" s="1" customFormat="1">
      <c r="A17" s="2"/>
      <c r="L17" s="70"/>
      <c r="M17" s="16"/>
      <c r="AO17" s="18"/>
      <c r="CE17" s="14"/>
      <c r="DR17" s="3"/>
    </row>
    <row r="18" spans="1:122" s="1" customFormat="1">
      <c r="A18" s="2"/>
      <c r="L18" s="70"/>
      <c r="M18" s="16"/>
      <c r="AO18" s="18"/>
      <c r="CE18" s="14"/>
      <c r="DR18" s="3"/>
    </row>
    <row r="19" spans="1:122" s="1" customFormat="1">
      <c r="A19" s="2"/>
      <c r="L19" s="70"/>
      <c r="M19" s="16"/>
      <c r="AO19" s="18"/>
      <c r="CE19" s="14"/>
      <c r="DR19" s="3"/>
    </row>
    <row r="20" spans="1:122" s="1" customFormat="1">
      <c r="A20" s="2"/>
      <c r="L20" s="70"/>
      <c r="M20" s="16"/>
      <c r="AO20" s="18"/>
      <c r="CE20" s="14"/>
      <c r="DR20" s="3"/>
    </row>
    <row r="21" spans="1:122" s="1" customFormat="1">
      <c r="A21" s="2"/>
      <c r="L21" s="70"/>
      <c r="M21" s="16"/>
      <c r="AO21" s="18"/>
      <c r="CE21" s="14"/>
      <c r="DR21" s="3"/>
    </row>
    <row r="22" spans="1:122" s="1" customFormat="1">
      <c r="A22" s="2"/>
      <c r="L22" s="70"/>
      <c r="M22" s="16"/>
      <c r="AO22" s="18"/>
      <c r="CE22" s="14"/>
      <c r="DR22" s="3"/>
    </row>
    <row r="23" spans="1:122" s="1" customFormat="1">
      <c r="A23" s="2"/>
      <c r="L23" s="70"/>
      <c r="M23" s="16"/>
      <c r="AO23" s="18"/>
      <c r="CE23" s="14"/>
      <c r="DR23" s="3"/>
    </row>
    <row r="24" spans="1:122" s="1" customFormat="1">
      <c r="A24" s="6"/>
      <c r="B24" s="102" t="s">
        <v>27</v>
      </c>
      <c r="C24" s="102"/>
      <c r="D24" s="102"/>
      <c r="E24" s="11"/>
      <c r="F24" s="12"/>
      <c r="G24" s="12"/>
      <c r="H24" s="12"/>
      <c r="I24" s="12"/>
      <c r="J24" s="12"/>
      <c r="K24" s="13"/>
      <c r="L24" s="17"/>
      <c r="M24" s="89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72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4"/>
      <c r="CR24" s="5"/>
      <c r="CS24" s="15"/>
      <c r="CT24" s="14"/>
      <c r="CU24" s="14"/>
      <c r="CV24" s="14"/>
      <c r="CW24" s="14"/>
      <c r="CX24" s="14"/>
      <c r="CY24" s="14"/>
      <c r="CZ24" s="14"/>
      <c r="DA24" s="14"/>
      <c r="DB24" s="14"/>
    </row>
    <row r="25" spans="1:122" s="1" customFormat="1">
      <c r="A25" s="6"/>
      <c r="B25" s="103" t="s">
        <v>10</v>
      </c>
      <c r="C25" s="103"/>
      <c r="D25" s="103"/>
      <c r="E25" s="103"/>
      <c r="F25" s="12"/>
      <c r="G25" s="12"/>
      <c r="H25" s="12"/>
      <c r="I25" s="12"/>
      <c r="J25" s="12"/>
      <c r="K25" s="13"/>
      <c r="L25" s="17"/>
      <c r="M25" s="89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72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4"/>
      <c r="CR25" s="5"/>
      <c r="CS25" s="15"/>
      <c r="CT25" s="14"/>
      <c r="CU25" s="14"/>
      <c r="CV25" s="14"/>
      <c r="CW25" s="14"/>
      <c r="CX25" s="14"/>
      <c r="CY25" s="14"/>
      <c r="CZ25" s="14"/>
      <c r="DA25" s="14"/>
      <c r="DB25" s="14"/>
    </row>
    <row r="26" spans="1:122" s="1" customFormat="1">
      <c r="A26" s="6"/>
      <c r="B26" s="92"/>
      <c r="C26" s="92"/>
      <c r="D26" s="92"/>
      <c r="E26" s="23"/>
      <c r="F26" s="12"/>
      <c r="G26" s="12"/>
      <c r="H26" s="12"/>
      <c r="I26" s="12"/>
      <c r="J26" s="12"/>
      <c r="K26" s="13"/>
      <c r="L26" s="17"/>
      <c r="M26" s="89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72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4"/>
      <c r="CR26" s="5"/>
      <c r="CS26" s="15"/>
      <c r="CT26" s="14"/>
      <c r="CU26" s="14"/>
      <c r="CV26" s="14"/>
      <c r="CW26" s="14"/>
      <c r="CX26" s="14"/>
      <c r="CY26" s="14"/>
      <c r="CZ26" s="14"/>
      <c r="DA26" s="14"/>
      <c r="DB26" s="14"/>
    </row>
    <row r="27" spans="1:122" s="1" customFormat="1">
      <c r="A27" s="6"/>
      <c r="B27" s="16"/>
      <c r="C27" s="16"/>
      <c r="D27" s="16"/>
      <c r="E27" s="19"/>
      <c r="F27" s="12"/>
      <c r="G27" s="12"/>
      <c r="H27" s="12"/>
      <c r="I27" s="12"/>
      <c r="J27" s="12"/>
      <c r="K27" s="13"/>
      <c r="L27" s="17"/>
      <c r="M27" s="89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72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4"/>
      <c r="CR27" s="5"/>
      <c r="CS27" s="15"/>
      <c r="CT27" s="14"/>
      <c r="CU27" s="14"/>
      <c r="CV27" s="14"/>
      <c r="CW27" s="14"/>
      <c r="CX27" s="14"/>
      <c r="CY27" s="14"/>
      <c r="CZ27" s="14"/>
      <c r="DA27" s="14"/>
      <c r="DB27" s="14"/>
    </row>
    <row r="28" spans="1:122" s="1" customFormat="1">
      <c r="A28" s="6"/>
      <c r="B28" s="19"/>
      <c r="C28" s="19"/>
      <c r="D28" s="19"/>
      <c r="E28" s="19"/>
      <c r="F28" s="12"/>
      <c r="G28" s="12"/>
      <c r="H28" s="12"/>
      <c r="I28" s="12"/>
      <c r="J28" s="12"/>
      <c r="K28" s="13"/>
      <c r="L28" s="17"/>
      <c r="M28" s="89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72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4"/>
      <c r="CR28" s="5"/>
      <c r="CS28" s="15"/>
      <c r="CT28" s="14"/>
      <c r="CU28" s="14"/>
      <c r="CV28" s="14"/>
      <c r="CW28" s="14"/>
      <c r="CX28" s="14"/>
      <c r="CY28" s="14"/>
      <c r="CZ28" s="14"/>
      <c r="DA28" s="14"/>
      <c r="DB28" s="14"/>
    </row>
    <row r="29" spans="1:122" s="1" customFormat="1">
      <c r="A29" s="6"/>
      <c r="B29" s="19"/>
      <c r="C29" s="19"/>
      <c r="D29" s="19"/>
      <c r="E29" s="19"/>
      <c r="F29" s="12"/>
      <c r="G29" s="12"/>
      <c r="H29" s="12"/>
      <c r="I29" s="12"/>
      <c r="J29" s="12"/>
      <c r="K29" s="13"/>
      <c r="L29" s="17"/>
      <c r="M29" s="89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72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4"/>
      <c r="CR29" s="5"/>
      <c r="CS29" s="15"/>
      <c r="CT29" s="14"/>
      <c r="CU29" s="14"/>
      <c r="CV29" s="14"/>
      <c r="CW29" s="14"/>
      <c r="CX29" s="14"/>
      <c r="CY29" s="14"/>
      <c r="CZ29" s="14"/>
      <c r="DA29" s="14"/>
      <c r="DB29" s="14"/>
    </row>
    <row r="30" spans="1:122" s="1" customFormat="1">
      <c r="A30" s="6"/>
      <c r="B30" s="19"/>
      <c r="C30" s="19"/>
      <c r="D30" s="19"/>
      <c r="E30" s="19"/>
      <c r="F30" s="12"/>
      <c r="G30" s="12"/>
      <c r="H30" s="12"/>
      <c r="I30" s="12"/>
      <c r="J30" s="12"/>
      <c r="K30" s="13"/>
      <c r="L30" s="17"/>
      <c r="M30" s="89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72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4"/>
      <c r="CR30" s="5"/>
      <c r="CS30" s="15"/>
      <c r="CT30" s="14"/>
      <c r="CU30" s="14"/>
      <c r="CV30" s="14"/>
      <c r="CW30" s="14"/>
      <c r="CX30" s="14"/>
      <c r="CY30" s="14"/>
      <c r="CZ30" s="14"/>
      <c r="DA30" s="14"/>
      <c r="DB30" s="14"/>
    </row>
    <row r="31" spans="1:122" s="1" customFormat="1">
      <c r="A31" s="6"/>
      <c r="B31" s="96"/>
      <c r="C31" s="96"/>
      <c r="D31" s="96"/>
      <c r="E31" s="11"/>
      <c r="F31" s="12"/>
      <c r="G31" s="12"/>
      <c r="H31" s="12"/>
      <c r="I31" s="12"/>
      <c r="J31" s="12"/>
      <c r="K31" s="13"/>
      <c r="L31" s="17"/>
      <c r="M31" s="89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72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4"/>
      <c r="CR31" s="5"/>
      <c r="CS31" s="15"/>
      <c r="CT31" s="14"/>
      <c r="CU31" s="14"/>
      <c r="CV31" s="14"/>
      <c r="CW31" s="14"/>
      <c r="CX31" s="14"/>
      <c r="CY31" s="14"/>
      <c r="CZ31" s="14"/>
      <c r="DA31" s="14"/>
      <c r="DB31" s="14"/>
    </row>
    <row r="32" spans="1:122" s="1" customFormat="1">
      <c r="A32" s="6"/>
      <c r="B32" s="96"/>
      <c r="C32" s="96"/>
      <c r="D32" s="96"/>
      <c r="E32" s="11"/>
      <c r="F32" s="12"/>
      <c r="G32" s="12"/>
      <c r="H32" s="12"/>
      <c r="I32" s="12"/>
      <c r="J32" s="12"/>
      <c r="K32" s="13"/>
      <c r="L32" s="17"/>
      <c r="M32" s="89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72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4"/>
      <c r="CR32" s="5"/>
      <c r="CS32" s="15"/>
      <c r="CT32" s="14"/>
      <c r="CU32" s="14"/>
      <c r="CV32" s="14"/>
      <c r="CW32" s="14"/>
      <c r="CX32" s="14"/>
      <c r="CY32" s="14"/>
      <c r="CZ32" s="14"/>
      <c r="DA32" s="14"/>
      <c r="DB32" s="14"/>
    </row>
    <row r="33" spans="1:106" s="1" customFormat="1">
      <c r="A33" s="6"/>
      <c r="B33" s="96"/>
      <c r="C33" s="96"/>
      <c r="D33" s="96"/>
      <c r="E33" s="11"/>
      <c r="F33" s="12"/>
      <c r="G33" s="12"/>
      <c r="H33" s="12"/>
      <c r="I33" s="12"/>
      <c r="J33" s="12"/>
      <c r="K33" s="13"/>
      <c r="L33" s="17"/>
      <c r="M33" s="89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72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4"/>
      <c r="CR33" s="5"/>
      <c r="CS33" s="15"/>
      <c r="CT33" s="14"/>
      <c r="CU33" s="14"/>
      <c r="CV33" s="14"/>
      <c r="CW33" s="14"/>
      <c r="CX33" s="14"/>
      <c r="CY33" s="14"/>
      <c r="CZ33" s="14"/>
      <c r="DA33" s="14"/>
      <c r="DB33" s="14"/>
    </row>
    <row r="34" spans="1:106" s="1" customFormat="1">
      <c r="A34" s="6"/>
      <c r="B34" s="19"/>
      <c r="C34" s="19"/>
      <c r="D34" s="19"/>
      <c r="E34" s="11"/>
      <c r="F34" s="12"/>
      <c r="G34" s="12"/>
      <c r="H34" s="12"/>
      <c r="I34" s="12"/>
      <c r="J34" s="12"/>
      <c r="K34" s="13"/>
      <c r="L34" s="17"/>
      <c r="M34" s="89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72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4"/>
      <c r="CR34" s="5"/>
      <c r="CS34" s="15"/>
      <c r="CT34" s="14"/>
      <c r="CU34" s="14"/>
      <c r="CV34" s="14"/>
      <c r="CW34" s="14"/>
      <c r="CX34" s="14"/>
      <c r="CY34" s="14"/>
      <c r="CZ34" s="14"/>
      <c r="DA34" s="14"/>
      <c r="DB34" s="14"/>
    </row>
    <row r="35" spans="1:106" s="1" customFormat="1">
      <c r="A35" s="6"/>
      <c r="B35" s="19"/>
      <c r="C35" s="19"/>
      <c r="D35" s="19"/>
      <c r="E35" s="11"/>
      <c r="F35" s="12"/>
      <c r="G35" s="12"/>
      <c r="H35" s="12"/>
      <c r="I35" s="12"/>
      <c r="J35" s="12"/>
      <c r="K35" s="13"/>
      <c r="L35" s="17"/>
      <c r="M35" s="89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72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4"/>
      <c r="CR35" s="5"/>
      <c r="CS35" s="15"/>
      <c r="CT35" s="14"/>
      <c r="CU35" s="14"/>
      <c r="CV35" s="14"/>
      <c r="CW35" s="14"/>
      <c r="CX35" s="14"/>
      <c r="CY35" s="14"/>
      <c r="CZ35" s="14"/>
      <c r="DA35" s="14"/>
      <c r="DB35" s="14"/>
    </row>
    <row r="36" spans="1:106" s="1" customFormat="1">
      <c r="A36" s="6"/>
      <c r="B36" s="19"/>
      <c r="C36" s="19"/>
      <c r="D36" s="19"/>
      <c r="E36" s="11"/>
      <c r="F36" s="12"/>
      <c r="G36" s="12"/>
      <c r="H36" s="12"/>
      <c r="I36" s="12"/>
      <c r="J36" s="12"/>
      <c r="K36" s="13"/>
      <c r="L36" s="17"/>
      <c r="M36" s="89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72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4"/>
      <c r="CR36" s="5"/>
      <c r="CS36" s="15"/>
      <c r="CT36" s="14"/>
      <c r="CU36" s="14"/>
      <c r="CV36" s="14"/>
      <c r="CW36" s="14"/>
      <c r="CX36" s="14"/>
      <c r="CY36" s="14"/>
      <c r="CZ36" s="14"/>
      <c r="DA36" s="14"/>
      <c r="DB36" s="14"/>
    </row>
    <row r="37" spans="1:106" s="1" customFormat="1">
      <c r="A37" s="6"/>
      <c r="B37" s="19"/>
      <c r="C37" s="19"/>
      <c r="D37" s="19"/>
      <c r="E37" s="11"/>
      <c r="F37" s="12"/>
      <c r="G37" s="12"/>
      <c r="H37" s="12"/>
      <c r="I37" s="12"/>
      <c r="J37" s="12"/>
      <c r="K37" s="13"/>
      <c r="L37" s="17"/>
      <c r="M37" s="89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72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4"/>
      <c r="CR37" s="5"/>
      <c r="CS37" s="15"/>
      <c r="CT37" s="14"/>
      <c r="CU37" s="14"/>
      <c r="CV37" s="14"/>
      <c r="CW37" s="14"/>
      <c r="CX37" s="14"/>
      <c r="CY37" s="14"/>
      <c r="CZ37" s="14"/>
      <c r="DA37" s="14"/>
      <c r="DB37" s="14"/>
    </row>
    <row r="38" spans="1:106" s="1" customFormat="1">
      <c r="A38" s="6"/>
      <c r="B38" s="19"/>
      <c r="C38" s="19"/>
      <c r="D38" s="19"/>
      <c r="E38" s="19"/>
      <c r="F38" s="12"/>
      <c r="G38" s="12"/>
      <c r="H38" s="12"/>
      <c r="I38" s="12"/>
      <c r="J38" s="12"/>
      <c r="K38" s="13"/>
      <c r="L38" s="17"/>
      <c r="M38" s="89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72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4"/>
      <c r="CR38" s="5"/>
      <c r="CS38" s="15"/>
      <c r="CT38" s="14"/>
      <c r="CU38" s="14"/>
      <c r="CV38" s="14"/>
      <c r="CW38" s="14"/>
      <c r="CX38" s="14"/>
      <c r="CY38" s="14"/>
      <c r="CZ38" s="14"/>
      <c r="DA38" s="14"/>
      <c r="DB38" s="14"/>
    </row>
    <row r="39" spans="1:106" s="1" customFormat="1">
      <c r="A39" s="6"/>
      <c r="B39" s="19"/>
      <c r="C39" s="19"/>
      <c r="D39" s="19"/>
      <c r="E39" s="11"/>
      <c r="F39" s="12"/>
      <c r="G39" s="12"/>
      <c r="H39" s="12"/>
      <c r="I39" s="12"/>
      <c r="J39" s="12"/>
      <c r="K39" s="13"/>
      <c r="L39" s="17"/>
      <c r="M39" s="89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72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4"/>
      <c r="CR39" s="5"/>
      <c r="CS39" s="15"/>
      <c r="CT39" s="14"/>
      <c r="CU39" s="14"/>
      <c r="CV39" s="14"/>
      <c r="CW39" s="14"/>
      <c r="CX39" s="14"/>
      <c r="CY39" s="14"/>
      <c r="CZ39" s="14"/>
      <c r="DA39" s="14"/>
      <c r="DB39" s="14"/>
    </row>
    <row r="40" spans="1:106" s="1" customFormat="1">
      <c r="A40" s="6"/>
      <c r="B40" s="19"/>
      <c r="C40" s="19"/>
      <c r="D40" s="19"/>
      <c r="E40" s="11"/>
      <c r="F40" s="12"/>
      <c r="G40" s="12"/>
      <c r="H40" s="12"/>
      <c r="I40" s="12"/>
      <c r="J40" s="12"/>
      <c r="K40" s="13"/>
      <c r="L40" s="17"/>
      <c r="M40" s="89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72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4"/>
      <c r="CR40" s="5"/>
      <c r="CS40" s="15"/>
      <c r="CT40" s="14"/>
      <c r="CU40" s="14"/>
      <c r="CV40" s="14"/>
      <c r="CW40" s="14"/>
      <c r="CX40" s="14"/>
      <c r="CY40" s="14"/>
      <c r="CZ40" s="14"/>
      <c r="DA40" s="14"/>
      <c r="DB40" s="14"/>
    </row>
    <row r="41" spans="1:106" s="1" customFormat="1">
      <c r="A41" s="6"/>
      <c r="B41" s="95"/>
      <c r="C41" s="95"/>
      <c r="D41" s="75"/>
      <c r="E41" s="11"/>
      <c r="F41" s="12"/>
      <c r="G41" s="12"/>
      <c r="H41" s="12"/>
      <c r="I41" s="12"/>
      <c r="J41" s="12"/>
      <c r="K41" s="13"/>
      <c r="L41" s="17"/>
      <c r="M41" s="89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72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4"/>
      <c r="CR41" s="5"/>
      <c r="CS41" s="15"/>
      <c r="CT41" s="14"/>
      <c r="CU41" s="14"/>
      <c r="CV41" s="14"/>
      <c r="CW41" s="14"/>
      <c r="CX41" s="14"/>
      <c r="CY41" s="14"/>
      <c r="CZ41" s="14"/>
      <c r="DA41" s="14"/>
      <c r="DB41" s="14"/>
    </row>
    <row r="42" spans="1:106" s="1" customFormat="1">
      <c r="A42" s="6"/>
      <c r="B42" s="85" t="s">
        <v>11</v>
      </c>
      <c r="C42" s="75"/>
      <c r="D42" s="75"/>
      <c r="E42" s="11"/>
      <c r="F42" s="12"/>
      <c r="G42" s="12"/>
      <c r="H42" s="12"/>
      <c r="I42" s="12"/>
      <c r="J42" s="12"/>
      <c r="K42" s="13"/>
      <c r="L42" s="17"/>
      <c r="M42" s="89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72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4"/>
      <c r="CR42" s="5"/>
      <c r="CS42" s="15"/>
      <c r="CT42" s="14"/>
      <c r="CU42" s="14"/>
      <c r="CV42" s="14"/>
      <c r="CW42" s="14"/>
      <c r="CX42" s="14"/>
      <c r="CY42" s="14"/>
      <c r="CZ42" s="14"/>
      <c r="DA42" s="14"/>
      <c r="DB42" s="14"/>
    </row>
    <row r="43" spans="1:106" s="1" customFormat="1">
      <c r="A43" s="6"/>
      <c r="B43" s="19"/>
      <c r="C43" s="19"/>
      <c r="D43" s="19"/>
      <c r="E43" s="11"/>
      <c r="F43" s="12"/>
      <c r="G43" s="12"/>
      <c r="H43" s="12"/>
      <c r="I43" s="12"/>
      <c r="J43" s="12"/>
      <c r="K43" s="13"/>
      <c r="L43" s="17"/>
      <c r="M43" s="89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72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4"/>
      <c r="CR43" s="5"/>
      <c r="CS43" s="15"/>
      <c r="CT43" s="14"/>
      <c r="CU43" s="14"/>
      <c r="CV43" s="14"/>
      <c r="CW43" s="14"/>
      <c r="CX43" s="14"/>
      <c r="CY43" s="14"/>
      <c r="CZ43" s="14"/>
      <c r="DA43" s="14"/>
      <c r="DB43" s="14"/>
    </row>
    <row r="44" spans="1:106" s="1" customFormat="1">
      <c r="A44" s="6"/>
      <c r="B44" s="74"/>
      <c r="C44" s="75"/>
      <c r="D44" s="75"/>
      <c r="E44" s="11"/>
      <c r="F44" s="12"/>
      <c r="G44" s="12"/>
      <c r="H44" s="12"/>
      <c r="I44" s="12"/>
      <c r="J44" s="12"/>
      <c r="K44" s="13"/>
      <c r="L44" s="17"/>
      <c r="M44" s="89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72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4"/>
      <c r="CR44" s="5"/>
      <c r="CS44" s="15"/>
      <c r="CT44" s="14"/>
      <c r="CU44" s="14"/>
      <c r="CV44" s="14"/>
      <c r="CW44" s="14"/>
      <c r="CX44" s="14"/>
      <c r="CY44" s="14"/>
      <c r="CZ44" s="14"/>
      <c r="DA44" s="14"/>
      <c r="DB44" s="14"/>
    </row>
    <row r="57" spans="6:11">
      <c r="F57" s="67"/>
      <c r="G57" s="67">
        <v>2004</v>
      </c>
      <c r="H57" s="67">
        <v>2005</v>
      </c>
      <c r="I57" s="67"/>
      <c r="J57" s="67">
        <v>1</v>
      </c>
      <c r="K57" s="67"/>
    </row>
    <row r="58" spans="6:11">
      <c r="F58" s="67"/>
      <c r="G58" s="67">
        <f>H57</f>
        <v>2005</v>
      </c>
      <c r="H58" s="67">
        <f>G58+1</f>
        <v>2006</v>
      </c>
      <c r="I58" s="67"/>
      <c r="J58" s="67">
        <v>2</v>
      </c>
      <c r="K58" s="67"/>
    </row>
    <row r="59" spans="6:11">
      <c r="F59" s="67"/>
      <c r="G59" s="67">
        <f t="shared" ref="G59:G106" si="0">H58</f>
        <v>2006</v>
      </c>
      <c r="H59" s="67">
        <f t="shared" ref="H59:H106" si="1">G59+1</f>
        <v>2007</v>
      </c>
      <c r="I59" s="67"/>
      <c r="J59" s="67">
        <v>3</v>
      </c>
      <c r="K59" s="67"/>
    </row>
    <row r="60" spans="6:11">
      <c r="F60" s="67"/>
      <c r="G60" s="67">
        <f t="shared" si="0"/>
        <v>2007</v>
      </c>
      <c r="H60" s="67">
        <f t="shared" si="1"/>
        <v>2008</v>
      </c>
      <c r="I60" s="67"/>
      <c r="J60" s="67">
        <v>4</v>
      </c>
      <c r="K60" s="67"/>
    </row>
    <row r="61" spans="6:11">
      <c r="F61" s="67"/>
      <c r="G61" s="67">
        <f t="shared" si="0"/>
        <v>2008</v>
      </c>
      <c r="H61" s="67">
        <f t="shared" si="1"/>
        <v>2009</v>
      </c>
      <c r="I61" s="67"/>
      <c r="J61" s="67">
        <v>5</v>
      </c>
      <c r="K61" s="67"/>
    </row>
    <row r="62" spans="6:11">
      <c r="F62" s="67"/>
      <c r="G62" s="67">
        <f t="shared" si="0"/>
        <v>2009</v>
      </c>
      <c r="H62" s="67">
        <f t="shared" si="1"/>
        <v>2010</v>
      </c>
      <c r="I62" s="67"/>
      <c r="J62" s="67">
        <v>6</v>
      </c>
      <c r="K62" s="67"/>
    </row>
    <row r="63" spans="6:11">
      <c r="F63" s="67"/>
      <c r="G63" s="67">
        <f t="shared" si="0"/>
        <v>2010</v>
      </c>
      <c r="H63" s="67">
        <f t="shared" si="1"/>
        <v>2011</v>
      </c>
      <c r="I63" s="67"/>
      <c r="J63" s="67">
        <v>7</v>
      </c>
      <c r="K63" s="67"/>
    </row>
    <row r="64" spans="6:11">
      <c r="F64" s="67"/>
      <c r="G64" s="67">
        <f t="shared" si="0"/>
        <v>2011</v>
      </c>
      <c r="H64" s="67">
        <f t="shared" si="1"/>
        <v>2012</v>
      </c>
      <c r="I64" s="67"/>
      <c r="J64" s="67">
        <v>8</v>
      </c>
      <c r="K64" s="67"/>
    </row>
    <row r="65" spans="6:11">
      <c r="F65" s="67"/>
      <c r="G65" s="67">
        <f t="shared" si="0"/>
        <v>2012</v>
      </c>
      <c r="H65" s="67">
        <f t="shared" si="1"/>
        <v>2013</v>
      </c>
      <c r="I65" s="67"/>
      <c r="J65" s="67">
        <v>9</v>
      </c>
      <c r="K65" s="67"/>
    </row>
    <row r="66" spans="6:11">
      <c r="F66" s="67"/>
      <c r="G66" s="67">
        <f t="shared" si="0"/>
        <v>2013</v>
      </c>
      <c r="H66" s="67">
        <f t="shared" si="1"/>
        <v>2014</v>
      </c>
      <c r="I66" s="67"/>
      <c r="J66" s="67">
        <v>10</v>
      </c>
      <c r="K66" s="67"/>
    </row>
    <row r="67" spans="6:11">
      <c r="F67" s="67"/>
      <c r="G67" s="67">
        <f t="shared" si="0"/>
        <v>2014</v>
      </c>
      <c r="H67" s="67">
        <f t="shared" si="1"/>
        <v>2015</v>
      </c>
      <c r="I67" s="67"/>
      <c r="J67" s="67">
        <v>11</v>
      </c>
      <c r="K67" s="67"/>
    </row>
    <row r="68" spans="6:11">
      <c r="F68" s="67"/>
      <c r="G68" s="67">
        <f t="shared" si="0"/>
        <v>2015</v>
      </c>
      <c r="H68" s="67">
        <f t="shared" si="1"/>
        <v>2016</v>
      </c>
      <c r="I68" s="67"/>
      <c r="J68" s="67">
        <v>12</v>
      </c>
      <c r="K68" s="67"/>
    </row>
    <row r="69" spans="6:11">
      <c r="F69" s="67"/>
      <c r="G69" s="67">
        <f t="shared" si="0"/>
        <v>2016</v>
      </c>
      <c r="H69" s="67">
        <f t="shared" si="1"/>
        <v>2017</v>
      </c>
      <c r="I69" s="67"/>
      <c r="J69" s="67">
        <v>13</v>
      </c>
      <c r="K69" s="67"/>
    </row>
    <row r="70" spans="6:11">
      <c r="F70" s="67"/>
      <c r="G70" s="67">
        <f t="shared" si="0"/>
        <v>2017</v>
      </c>
      <c r="H70" s="67">
        <f t="shared" si="1"/>
        <v>2018</v>
      </c>
      <c r="I70" s="67"/>
      <c r="J70" s="67">
        <v>14</v>
      </c>
      <c r="K70" s="67"/>
    </row>
    <row r="71" spans="6:11">
      <c r="F71" s="67"/>
      <c r="G71" s="67">
        <f t="shared" si="0"/>
        <v>2018</v>
      </c>
      <c r="H71" s="67">
        <f t="shared" si="1"/>
        <v>2019</v>
      </c>
      <c r="I71" s="67"/>
      <c r="J71" s="67">
        <v>15</v>
      </c>
      <c r="K71" s="67"/>
    </row>
    <row r="72" spans="6:11">
      <c r="F72" s="67"/>
      <c r="G72" s="67">
        <f t="shared" si="0"/>
        <v>2019</v>
      </c>
      <c r="H72" s="67">
        <f t="shared" si="1"/>
        <v>2020</v>
      </c>
      <c r="I72" s="67"/>
      <c r="J72" s="67">
        <v>16</v>
      </c>
      <c r="K72" s="67">
        <v>1</v>
      </c>
    </row>
    <row r="73" spans="6:11">
      <c r="F73" s="67"/>
      <c r="G73" s="67">
        <f t="shared" si="0"/>
        <v>2020</v>
      </c>
      <c r="H73" s="67">
        <f t="shared" si="1"/>
        <v>2021</v>
      </c>
      <c r="I73" s="67"/>
      <c r="J73" s="67">
        <v>17</v>
      </c>
      <c r="K73" s="67">
        <v>2</v>
      </c>
    </row>
    <row r="74" spans="6:11">
      <c r="F74" s="67"/>
      <c r="G74" s="67">
        <f t="shared" si="0"/>
        <v>2021</v>
      </c>
      <c r="H74" s="67">
        <f t="shared" si="1"/>
        <v>2022</v>
      </c>
      <c r="I74" s="67"/>
      <c r="J74" s="67">
        <v>18</v>
      </c>
      <c r="K74" s="67">
        <v>3</v>
      </c>
    </row>
    <row r="75" spans="6:11">
      <c r="F75" s="67"/>
      <c r="G75" s="67">
        <f t="shared" si="0"/>
        <v>2022</v>
      </c>
      <c r="H75" s="67">
        <f t="shared" si="1"/>
        <v>2023</v>
      </c>
      <c r="I75" s="67"/>
      <c r="J75" s="67">
        <v>19</v>
      </c>
      <c r="K75" s="67">
        <v>4</v>
      </c>
    </row>
    <row r="76" spans="6:11">
      <c r="F76" s="67"/>
      <c r="G76" s="67">
        <f t="shared" si="0"/>
        <v>2023</v>
      </c>
      <c r="H76" s="67">
        <f t="shared" si="1"/>
        <v>2024</v>
      </c>
      <c r="I76" s="67"/>
      <c r="J76" s="67">
        <v>20</v>
      </c>
      <c r="K76" s="67">
        <v>5</v>
      </c>
    </row>
    <row r="77" spans="6:11">
      <c r="F77" s="67"/>
      <c r="G77" s="67">
        <f t="shared" si="0"/>
        <v>2024</v>
      </c>
      <c r="H77" s="67">
        <f t="shared" si="1"/>
        <v>2025</v>
      </c>
      <c r="I77" s="67"/>
      <c r="J77" s="67">
        <v>21</v>
      </c>
      <c r="K77" s="67">
        <v>6</v>
      </c>
    </row>
    <row r="78" spans="6:11">
      <c r="F78" s="67"/>
      <c r="G78" s="67">
        <f t="shared" si="0"/>
        <v>2025</v>
      </c>
      <c r="H78" s="67">
        <f t="shared" si="1"/>
        <v>2026</v>
      </c>
      <c r="I78" s="67"/>
      <c r="J78" s="67">
        <v>22</v>
      </c>
      <c r="K78" s="67">
        <v>7</v>
      </c>
    </row>
    <row r="79" spans="6:11">
      <c r="F79" s="67"/>
      <c r="G79" s="67">
        <f t="shared" si="0"/>
        <v>2026</v>
      </c>
      <c r="H79" s="67">
        <f t="shared" si="1"/>
        <v>2027</v>
      </c>
      <c r="I79" s="67"/>
      <c r="J79" s="67">
        <v>23</v>
      </c>
      <c r="K79" s="67">
        <v>8</v>
      </c>
    </row>
    <row r="80" spans="6:11">
      <c r="F80" s="67"/>
      <c r="G80" s="67">
        <f t="shared" si="0"/>
        <v>2027</v>
      </c>
      <c r="H80" s="67">
        <f t="shared" si="1"/>
        <v>2028</v>
      </c>
      <c r="I80" s="67"/>
      <c r="J80" s="67">
        <v>24</v>
      </c>
      <c r="K80" s="67">
        <v>9</v>
      </c>
    </row>
    <row r="81" spans="6:11">
      <c r="F81" s="67"/>
      <c r="G81" s="67">
        <f t="shared" si="0"/>
        <v>2028</v>
      </c>
      <c r="H81" s="67">
        <f t="shared" si="1"/>
        <v>2029</v>
      </c>
      <c r="I81" s="67"/>
      <c r="J81" s="67">
        <v>25</v>
      </c>
      <c r="K81" s="67">
        <v>10</v>
      </c>
    </row>
    <row r="82" spans="6:11">
      <c r="F82" s="67"/>
      <c r="G82" s="67">
        <f t="shared" si="0"/>
        <v>2029</v>
      </c>
      <c r="H82" s="67">
        <f t="shared" si="1"/>
        <v>2030</v>
      </c>
      <c r="I82" s="67"/>
      <c r="J82" s="67">
        <v>26</v>
      </c>
      <c r="K82" s="67">
        <v>11</v>
      </c>
    </row>
    <row r="83" spans="6:11">
      <c r="F83" s="67"/>
      <c r="G83" s="67">
        <f t="shared" si="0"/>
        <v>2030</v>
      </c>
      <c r="H83" s="67">
        <f t="shared" si="1"/>
        <v>2031</v>
      </c>
      <c r="I83" s="67"/>
      <c r="J83" s="67">
        <v>27</v>
      </c>
      <c r="K83" s="67">
        <v>12</v>
      </c>
    </row>
    <row r="84" spans="6:11">
      <c r="F84" s="67"/>
      <c r="G84" s="67">
        <f t="shared" si="0"/>
        <v>2031</v>
      </c>
      <c r="H84" s="67">
        <f t="shared" si="1"/>
        <v>2032</v>
      </c>
      <c r="I84" s="67"/>
      <c r="J84" s="67">
        <v>28</v>
      </c>
      <c r="K84" s="67">
        <v>13</v>
      </c>
    </row>
    <row r="85" spans="6:11">
      <c r="F85" s="67"/>
      <c r="G85" s="67">
        <f t="shared" si="0"/>
        <v>2032</v>
      </c>
      <c r="H85" s="67">
        <f t="shared" si="1"/>
        <v>2033</v>
      </c>
      <c r="I85" s="67"/>
      <c r="J85" s="67">
        <v>29</v>
      </c>
      <c r="K85" s="67">
        <v>14</v>
      </c>
    </row>
    <row r="86" spans="6:11">
      <c r="F86" s="67"/>
      <c r="G86" s="67">
        <f t="shared" si="0"/>
        <v>2033</v>
      </c>
      <c r="H86" s="67">
        <f t="shared" si="1"/>
        <v>2034</v>
      </c>
      <c r="I86" s="67"/>
      <c r="J86" s="67">
        <v>30</v>
      </c>
      <c r="K86" s="67">
        <v>15</v>
      </c>
    </row>
    <row r="87" spans="6:11">
      <c r="F87" s="67"/>
      <c r="G87" s="67">
        <f t="shared" si="0"/>
        <v>2034</v>
      </c>
      <c r="H87" s="67">
        <f t="shared" si="1"/>
        <v>2035</v>
      </c>
      <c r="I87" s="67"/>
      <c r="J87" s="67">
        <v>31</v>
      </c>
      <c r="K87" s="67">
        <v>16</v>
      </c>
    </row>
    <row r="88" spans="6:11">
      <c r="F88" s="67"/>
      <c r="G88" s="67">
        <f t="shared" si="0"/>
        <v>2035</v>
      </c>
      <c r="H88" s="67">
        <f t="shared" si="1"/>
        <v>2036</v>
      </c>
      <c r="I88" s="67"/>
      <c r="J88" s="67">
        <v>32</v>
      </c>
      <c r="K88" s="67">
        <v>17</v>
      </c>
    </row>
    <row r="89" spans="6:11">
      <c r="F89" s="67"/>
      <c r="G89" s="67">
        <f t="shared" si="0"/>
        <v>2036</v>
      </c>
      <c r="H89" s="67">
        <f t="shared" si="1"/>
        <v>2037</v>
      </c>
      <c r="I89" s="67"/>
      <c r="J89" s="67">
        <v>33</v>
      </c>
      <c r="K89" s="67">
        <v>18</v>
      </c>
    </row>
    <row r="90" spans="6:11">
      <c r="F90" s="67"/>
      <c r="G90" s="67">
        <f t="shared" si="0"/>
        <v>2037</v>
      </c>
      <c r="H90" s="67">
        <f t="shared" si="1"/>
        <v>2038</v>
      </c>
      <c r="I90" s="67"/>
      <c r="J90" s="67">
        <v>34</v>
      </c>
      <c r="K90" s="67">
        <v>19</v>
      </c>
    </row>
    <row r="91" spans="6:11">
      <c r="F91" s="67"/>
      <c r="G91" s="67">
        <f t="shared" si="0"/>
        <v>2038</v>
      </c>
      <c r="H91" s="67">
        <f t="shared" si="1"/>
        <v>2039</v>
      </c>
      <c r="I91" s="67"/>
      <c r="J91" s="67">
        <v>35</v>
      </c>
      <c r="K91" s="67">
        <v>20</v>
      </c>
    </row>
    <row r="92" spans="6:11">
      <c r="F92" s="67"/>
      <c r="G92" s="67">
        <f t="shared" si="0"/>
        <v>2039</v>
      </c>
      <c r="H92" s="67">
        <f t="shared" si="1"/>
        <v>2040</v>
      </c>
      <c r="I92" s="67"/>
      <c r="J92" s="67">
        <v>36</v>
      </c>
      <c r="K92" s="67">
        <v>21</v>
      </c>
    </row>
    <row r="93" spans="6:11">
      <c r="F93" s="67"/>
      <c r="G93" s="67">
        <f t="shared" si="0"/>
        <v>2040</v>
      </c>
      <c r="H93" s="67">
        <f t="shared" si="1"/>
        <v>2041</v>
      </c>
      <c r="I93" s="67"/>
      <c r="J93" s="67">
        <v>37</v>
      </c>
      <c r="K93" s="67">
        <v>22</v>
      </c>
    </row>
    <row r="94" spans="6:11">
      <c r="F94" s="67"/>
      <c r="G94" s="67">
        <f t="shared" si="0"/>
        <v>2041</v>
      </c>
      <c r="H94" s="67">
        <f t="shared" si="1"/>
        <v>2042</v>
      </c>
      <c r="I94" s="67"/>
      <c r="J94" s="67">
        <v>38</v>
      </c>
      <c r="K94" s="67">
        <v>23</v>
      </c>
    </row>
    <row r="95" spans="6:11">
      <c r="F95" s="67"/>
      <c r="G95" s="67">
        <f t="shared" si="0"/>
        <v>2042</v>
      </c>
      <c r="H95" s="67">
        <f t="shared" si="1"/>
        <v>2043</v>
      </c>
      <c r="I95" s="67"/>
      <c r="J95" s="67">
        <v>39</v>
      </c>
      <c r="K95" s="67">
        <v>24</v>
      </c>
    </row>
    <row r="96" spans="6:11">
      <c r="F96" s="67"/>
      <c r="G96" s="67">
        <f t="shared" si="0"/>
        <v>2043</v>
      </c>
      <c r="H96" s="67">
        <f t="shared" si="1"/>
        <v>2044</v>
      </c>
      <c r="I96" s="67"/>
      <c r="J96" s="67">
        <v>40</v>
      </c>
      <c r="K96" s="67">
        <v>25</v>
      </c>
    </row>
    <row r="97" spans="6:11">
      <c r="F97" s="67"/>
      <c r="G97" s="67">
        <f t="shared" si="0"/>
        <v>2044</v>
      </c>
      <c r="H97" s="67">
        <f t="shared" si="1"/>
        <v>2045</v>
      </c>
      <c r="I97" s="67"/>
      <c r="J97" s="67">
        <v>41</v>
      </c>
      <c r="K97" s="67">
        <v>26</v>
      </c>
    </row>
    <row r="98" spans="6:11">
      <c r="F98" s="67"/>
      <c r="G98" s="67">
        <f t="shared" si="0"/>
        <v>2045</v>
      </c>
      <c r="H98" s="67">
        <f t="shared" si="1"/>
        <v>2046</v>
      </c>
      <c r="I98" s="67"/>
      <c r="J98" s="67">
        <v>42</v>
      </c>
      <c r="K98" s="67">
        <v>27</v>
      </c>
    </row>
    <row r="99" spans="6:11">
      <c r="F99" s="67"/>
      <c r="G99" s="67">
        <f t="shared" si="0"/>
        <v>2046</v>
      </c>
      <c r="H99" s="67">
        <f t="shared" si="1"/>
        <v>2047</v>
      </c>
      <c r="I99" s="67"/>
      <c r="J99" s="67">
        <v>43</v>
      </c>
      <c r="K99" s="67">
        <v>28</v>
      </c>
    </row>
    <row r="100" spans="6:11">
      <c r="F100" s="67"/>
      <c r="G100" s="67">
        <f t="shared" si="0"/>
        <v>2047</v>
      </c>
      <c r="H100" s="67">
        <f t="shared" si="1"/>
        <v>2048</v>
      </c>
      <c r="I100" s="67"/>
      <c r="J100" s="67">
        <v>44</v>
      </c>
      <c r="K100" s="67">
        <v>29</v>
      </c>
    </row>
    <row r="101" spans="6:11">
      <c r="F101" s="67"/>
      <c r="G101" s="67">
        <f t="shared" si="0"/>
        <v>2048</v>
      </c>
      <c r="H101" s="67">
        <f t="shared" si="1"/>
        <v>2049</v>
      </c>
      <c r="I101" s="67"/>
      <c r="J101" s="67">
        <v>45</v>
      </c>
      <c r="K101" s="67">
        <v>30</v>
      </c>
    </row>
    <row r="102" spans="6:11">
      <c r="F102" s="67"/>
      <c r="G102" s="67">
        <f t="shared" si="0"/>
        <v>2049</v>
      </c>
      <c r="H102" s="67">
        <f t="shared" si="1"/>
        <v>2050</v>
      </c>
      <c r="I102" s="67"/>
      <c r="J102" s="67">
        <v>46</v>
      </c>
      <c r="K102" s="67">
        <v>31</v>
      </c>
    </row>
    <row r="103" spans="6:11">
      <c r="F103" s="67"/>
      <c r="G103" s="67">
        <f t="shared" si="0"/>
        <v>2050</v>
      </c>
      <c r="H103" s="67">
        <f t="shared" si="1"/>
        <v>2051</v>
      </c>
      <c r="I103" s="67"/>
      <c r="J103" s="67">
        <v>47</v>
      </c>
      <c r="K103" s="67">
        <v>32</v>
      </c>
    </row>
    <row r="104" spans="6:11">
      <c r="F104" s="67"/>
      <c r="G104" s="67">
        <f t="shared" si="0"/>
        <v>2051</v>
      </c>
      <c r="H104" s="67">
        <f t="shared" si="1"/>
        <v>2052</v>
      </c>
      <c r="I104" s="67"/>
      <c r="J104" s="67">
        <v>48</v>
      </c>
      <c r="K104" s="67">
        <v>33</v>
      </c>
    </row>
    <row r="105" spans="6:11">
      <c r="F105" s="67"/>
      <c r="G105" s="67">
        <f t="shared" si="0"/>
        <v>2052</v>
      </c>
      <c r="H105" s="67">
        <f t="shared" si="1"/>
        <v>2053</v>
      </c>
      <c r="I105" s="67"/>
      <c r="J105" s="67">
        <v>49</v>
      </c>
      <c r="K105" s="67">
        <v>34</v>
      </c>
    </row>
    <row r="106" spans="6:11">
      <c r="F106" s="67"/>
      <c r="G106" s="67">
        <f t="shared" si="0"/>
        <v>2053</v>
      </c>
      <c r="H106" s="67">
        <f t="shared" si="1"/>
        <v>2054</v>
      </c>
      <c r="I106" s="67"/>
      <c r="J106" s="67">
        <v>50</v>
      </c>
      <c r="K106" s="67">
        <v>35</v>
      </c>
    </row>
  </sheetData>
  <mergeCells count="10">
    <mergeCell ref="B41:C41"/>
    <mergeCell ref="B32:D32"/>
    <mergeCell ref="B33:D33"/>
    <mergeCell ref="B31:D31"/>
    <mergeCell ref="B4:K4"/>
    <mergeCell ref="B7:K7"/>
    <mergeCell ref="C9:E9"/>
    <mergeCell ref="B10:E10"/>
    <mergeCell ref="B24:D24"/>
    <mergeCell ref="B25:E25"/>
  </mergeCells>
  <pageMargins left="0.70866141732283472" right="0.15748031496062992" top="0.74803149606299213" bottom="0.74803149606299213" header="0.31496062992125984" footer="0.31496062992125984"/>
  <pageSetup paperSize="9" scale="79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ТН</vt:lpstr>
      <vt:lpstr>ТН!Print_Area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user</cp:lastModifiedBy>
  <cp:lastPrinted>2020-06-03T12:58:01Z</cp:lastPrinted>
  <dcterms:created xsi:type="dcterms:W3CDTF">2016-03-01T08:38:38Z</dcterms:created>
  <dcterms:modified xsi:type="dcterms:W3CDTF">2020-06-11T10:17:29Z</dcterms:modified>
</cp:coreProperties>
</file>