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1730"/>
  </bookViews>
  <sheets>
    <sheet name="Ниви" sheetId="1" r:id="rId1"/>
    <sheet name="Трайни за ниви" sheetId="2" r:id="rId2"/>
  </sheets>
  <definedNames>
    <definedName name="_xlnm._FilterDatabase" localSheetId="0" hidden="1">Ниви!$B$7:$K$77</definedName>
    <definedName name="_xlnm.Print_Area" localSheetId="0">Ниви!$B$1:$K$104</definedName>
    <definedName name="_xlnm.Print_Area" localSheetId="1">'Трайни за ниви'!$B$1:$K$40</definedName>
    <definedName name="_xlnm.Print_Titles" localSheetId="0">Ниви!$B:$K,Ниви!$7:$7</definedName>
  </definedNames>
  <calcPr calcId="144525"/>
</workbook>
</file>

<file path=xl/calcChain.xml><?xml version="1.0" encoding="utf-8"?>
<calcChain xmlns="http://schemas.openxmlformats.org/spreadsheetml/2006/main">
  <c r="H9" i="2" l="1"/>
  <c r="I9" i="2"/>
  <c r="J9" i="2" s="1"/>
  <c r="G76" i="1" l="1"/>
  <c r="G65" i="1"/>
  <c r="G13" i="1"/>
  <c r="I10" i="1"/>
  <c r="J10" i="1" s="1"/>
  <c r="I11" i="1"/>
  <c r="J11" i="1" s="1"/>
  <c r="I12" i="1"/>
  <c r="J12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9" i="1"/>
  <c r="J9" i="1" s="1"/>
  <c r="H10" i="1"/>
  <c r="H11" i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6" i="1"/>
  <c r="H67" i="1"/>
  <c r="H68" i="1"/>
  <c r="H69" i="1"/>
  <c r="H70" i="1"/>
  <c r="H71" i="1"/>
  <c r="H72" i="1"/>
  <c r="H73" i="1"/>
  <c r="H74" i="1"/>
  <c r="H75" i="1"/>
  <c r="H9" i="1"/>
  <c r="H8" i="2"/>
  <c r="I8" i="2"/>
  <c r="J8" i="2" s="1"/>
  <c r="H10" i="2"/>
  <c r="I10" i="2"/>
  <c r="J10" i="2" s="1"/>
  <c r="H11" i="2"/>
  <c r="I11" i="2"/>
  <c r="J11" i="2" s="1"/>
  <c r="G12" i="2"/>
  <c r="G13" i="2" s="1"/>
  <c r="G77" i="1" l="1"/>
</calcChain>
</file>

<file path=xl/sharedStrings.xml><?xml version="1.0" encoding="utf-8"?>
<sst xmlns="http://schemas.openxmlformats.org/spreadsheetml/2006/main" count="403" uniqueCount="175">
  <si>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</si>
  <si>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</si>
  <si>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</si>
  <si>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</si>
  <si>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</si>
  <si>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</si>
  <si>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</si>
  <si>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</si>
  <si>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</si>
  <si>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</si>
  <si>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</si>
  <si>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</si>
  <si>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</si>
  <si>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III</t>
  </si>
  <si>
    <t>Площ/ дка</t>
  </si>
  <si>
    <t>V</t>
  </si>
  <si>
    <t>ОБЩИНА  ЦАР КАЛОЯН</t>
  </si>
  <si>
    <t>Общо за община Цар Калоян</t>
  </si>
  <si>
    <t>27156.6.16</t>
  </si>
  <si>
    <t>27156.11.11</t>
  </si>
  <si>
    <t>Нива</t>
  </si>
  <si>
    <t>VII</t>
  </si>
  <si>
    <t>Езерче</t>
  </si>
  <si>
    <t>27156_006016</t>
  </si>
  <si>
    <t>27156_011011</t>
  </si>
  <si>
    <t>Костанденец</t>
  </si>
  <si>
    <t>38830_047012</t>
  </si>
  <si>
    <t>38830_049016</t>
  </si>
  <si>
    <t>38830_053053</t>
  </si>
  <si>
    <t>38830_053083</t>
  </si>
  <si>
    <t>38830_053084</t>
  </si>
  <si>
    <t>38830_061017</t>
  </si>
  <si>
    <t>38830_064022</t>
  </si>
  <si>
    <t>38830_064023</t>
  </si>
  <si>
    <t>38830_065010</t>
  </si>
  <si>
    <t>38830_065015</t>
  </si>
  <si>
    <t>38830_066032</t>
  </si>
  <si>
    <t>38830_075005</t>
  </si>
  <si>
    <t>38830_079033</t>
  </si>
  <si>
    <t>38830_080022</t>
  </si>
  <si>
    <t>38830_080027</t>
  </si>
  <si>
    <t>38830_081007</t>
  </si>
  <si>
    <t>38830_081008</t>
  </si>
  <si>
    <t>38830_088025</t>
  </si>
  <si>
    <t>38830_088028</t>
  </si>
  <si>
    <t>38830_088040</t>
  </si>
  <si>
    <t>38830_092004</t>
  </si>
  <si>
    <t>38830_092029</t>
  </si>
  <si>
    <t>38830_092031</t>
  </si>
  <si>
    <t>38830_092032</t>
  </si>
  <si>
    <t>38830_092033</t>
  </si>
  <si>
    <t>38830_093002</t>
  </si>
  <si>
    <t>38830_093004</t>
  </si>
  <si>
    <t>38830_095009</t>
  </si>
  <si>
    <t>38830_095010</t>
  </si>
  <si>
    <t>38830_095022</t>
  </si>
  <si>
    <t>38830_095029</t>
  </si>
  <si>
    <t>38830_096012</t>
  </si>
  <si>
    <t>38830_097004</t>
  </si>
  <si>
    <t>38830_098009</t>
  </si>
  <si>
    <t>38830_098010</t>
  </si>
  <si>
    <t>38830_099010</t>
  </si>
  <si>
    <t>38830_099014</t>
  </si>
  <si>
    <t>38830_099015</t>
  </si>
  <si>
    <t>38830_099016</t>
  </si>
  <si>
    <t>38830_099018</t>
  </si>
  <si>
    <t>38830_099022</t>
  </si>
  <si>
    <t>38830_099024</t>
  </si>
  <si>
    <t>38830_099033</t>
  </si>
  <si>
    <t>38830_099034</t>
  </si>
  <si>
    <t>38830.47.12</t>
  </si>
  <si>
    <t>38830.49.16</t>
  </si>
  <si>
    <t>38830.64.22</t>
  </si>
  <si>
    <t>38830.64.23</t>
  </si>
  <si>
    <t>38830.93.2</t>
  </si>
  <si>
    <t>38830.93.4</t>
  </si>
  <si>
    <t>38830.96.12</t>
  </si>
  <si>
    <t>38830.99.10</t>
  </si>
  <si>
    <t>38830.99.14</t>
  </si>
  <si>
    <t>38830.99.15</t>
  </si>
  <si>
    <t>38830.99.16</t>
  </si>
  <si>
    <t>38830.99.18</t>
  </si>
  <si>
    <t>38830.99.22</t>
  </si>
  <si>
    <t>38830.99.24</t>
  </si>
  <si>
    <t>38830.99.33</t>
  </si>
  <si>
    <t>38830.99.34</t>
  </si>
  <si>
    <t>38830.99.36</t>
  </si>
  <si>
    <t>38830.99.38</t>
  </si>
  <si>
    <t>38830.99.40</t>
  </si>
  <si>
    <t>38830.99.41</t>
  </si>
  <si>
    <t>38830.104.1</t>
  </si>
  <si>
    <t>38830.104.10</t>
  </si>
  <si>
    <t>38830.104.11</t>
  </si>
  <si>
    <t>38830.107.52</t>
  </si>
  <si>
    <t>38830.108.9</t>
  </si>
  <si>
    <t>38830.115.9</t>
  </si>
  <si>
    <t>38830.116.4</t>
  </si>
  <si>
    <t>38830.117.1</t>
  </si>
  <si>
    <t>38830.118.11</t>
  </si>
  <si>
    <t>38830.119.10</t>
  </si>
  <si>
    <t>38830.121.9</t>
  </si>
  <si>
    <t>38830.121.10</t>
  </si>
  <si>
    <t>38830.121.19</t>
  </si>
  <si>
    <t>38830.122.16</t>
  </si>
  <si>
    <t>38830.148.16</t>
  </si>
  <si>
    <t>38830.149.5</t>
  </si>
  <si>
    <t>38830.149.7</t>
  </si>
  <si>
    <t>38830.172.3</t>
  </si>
  <si>
    <t>38830.176.4</t>
  </si>
  <si>
    <t>38830.176.13</t>
  </si>
  <si>
    <t>38830.182.20</t>
  </si>
  <si>
    <t>38830.184.28</t>
  </si>
  <si>
    <t>38830.191.3</t>
  </si>
  <si>
    <t>38830.191.16</t>
  </si>
  <si>
    <t>38830.191.23</t>
  </si>
  <si>
    <t>38830.191.27</t>
  </si>
  <si>
    <t>38830.191.29</t>
  </si>
  <si>
    <t>38830.215.34</t>
  </si>
  <si>
    <t>38830.215.39</t>
  </si>
  <si>
    <t>Изоставена орна земя</t>
  </si>
  <si>
    <t>Цар Калоян</t>
  </si>
  <si>
    <t>77308.6.1</t>
  </si>
  <si>
    <t>77308.33.13</t>
  </si>
  <si>
    <t>77308.137.124</t>
  </si>
  <si>
    <t>77308.217.2</t>
  </si>
  <si>
    <t>77308.245.2</t>
  </si>
  <si>
    <t>77308.271.10</t>
  </si>
  <si>
    <t>77308.273.18</t>
  </si>
  <si>
    <t>77308.300.9</t>
  </si>
  <si>
    <t>77308.331.35</t>
  </si>
  <si>
    <t>77308_006001</t>
  </si>
  <si>
    <t>77308_015039</t>
  </si>
  <si>
    <t>77308_021013</t>
  </si>
  <si>
    <t>77308_027028</t>
  </si>
  <si>
    <t>77308_027050</t>
  </si>
  <si>
    <t>77308_033013</t>
  </si>
  <si>
    <t>77308_034004</t>
  </si>
  <si>
    <t>77308_034021</t>
  </si>
  <si>
    <t>77308_041025</t>
  </si>
  <si>
    <t>За изкореняване - 2.210 дка</t>
  </si>
  <si>
    <t>77308_217002</t>
  </si>
  <si>
    <t>За изкореняване -  4.321 дка</t>
  </si>
  <si>
    <t>77308_271010</t>
  </si>
  <si>
    <t>За изкореняване -  9.122 дка</t>
  </si>
  <si>
    <t>77308_273018</t>
  </si>
  <si>
    <t>77308_292010</t>
  </si>
  <si>
    <t>За изкореняване -  1.441 дка</t>
  </si>
  <si>
    <t>77308_300009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</si>
  <si>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</si>
  <si>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Изостав.тр.насаждениe /кайсии/</t>
  </si>
  <si>
    <t>27156.112.9</t>
  </si>
  <si>
    <t>27156.149.10</t>
  </si>
  <si>
    <t>38830.103.4</t>
  </si>
  <si>
    <t>38830.188.7</t>
  </si>
  <si>
    <t>27156_112009</t>
  </si>
  <si>
    <t>27156_149010</t>
  </si>
  <si>
    <t>38830_050024</t>
  </si>
  <si>
    <t>38830_054021</t>
  </si>
  <si>
    <t>38830_055038</t>
  </si>
  <si>
    <t>38830_058037</t>
  </si>
  <si>
    <t>38830_072014</t>
  </si>
  <si>
    <t>38830_088015</t>
  </si>
  <si>
    <t>38830_091002</t>
  </si>
  <si>
    <t>77308_016039</t>
  </si>
  <si>
    <t>10 години</t>
  </si>
  <si>
    <t>Идент. на имот по КК и КР</t>
  </si>
  <si>
    <t>Начин 
на трайно ползване</t>
  </si>
  <si>
    <t>77308.28.2</t>
  </si>
  <si>
    <t>77308.129.5</t>
  </si>
  <si>
    <t>77308.219.3</t>
  </si>
  <si>
    <t>77308.292.26</t>
  </si>
  <si>
    <t>77308.323.37</t>
  </si>
  <si>
    <t xml:space="preserve">                             СПИСЪК - ПРИЛОЖЕНИЕ КЪМ ЗАПОВЕД № ПО-05-6/08.06.2020 Г.                                                          ЗЕМЕДЕЛСКИ ЗЕМИ ОТ ДЪРЖАВЕН ПОЗЕМЛЕН ФОНД ЗА МНОГОГОДИШНО ОТДАВАНЕ ПОД  АРЕНДА ЗА ОТГЛЕЖДАНЕ НА ЕДНОГОДИШНИ ПОЛСКИ КУЛТУРИ, ОБЕКТ НА ПЪРВА ТРЪЖНА СЕСИЯ ЗА СТОПАНСКАТА 2020/2021 Г. </t>
  </si>
  <si>
    <t xml:space="preserve">                   СПИСЪК - ПРИЛОЖЕНИЕ КЪМ ЗАПОВЕД № ПО-05-6/08.06.2020 Г.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2020/2021 Г. </t>
  </si>
  <si>
    <t>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</si>
</sst>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_ ;[Red]\-#,##0.000\ "/>
    <numFmt numFmtId="166" formatCode="#,##0.00_ ;[Red]\-#,##0.00\ "/>
    <numFmt numFmtId="167" formatCode="dd/mm/yyyy\ &quot;г.&quot;;@"/>
  </numFmts>
  <fonts count="35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i/>
      <sz val="10"/>
      <name val="Arial"/>
      <family val="2"/>
      <charset val="204"/>
    </font>
    <font>
      <sz val="6"/>
      <color theme="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6"/>
      <color theme="0"/>
      <name val="Arial Narrow"/>
      <family val="2"/>
      <charset val="204"/>
    </font>
    <font>
      <sz val="10"/>
      <color rgb="FFFF0000"/>
      <name val="Arial Narrow"/>
      <family val="2"/>
      <charset val="204"/>
    </font>
    <font>
      <b/>
      <sz val="10"/>
      <name val="Ariel narrow"/>
      <charset val="204"/>
    </font>
    <font>
      <b/>
      <sz val="10"/>
      <color rgb="FFFF0000"/>
      <name val="Ariel narrow"/>
      <charset val="204"/>
    </font>
    <font>
      <sz val="10"/>
      <color rgb="FFFF0000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0"/>
      <color theme="0"/>
      <name val="Verdana"/>
      <family val="2"/>
      <charset val="204"/>
    </font>
    <font>
      <b/>
      <sz val="12"/>
      <color theme="0"/>
      <name val="Times New Roman"/>
      <family val="1"/>
      <charset val="204"/>
    </font>
    <font>
      <sz val="8"/>
      <color theme="1"/>
      <name val="Verdana"/>
      <family val="2"/>
      <charset val="204"/>
    </font>
    <font>
      <sz val="8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2">
    <xf numFmtId="0" fontId="0" fillId="0" borderId="0" xfId="0"/>
    <xf numFmtId="0" fontId="3" fillId="0" borderId="0" xfId="0" applyFont="1" applyFill="1"/>
    <xf numFmtId="0" fontId="0" fillId="0" borderId="0" xfId="0" applyFill="1"/>
    <xf numFmtId="0" fontId="5" fillId="0" borderId="0" xfId="0" applyFont="1" applyFill="1" applyBorder="1"/>
    <xf numFmtId="0" fontId="0" fillId="0" borderId="0" xfId="0" applyFill="1" applyBorder="1"/>
    <xf numFmtId="0" fontId="5" fillId="2" borderId="0" xfId="0" applyFont="1" applyFill="1" applyBorder="1"/>
    <xf numFmtId="0" fontId="3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/>
    <xf numFmtId="0" fontId="9" fillId="0" borderId="0" xfId="0" applyFont="1" applyFill="1"/>
    <xf numFmtId="164" fontId="11" fillId="0" borderId="6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0" fillId="3" borderId="0" xfId="0" applyFill="1"/>
    <xf numFmtId="0" fontId="10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20" fillId="3" borderId="0" xfId="0" applyFont="1" applyFill="1" applyAlignment="1">
      <alignment vertical="center"/>
    </xf>
    <xf numFmtId="0" fontId="17" fillId="3" borderId="0" xfId="0" applyFont="1" applyFill="1"/>
    <xf numFmtId="0" fontId="21" fillId="3" borderId="0" xfId="0" applyFont="1" applyFill="1"/>
    <xf numFmtId="0" fontId="18" fillId="2" borderId="0" xfId="0" applyFont="1" applyFill="1"/>
    <xf numFmtId="0" fontId="4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left" vertical="center"/>
    </xf>
    <xf numFmtId="0" fontId="22" fillId="2" borderId="0" xfId="1" applyFont="1" applyFill="1" applyBorder="1" applyAlignment="1">
      <alignment horizontal="center" vertical="center" wrapText="1"/>
    </xf>
    <xf numFmtId="0" fontId="3" fillId="3" borderId="0" xfId="0" applyFont="1" applyFill="1"/>
    <xf numFmtId="0" fontId="23" fillId="2" borderId="0" xfId="0" applyFont="1" applyFill="1"/>
    <xf numFmtId="0" fontId="24" fillId="3" borderId="0" xfId="0" applyFont="1" applyFill="1"/>
    <xf numFmtId="0" fontId="25" fillId="0" borderId="0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23" fillId="0" borderId="0" xfId="0" applyFont="1" applyFill="1"/>
    <xf numFmtId="0" fontId="24" fillId="0" borderId="0" xfId="0" applyFont="1" applyFill="1"/>
    <xf numFmtId="0" fontId="11" fillId="2" borderId="0" xfId="1" applyFont="1" applyFill="1" applyBorder="1" applyAlignment="1">
      <alignment horizontal="center" vertical="center" wrapText="1"/>
    </xf>
    <xf numFmtId="0" fontId="26" fillId="2" borderId="0" xfId="1" applyFont="1" applyFill="1" applyBorder="1" applyAlignment="1">
      <alignment horizontal="center" vertical="center" wrapText="1"/>
    </xf>
    <xf numFmtId="0" fontId="23" fillId="3" borderId="0" xfId="0" applyFont="1" applyFill="1"/>
    <xf numFmtId="0" fontId="24" fillId="2" borderId="0" xfId="0" applyFont="1" applyFill="1"/>
    <xf numFmtId="0" fontId="10" fillId="3" borderId="2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27" fillId="3" borderId="0" xfId="0" applyNumberFormat="1" applyFont="1" applyFill="1" applyBorder="1" applyAlignment="1">
      <alignment horizontal="center" vertical="center" wrapText="1"/>
    </xf>
    <xf numFmtId="164" fontId="18" fillId="2" borderId="0" xfId="0" applyNumberFormat="1" applyFont="1" applyFill="1"/>
    <xf numFmtId="0" fontId="11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/>
    </xf>
    <xf numFmtId="165" fontId="11" fillId="3" borderId="6" xfId="0" applyNumberFormat="1" applyFont="1" applyFill="1" applyBorder="1" applyAlignment="1">
      <alignment horizontal="right" vertical="center"/>
    </xf>
    <xf numFmtId="164" fontId="11" fillId="3" borderId="6" xfId="0" applyNumberFormat="1" applyFont="1" applyFill="1" applyBorder="1" applyAlignment="1">
      <alignment horizontal="left" vertical="center"/>
    </xf>
    <xf numFmtId="0" fontId="27" fillId="3" borderId="5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/>
    </xf>
    <xf numFmtId="0" fontId="23" fillId="3" borderId="0" xfId="0" applyFont="1" applyFill="1" applyBorder="1"/>
    <xf numFmtId="0" fontId="27" fillId="2" borderId="5" xfId="0" applyFont="1" applyFill="1" applyBorder="1" applyAlignment="1">
      <alignment horizontal="center" vertical="center"/>
    </xf>
    <xf numFmtId="0" fontId="17" fillId="0" borderId="0" xfId="0" applyFont="1" applyFill="1"/>
    <xf numFmtId="0" fontId="21" fillId="0" borderId="0" xfId="0" applyFont="1" applyFill="1"/>
    <xf numFmtId="0" fontId="12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165" fontId="0" fillId="0" borderId="0" xfId="0" applyNumberFormat="1" applyFill="1"/>
    <xf numFmtId="0" fontId="19" fillId="0" borderId="0" xfId="0" applyFont="1"/>
    <xf numFmtId="0" fontId="22" fillId="0" borderId="0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19" fillId="2" borderId="0" xfId="0" applyFont="1" applyFill="1"/>
    <xf numFmtId="0" fontId="30" fillId="0" borderId="0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19" fillId="3" borderId="0" xfId="0" applyFont="1" applyFill="1"/>
    <xf numFmtId="0" fontId="19" fillId="2" borderId="0" xfId="0" applyFont="1" applyFill="1" applyAlignment="1">
      <alignment vertical="center"/>
    </xf>
    <xf numFmtId="0" fontId="16" fillId="2" borderId="0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0" fontId="29" fillId="2" borderId="0" xfId="1" applyFont="1" applyFill="1" applyBorder="1" applyAlignment="1">
      <alignment horizontal="center" vertical="center" wrapText="1"/>
    </xf>
    <xf numFmtId="49" fontId="16" fillId="3" borderId="0" xfId="0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1" fillId="0" borderId="6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11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9" fillId="0" borderId="0" xfId="0" applyFont="1" applyFill="1" applyBorder="1"/>
    <xf numFmtId="0" fontId="2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11" fillId="0" borderId="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33" fillId="0" borderId="0" xfId="0" applyFont="1" applyFill="1"/>
    <xf numFmtId="0" fontId="33" fillId="0" borderId="0" xfId="0" applyFont="1" applyFill="1" applyAlignment="1">
      <alignment vertical="center"/>
    </xf>
    <xf numFmtId="0" fontId="34" fillId="0" borderId="0" xfId="0" applyFont="1" applyFill="1"/>
    <xf numFmtId="0" fontId="10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7" fillId="2" borderId="0" xfId="0" applyFont="1" applyFill="1" applyAlignment="1">
      <alignment vertical="center"/>
    </xf>
    <xf numFmtId="0" fontId="11" fillId="0" borderId="1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7" fontId="10" fillId="0" borderId="0" xfId="0" applyNumberFormat="1" applyFont="1" applyFill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4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1" fillId="0" borderId="4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9525</xdr:rowOff>
    </xdr:to>
    <xdr:pic>
      <xdr:nvPicPr>
        <xdr:cNvPr id="2" name="Picture 3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7625"/>
          <a:ext cx="6667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07"/>
  <sheetViews>
    <sheetView tabSelected="1" zoomScaleNormal="100" workbookViewId="0">
      <selection activeCell="N6" sqref="N6"/>
    </sheetView>
  </sheetViews>
  <sheetFormatPr defaultRowHeight="12.75"/>
  <cols>
    <col min="1" max="1" width="9.140625" style="2"/>
    <col min="2" max="2" width="9.140625" style="2" customWidth="1"/>
    <col min="3" max="3" width="18.28515625" style="2" bestFit="1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6.7109375" style="2" bestFit="1" customWidth="1"/>
    <col min="9" max="9" width="10.85546875" style="2" customWidth="1"/>
    <col min="10" max="10" width="10.5703125" style="2" customWidth="1"/>
    <col min="11" max="11" width="14.42578125" style="2" customWidth="1"/>
    <col min="12" max="31" width="9.140625" style="77" customWidth="1"/>
    <col min="32" max="39" width="9.140625" style="2" customWidth="1"/>
    <col min="40" max="40" width="15.42578125" style="2" bestFit="1" customWidth="1"/>
    <col min="41" max="67" width="9.140625" style="2" customWidth="1"/>
    <col min="68" max="69" width="9.140625" style="71" customWidth="1"/>
    <col min="70" max="70" width="15.42578125" style="71" bestFit="1" customWidth="1"/>
    <col min="71" max="71" width="9.140625" style="71" customWidth="1"/>
    <col min="72" max="244" width="9.140625" style="2"/>
    <col min="245" max="245" width="9.140625" style="118"/>
    <col min="246" max="16384" width="9.140625" style="2"/>
  </cols>
  <sheetData>
    <row r="1" spans="1:245" ht="22.35" customHeight="1">
      <c r="C1" s="132" t="s">
        <v>2</v>
      </c>
      <c r="D1" s="133"/>
      <c r="E1" s="133"/>
      <c r="F1" s="133"/>
      <c r="G1" s="133"/>
      <c r="I1" s="77"/>
      <c r="J1" s="71"/>
      <c r="K1" s="25" t="s">
        <v>164</v>
      </c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EP1" s="22"/>
      <c r="EQ1" s="3"/>
      <c r="ER1" s="22"/>
      <c r="ES1" s="100"/>
      <c r="ET1" s="100"/>
      <c r="IK1" s="118" t="s">
        <v>164</v>
      </c>
    </row>
    <row r="2" spans="1:245" ht="22.35" customHeight="1">
      <c r="C2" s="134" t="s">
        <v>148</v>
      </c>
      <c r="D2" s="135"/>
      <c r="E2" s="135"/>
      <c r="F2" s="135"/>
      <c r="G2" s="135"/>
      <c r="I2" s="77"/>
      <c r="J2" s="71"/>
      <c r="K2" s="25">
        <v>61</v>
      </c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EP2" s="22"/>
      <c r="EQ2" s="3"/>
      <c r="ER2" s="22"/>
      <c r="ES2" s="100"/>
      <c r="ET2" s="100"/>
      <c r="IK2" s="118">
        <v>61</v>
      </c>
    </row>
    <row r="3" spans="1:245" ht="22.35" customHeight="1">
      <c r="C3" s="136" t="s">
        <v>3</v>
      </c>
      <c r="D3" s="137"/>
      <c r="E3" s="137"/>
      <c r="F3" s="137"/>
      <c r="G3" s="137"/>
      <c r="I3" s="77"/>
      <c r="J3" s="71"/>
      <c r="K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EP3" s="22"/>
      <c r="EQ3" s="3"/>
      <c r="ER3" s="22"/>
      <c r="ES3" s="100"/>
      <c r="ET3" s="100"/>
    </row>
    <row r="4" spans="1:245">
      <c r="J4" s="71"/>
      <c r="K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</row>
    <row r="5" spans="1:245" ht="76.5" customHeight="1">
      <c r="A5" s="4"/>
      <c r="B5" s="138" t="s">
        <v>172</v>
      </c>
      <c r="C5" s="138"/>
      <c r="D5" s="138"/>
      <c r="E5" s="138"/>
      <c r="F5" s="138"/>
      <c r="G5" s="138"/>
      <c r="H5" s="138"/>
      <c r="I5" s="138"/>
      <c r="J5" s="138"/>
      <c r="K5" s="138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2"/>
      <c r="BQ5" s="82"/>
      <c r="BR5" s="82"/>
      <c r="BS5" s="82"/>
      <c r="CS5" s="3"/>
    </row>
    <row r="6" spans="1:245" s="1" customFormat="1" ht="66" customHeight="1">
      <c r="A6" s="6"/>
      <c r="B6" s="99" t="s">
        <v>4</v>
      </c>
      <c r="C6" s="11" t="s">
        <v>0</v>
      </c>
      <c r="D6" s="124" t="s">
        <v>165</v>
      </c>
      <c r="E6" s="99" t="s">
        <v>6</v>
      </c>
      <c r="F6" s="124" t="s">
        <v>166</v>
      </c>
      <c r="G6" s="99" t="s">
        <v>14</v>
      </c>
      <c r="H6" s="12" t="s">
        <v>7</v>
      </c>
      <c r="I6" s="99" t="s">
        <v>8</v>
      </c>
      <c r="J6" s="99" t="s">
        <v>9</v>
      </c>
      <c r="K6" s="99" t="s">
        <v>5</v>
      </c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83"/>
      <c r="BQ6" s="83"/>
      <c r="BR6" s="83"/>
      <c r="BS6" s="83"/>
      <c r="CS6" s="107"/>
      <c r="IK6" s="47" t="s">
        <v>5</v>
      </c>
    </row>
    <row r="7" spans="1:245" s="1" customFormat="1" ht="15" customHeight="1">
      <c r="A7" s="6"/>
      <c r="B7" s="13">
        <v>1</v>
      </c>
      <c r="C7" s="13">
        <v>2</v>
      </c>
      <c r="D7" s="13">
        <v>3</v>
      </c>
      <c r="E7" s="13">
        <v>4</v>
      </c>
      <c r="F7" s="13">
        <v>5</v>
      </c>
      <c r="G7" s="13">
        <v>6</v>
      </c>
      <c r="H7" s="13">
        <v>7</v>
      </c>
      <c r="I7" s="13">
        <v>8</v>
      </c>
      <c r="J7" s="13">
        <v>9</v>
      </c>
      <c r="K7" s="13">
        <v>10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108"/>
      <c r="BQ7" s="108"/>
      <c r="BR7" s="108"/>
      <c r="BS7" s="108"/>
      <c r="CS7" s="107"/>
      <c r="IK7" s="47">
        <v>10</v>
      </c>
    </row>
    <row r="8" spans="1:245" s="1" customFormat="1" ht="30" customHeight="1">
      <c r="A8" s="6"/>
      <c r="B8" s="139" t="s">
        <v>16</v>
      </c>
      <c r="C8" s="139"/>
      <c r="D8" s="139"/>
      <c r="E8" s="139"/>
      <c r="F8" s="139"/>
      <c r="G8" s="139"/>
      <c r="H8" s="139"/>
      <c r="I8" s="139"/>
      <c r="J8" s="139"/>
      <c r="K8" s="139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83"/>
      <c r="BQ8" s="83"/>
      <c r="BR8" s="83"/>
      <c r="BS8" s="83"/>
      <c r="CS8" s="107"/>
      <c r="IK8" s="47"/>
    </row>
    <row r="9" spans="1:245" ht="25.5" customHeight="1">
      <c r="A9" s="4"/>
      <c r="B9" s="7">
        <v>1</v>
      </c>
      <c r="C9" s="101" t="s">
        <v>22</v>
      </c>
      <c r="D9" s="102" t="s">
        <v>18</v>
      </c>
      <c r="E9" s="102" t="s">
        <v>12</v>
      </c>
      <c r="F9" s="7" t="s">
        <v>20</v>
      </c>
      <c r="G9" s="103">
        <v>11.411</v>
      </c>
      <c r="H9" s="101" t="str">
        <f>$K$1</f>
        <v>10 години</v>
      </c>
      <c r="I9" s="101">
        <f>$K$2</f>
        <v>61</v>
      </c>
      <c r="J9" s="104">
        <f>ROUND(G9*I9*0.2,2)</f>
        <v>139.21</v>
      </c>
      <c r="K9" s="113"/>
      <c r="AG9" s="28"/>
      <c r="AH9" s="28"/>
      <c r="AI9" s="28"/>
      <c r="CO9" s="3"/>
      <c r="IK9" s="118" t="s">
        <v>23</v>
      </c>
    </row>
    <row r="10" spans="1:245" ht="25.5" customHeight="1">
      <c r="A10" s="4"/>
      <c r="B10" s="7">
        <v>2</v>
      </c>
      <c r="C10" s="101" t="s">
        <v>22</v>
      </c>
      <c r="D10" s="102" t="s">
        <v>19</v>
      </c>
      <c r="E10" s="102" t="s">
        <v>12</v>
      </c>
      <c r="F10" s="7" t="s">
        <v>20</v>
      </c>
      <c r="G10" s="103">
        <v>10.396000000000001</v>
      </c>
      <c r="H10" s="101" t="str">
        <f t="shared" ref="H10:H64" si="0">$K$1</f>
        <v>10 години</v>
      </c>
      <c r="I10" s="101">
        <f t="shared" ref="I10:I64" si="1">$K$2</f>
        <v>61</v>
      </c>
      <c r="J10" s="104">
        <f t="shared" ref="J10:J64" si="2">ROUND(G10*I10*0.2,2)</f>
        <v>126.83</v>
      </c>
      <c r="K10" s="113"/>
      <c r="AG10" s="28"/>
      <c r="AH10" s="28"/>
      <c r="AI10" s="28"/>
      <c r="CO10" s="3"/>
      <c r="IK10" s="118" t="s">
        <v>24</v>
      </c>
    </row>
    <row r="11" spans="1:245" ht="25.5" customHeight="1">
      <c r="B11" s="7">
        <v>3</v>
      </c>
      <c r="C11" s="101" t="s">
        <v>22</v>
      </c>
      <c r="D11" s="102" t="s">
        <v>150</v>
      </c>
      <c r="E11" s="102" t="s">
        <v>12</v>
      </c>
      <c r="F11" s="7" t="s">
        <v>20</v>
      </c>
      <c r="G11" s="103">
        <v>19.314</v>
      </c>
      <c r="H11" s="101" t="str">
        <f t="shared" si="0"/>
        <v>10 години</v>
      </c>
      <c r="I11" s="101">
        <f t="shared" si="1"/>
        <v>61</v>
      </c>
      <c r="J11" s="104">
        <f t="shared" si="2"/>
        <v>235.63</v>
      </c>
      <c r="K11" s="113"/>
      <c r="AG11" s="28"/>
      <c r="AH11" s="28"/>
      <c r="AI11" s="28"/>
      <c r="IK11" s="118" t="s">
        <v>154</v>
      </c>
    </row>
    <row r="12" spans="1:245" ht="25.5" customHeight="1">
      <c r="B12" s="7">
        <v>4</v>
      </c>
      <c r="C12" s="101" t="s">
        <v>22</v>
      </c>
      <c r="D12" s="102" t="s">
        <v>151</v>
      </c>
      <c r="E12" s="102" t="s">
        <v>15</v>
      </c>
      <c r="F12" s="7" t="s">
        <v>20</v>
      </c>
      <c r="G12" s="103">
        <v>11.648</v>
      </c>
      <c r="H12" s="101" t="str">
        <f t="shared" si="0"/>
        <v>10 години</v>
      </c>
      <c r="I12" s="101">
        <f t="shared" si="1"/>
        <v>61</v>
      </c>
      <c r="J12" s="104">
        <f t="shared" si="2"/>
        <v>142.11000000000001</v>
      </c>
      <c r="K12" s="113"/>
      <c r="AG12" s="28"/>
      <c r="AH12" s="28"/>
      <c r="AI12" s="28"/>
      <c r="IK12" s="118" t="s">
        <v>155</v>
      </c>
    </row>
    <row r="13" spans="1:245" s="111" customFormat="1" ht="25.5" customHeight="1">
      <c r="A13" s="109"/>
      <c r="B13" s="140" t="s">
        <v>10</v>
      </c>
      <c r="C13" s="141"/>
      <c r="D13" s="97"/>
      <c r="E13" s="97"/>
      <c r="F13" s="15"/>
      <c r="G13" s="110">
        <f>SUM(G9:G12)</f>
        <v>52.769000000000005</v>
      </c>
      <c r="H13" s="24" t="s">
        <v>1</v>
      </c>
      <c r="I13" s="15"/>
      <c r="J13" s="16"/>
      <c r="K13" s="114"/>
      <c r="IK13" s="119"/>
    </row>
    <row r="14" spans="1:245" ht="25.5" customHeight="1">
      <c r="B14" s="7">
        <v>1</v>
      </c>
      <c r="C14" s="7" t="s">
        <v>25</v>
      </c>
      <c r="D14" s="102" t="s">
        <v>70</v>
      </c>
      <c r="E14" s="102" t="s">
        <v>13</v>
      </c>
      <c r="F14" s="29" t="s">
        <v>119</v>
      </c>
      <c r="G14" s="103">
        <v>9.2170000000000005</v>
      </c>
      <c r="H14" s="101" t="str">
        <f t="shared" si="0"/>
        <v>10 години</v>
      </c>
      <c r="I14" s="101">
        <f t="shared" si="1"/>
        <v>61</v>
      </c>
      <c r="J14" s="104">
        <f t="shared" si="2"/>
        <v>112.45</v>
      </c>
      <c r="K14" s="113"/>
      <c r="AG14" s="28"/>
      <c r="AH14" s="28"/>
      <c r="AI14" s="28"/>
      <c r="IK14" s="118" t="s">
        <v>26</v>
      </c>
    </row>
    <row r="15" spans="1:245" ht="25.5" customHeight="1">
      <c r="B15" s="7">
        <v>2</v>
      </c>
      <c r="C15" s="7" t="s">
        <v>25</v>
      </c>
      <c r="D15" s="102" t="s">
        <v>71</v>
      </c>
      <c r="E15" s="102" t="s">
        <v>21</v>
      </c>
      <c r="F15" s="7" t="s">
        <v>20</v>
      </c>
      <c r="G15" s="103">
        <v>11.994999999999999</v>
      </c>
      <c r="H15" s="101" t="str">
        <f t="shared" si="0"/>
        <v>10 години</v>
      </c>
      <c r="I15" s="101">
        <f t="shared" si="1"/>
        <v>61</v>
      </c>
      <c r="J15" s="104">
        <f t="shared" si="2"/>
        <v>146.34</v>
      </c>
      <c r="K15" s="113"/>
      <c r="AG15" s="28"/>
      <c r="AH15" s="28"/>
      <c r="AI15" s="28"/>
      <c r="IK15" s="118" t="s">
        <v>27</v>
      </c>
    </row>
    <row r="16" spans="1:245" ht="25.5" customHeight="1">
      <c r="B16" s="7">
        <v>3</v>
      </c>
      <c r="C16" s="7" t="s">
        <v>25</v>
      </c>
      <c r="D16" s="102" t="s">
        <v>72</v>
      </c>
      <c r="E16" s="102" t="s">
        <v>21</v>
      </c>
      <c r="F16" s="7" t="s">
        <v>20</v>
      </c>
      <c r="G16" s="103">
        <v>4.0030000000000001</v>
      </c>
      <c r="H16" s="101" t="str">
        <f t="shared" si="0"/>
        <v>10 години</v>
      </c>
      <c r="I16" s="101">
        <f t="shared" si="1"/>
        <v>61</v>
      </c>
      <c r="J16" s="104">
        <f t="shared" si="2"/>
        <v>48.84</v>
      </c>
      <c r="K16" s="113"/>
      <c r="AG16" s="28"/>
      <c r="AH16" s="28"/>
      <c r="AI16" s="28"/>
      <c r="IK16" s="118" t="s">
        <v>156</v>
      </c>
    </row>
    <row r="17" spans="2:245" ht="25.5" customHeight="1">
      <c r="B17" s="7">
        <v>4</v>
      </c>
      <c r="C17" s="7" t="s">
        <v>25</v>
      </c>
      <c r="D17" s="102" t="s">
        <v>73</v>
      </c>
      <c r="E17" s="102" t="s">
        <v>21</v>
      </c>
      <c r="F17" s="7" t="s">
        <v>20</v>
      </c>
      <c r="G17" s="103">
        <v>4.0039999999999996</v>
      </c>
      <c r="H17" s="101" t="str">
        <f t="shared" si="0"/>
        <v>10 години</v>
      </c>
      <c r="I17" s="101">
        <f t="shared" si="1"/>
        <v>61</v>
      </c>
      <c r="J17" s="104">
        <f t="shared" si="2"/>
        <v>48.85</v>
      </c>
      <c r="K17" s="113"/>
      <c r="AG17" s="28"/>
      <c r="AH17" s="28"/>
      <c r="AI17" s="28"/>
      <c r="IK17" s="118" t="s">
        <v>28</v>
      </c>
    </row>
    <row r="18" spans="2:245" ht="25.5" customHeight="1">
      <c r="B18" s="7">
        <v>5</v>
      </c>
      <c r="C18" s="7" t="s">
        <v>25</v>
      </c>
      <c r="D18" s="102" t="s">
        <v>74</v>
      </c>
      <c r="E18" s="102" t="s">
        <v>21</v>
      </c>
      <c r="F18" s="29" t="s">
        <v>119</v>
      </c>
      <c r="G18" s="103">
        <v>50.011000000000003</v>
      </c>
      <c r="H18" s="101" t="str">
        <f t="shared" si="0"/>
        <v>10 години</v>
      </c>
      <c r="I18" s="101">
        <f t="shared" si="1"/>
        <v>61</v>
      </c>
      <c r="J18" s="104">
        <f t="shared" si="2"/>
        <v>610.13</v>
      </c>
      <c r="K18" s="113"/>
      <c r="AG18" s="28"/>
      <c r="AH18" s="28"/>
      <c r="AI18" s="28"/>
      <c r="IK18" s="118" t="s">
        <v>29</v>
      </c>
    </row>
    <row r="19" spans="2:245" ht="25.5" customHeight="1">
      <c r="B19" s="7">
        <v>6</v>
      </c>
      <c r="C19" s="7" t="s">
        <v>25</v>
      </c>
      <c r="D19" s="102" t="s">
        <v>75</v>
      </c>
      <c r="E19" s="102" t="s">
        <v>21</v>
      </c>
      <c r="F19" s="29" t="s">
        <v>119</v>
      </c>
      <c r="G19" s="103">
        <v>50.006999999999998</v>
      </c>
      <c r="H19" s="101" t="str">
        <f t="shared" si="0"/>
        <v>10 години</v>
      </c>
      <c r="I19" s="101">
        <f t="shared" si="1"/>
        <v>61</v>
      </c>
      <c r="J19" s="104">
        <f t="shared" si="2"/>
        <v>610.09</v>
      </c>
      <c r="K19" s="113"/>
      <c r="AG19" s="28"/>
      <c r="AH19" s="28"/>
      <c r="AI19" s="28"/>
      <c r="IK19" s="118" t="s">
        <v>30</v>
      </c>
    </row>
    <row r="20" spans="2:245" ht="25.5" customHeight="1">
      <c r="B20" s="7">
        <v>7</v>
      </c>
      <c r="C20" s="7" t="s">
        <v>25</v>
      </c>
      <c r="D20" s="102" t="s">
        <v>76</v>
      </c>
      <c r="E20" s="102" t="s">
        <v>15</v>
      </c>
      <c r="F20" s="29" t="s">
        <v>119</v>
      </c>
      <c r="G20" s="103">
        <v>8.6959999999999997</v>
      </c>
      <c r="H20" s="101" t="str">
        <f t="shared" si="0"/>
        <v>10 години</v>
      </c>
      <c r="I20" s="101">
        <f t="shared" si="1"/>
        <v>61</v>
      </c>
      <c r="J20" s="104">
        <f t="shared" si="2"/>
        <v>106.09</v>
      </c>
      <c r="K20" s="113"/>
      <c r="AG20" s="28"/>
      <c r="AH20" s="28"/>
      <c r="AI20" s="28"/>
      <c r="IK20" s="118" t="s">
        <v>157</v>
      </c>
    </row>
    <row r="21" spans="2:245" ht="25.5" customHeight="1">
      <c r="B21" s="7">
        <v>8</v>
      </c>
      <c r="C21" s="7" t="s">
        <v>25</v>
      </c>
      <c r="D21" s="102" t="s">
        <v>77</v>
      </c>
      <c r="E21" s="102" t="s">
        <v>13</v>
      </c>
      <c r="F21" s="29" t="s">
        <v>119</v>
      </c>
      <c r="G21" s="103">
        <v>39.396000000000001</v>
      </c>
      <c r="H21" s="101" t="str">
        <f t="shared" si="0"/>
        <v>10 години</v>
      </c>
      <c r="I21" s="101">
        <f t="shared" si="1"/>
        <v>61</v>
      </c>
      <c r="J21" s="104">
        <f t="shared" si="2"/>
        <v>480.63</v>
      </c>
      <c r="K21" s="113"/>
      <c r="AG21" s="28"/>
      <c r="AH21" s="28"/>
      <c r="AI21" s="28"/>
      <c r="IK21" s="118" t="s">
        <v>158</v>
      </c>
    </row>
    <row r="22" spans="2:245" ht="25.5" customHeight="1">
      <c r="B22" s="7">
        <v>9</v>
      </c>
      <c r="C22" s="7" t="s">
        <v>25</v>
      </c>
      <c r="D22" s="102" t="s">
        <v>78</v>
      </c>
      <c r="E22" s="102" t="s">
        <v>21</v>
      </c>
      <c r="F22" s="29" t="s">
        <v>119</v>
      </c>
      <c r="G22" s="103">
        <v>7.0039999999999996</v>
      </c>
      <c r="H22" s="101" t="str">
        <f t="shared" si="0"/>
        <v>10 години</v>
      </c>
      <c r="I22" s="101">
        <f t="shared" si="1"/>
        <v>61</v>
      </c>
      <c r="J22" s="104">
        <f t="shared" si="2"/>
        <v>85.45</v>
      </c>
      <c r="K22" s="113"/>
      <c r="AG22" s="28"/>
      <c r="AH22" s="28"/>
      <c r="AI22" s="28"/>
      <c r="IK22" s="118" t="s">
        <v>159</v>
      </c>
    </row>
    <row r="23" spans="2:245" ht="25.5" customHeight="1">
      <c r="B23" s="7">
        <v>10</v>
      </c>
      <c r="C23" s="7" t="s">
        <v>25</v>
      </c>
      <c r="D23" s="102" t="s">
        <v>79</v>
      </c>
      <c r="E23" s="102" t="s">
        <v>21</v>
      </c>
      <c r="F23" s="29" t="s">
        <v>119</v>
      </c>
      <c r="G23" s="103">
        <v>7.407</v>
      </c>
      <c r="H23" s="101" t="str">
        <f t="shared" si="0"/>
        <v>10 години</v>
      </c>
      <c r="I23" s="101">
        <f t="shared" si="1"/>
        <v>61</v>
      </c>
      <c r="J23" s="104">
        <f t="shared" si="2"/>
        <v>90.37</v>
      </c>
      <c r="K23" s="113"/>
      <c r="AG23" s="28"/>
      <c r="AH23" s="28"/>
      <c r="AI23" s="28"/>
      <c r="IK23" s="118" t="s">
        <v>31</v>
      </c>
    </row>
    <row r="24" spans="2:245" ht="25.5" customHeight="1">
      <c r="B24" s="7">
        <v>11</v>
      </c>
      <c r="C24" s="7" t="s">
        <v>25</v>
      </c>
      <c r="D24" s="102" t="s">
        <v>80</v>
      </c>
      <c r="E24" s="102" t="s">
        <v>13</v>
      </c>
      <c r="F24" s="29" t="s">
        <v>119</v>
      </c>
      <c r="G24" s="103">
        <v>7.4</v>
      </c>
      <c r="H24" s="101" t="str">
        <f t="shared" si="0"/>
        <v>10 години</v>
      </c>
      <c r="I24" s="101">
        <f t="shared" si="1"/>
        <v>61</v>
      </c>
      <c r="J24" s="104">
        <f t="shared" si="2"/>
        <v>90.28</v>
      </c>
      <c r="K24" s="113"/>
      <c r="AG24" s="28"/>
      <c r="AH24" s="28"/>
      <c r="AI24" s="28"/>
      <c r="IK24" s="118" t="s">
        <v>32</v>
      </c>
    </row>
    <row r="25" spans="2:245" ht="25.5" customHeight="1">
      <c r="B25" s="7">
        <v>12</v>
      </c>
      <c r="C25" s="7" t="s">
        <v>25</v>
      </c>
      <c r="D25" s="102" t="s">
        <v>81</v>
      </c>
      <c r="E25" s="102" t="s">
        <v>21</v>
      </c>
      <c r="F25" s="29" t="s">
        <v>119</v>
      </c>
      <c r="G25" s="103">
        <v>12.404999999999999</v>
      </c>
      <c r="H25" s="101" t="str">
        <f t="shared" si="0"/>
        <v>10 години</v>
      </c>
      <c r="I25" s="101">
        <f t="shared" si="1"/>
        <v>61</v>
      </c>
      <c r="J25" s="104">
        <f t="shared" si="2"/>
        <v>151.34</v>
      </c>
      <c r="K25" s="113"/>
      <c r="AG25" s="28"/>
      <c r="AH25" s="28"/>
      <c r="AI25" s="28"/>
      <c r="IK25" s="118" t="s">
        <v>33</v>
      </c>
    </row>
    <row r="26" spans="2:245" ht="25.5" customHeight="1">
      <c r="B26" s="7">
        <v>13</v>
      </c>
      <c r="C26" s="7" t="s">
        <v>25</v>
      </c>
      <c r="D26" s="102" t="s">
        <v>82</v>
      </c>
      <c r="E26" s="102" t="s">
        <v>12</v>
      </c>
      <c r="F26" s="29" t="s">
        <v>119</v>
      </c>
      <c r="G26" s="103">
        <v>8</v>
      </c>
      <c r="H26" s="101" t="str">
        <f t="shared" si="0"/>
        <v>10 години</v>
      </c>
      <c r="I26" s="101">
        <f t="shared" si="1"/>
        <v>61</v>
      </c>
      <c r="J26" s="104">
        <f t="shared" si="2"/>
        <v>97.6</v>
      </c>
      <c r="K26" s="113"/>
      <c r="AG26" s="28"/>
      <c r="AH26" s="28"/>
      <c r="AI26" s="28"/>
      <c r="IK26" s="118" t="s">
        <v>34</v>
      </c>
    </row>
    <row r="27" spans="2:245" ht="25.5" customHeight="1">
      <c r="B27" s="7">
        <v>14</v>
      </c>
      <c r="C27" s="7" t="s">
        <v>25</v>
      </c>
      <c r="D27" s="102" t="s">
        <v>83</v>
      </c>
      <c r="E27" s="102" t="s">
        <v>12</v>
      </c>
      <c r="F27" s="29" t="s">
        <v>119</v>
      </c>
      <c r="G27" s="103">
        <v>7.9989999999999997</v>
      </c>
      <c r="H27" s="101" t="str">
        <f t="shared" si="0"/>
        <v>10 години</v>
      </c>
      <c r="I27" s="101">
        <f t="shared" si="1"/>
        <v>61</v>
      </c>
      <c r="J27" s="104">
        <f t="shared" si="2"/>
        <v>97.59</v>
      </c>
      <c r="K27" s="113"/>
      <c r="AG27" s="28"/>
      <c r="AH27" s="28"/>
      <c r="AI27" s="28"/>
      <c r="IK27" s="118" t="s">
        <v>35</v>
      </c>
    </row>
    <row r="28" spans="2:245" ht="25.5" customHeight="1">
      <c r="B28" s="7">
        <v>15</v>
      </c>
      <c r="C28" s="7" t="s">
        <v>25</v>
      </c>
      <c r="D28" s="102" t="s">
        <v>84</v>
      </c>
      <c r="E28" s="102" t="s">
        <v>13</v>
      </c>
      <c r="F28" s="29" t="s">
        <v>119</v>
      </c>
      <c r="G28" s="103">
        <v>35.201000000000001</v>
      </c>
      <c r="H28" s="101" t="str">
        <f t="shared" si="0"/>
        <v>10 години</v>
      </c>
      <c r="I28" s="101">
        <f t="shared" si="1"/>
        <v>61</v>
      </c>
      <c r="J28" s="104">
        <f t="shared" si="2"/>
        <v>429.45</v>
      </c>
      <c r="K28" s="113"/>
      <c r="AG28" s="28"/>
      <c r="AH28" s="28"/>
      <c r="AI28" s="28"/>
      <c r="IK28" s="118" t="s">
        <v>36</v>
      </c>
    </row>
    <row r="29" spans="2:245" ht="25.5" customHeight="1">
      <c r="B29" s="7">
        <v>16</v>
      </c>
      <c r="C29" s="7" t="s">
        <v>25</v>
      </c>
      <c r="D29" s="102" t="s">
        <v>85</v>
      </c>
      <c r="E29" s="102" t="s">
        <v>13</v>
      </c>
      <c r="F29" s="29" t="s">
        <v>119</v>
      </c>
      <c r="G29" s="103">
        <v>16.504000000000001</v>
      </c>
      <c r="H29" s="101" t="str">
        <f t="shared" si="0"/>
        <v>10 години</v>
      </c>
      <c r="I29" s="101">
        <f t="shared" si="1"/>
        <v>61</v>
      </c>
      <c r="J29" s="104">
        <f t="shared" si="2"/>
        <v>201.35</v>
      </c>
      <c r="K29" s="113"/>
      <c r="AG29" s="28"/>
      <c r="AH29" s="28"/>
      <c r="AI29" s="28"/>
      <c r="IK29" s="118" t="s">
        <v>160</v>
      </c>
    </row>
    <row r="30" spans="2:245" ht="25.5" customHeight="1">
      <c r="B30" s="7">
        <v>17</v>
      </c>
      <c r="C30" s="7" t="s">
        <v>25</v>
      </c>
      <c r="D30" s="102" t="s">
        <v>86</v>
      </c>
      <c r="E30" s="102" t="s">
        <v>21</v>
      </c>
      <c r="F30" s="29" t="s">
        <v>119</v>
      </c>
      <c r="G30" s="103">
        <v>18.303999999999998</v>
      </c>
      <c r="H30" s="101" t="str">
        <f t="shared" si="0"/>
        <v>10 години</v>
      </c>
      <c r="I30" s="101">
        <f t="shared" si="1"/>
        <v>61</v>
      </c>
      <c r="J30" s="104">
        <f t="shared" si="2"/>
        <v>223.31</v>
      </c>
      <c r="K30" s="113"/>
      <c r="AG30" s="28"/>
      <c r="AH30" s="28"/>
      <c r="AI30" s="28"/>
      <c r="IK30" s="118" t="s">
        <v>37</v>
      </c>
    </row>
    <row r="31" spans="2:245" ht="25.5" customHeight="1">
      <c r="B31" s="7">
        <v>18</v>
      </c>
      <c r="C31" s="7" t="s">
        <v>25</v>
      </c>
      <c r="D31" s="102" t="s">
        <v>87</v>
      </c>
      <c r="E31" s="102" t="s">
        <v>21</v>
      </c>
      <c r="F31" s="29" t="s">
        <v>119</v>
      </c>
      <c r="G31" s="103">
        <v>14.404999999999999</v>
      </c>
      <c r="H31" s="101" t="str">
        <f t="shared" si="0"/>
        <v>10 години</v>
      </c>
      <c r="I31" s="101">
        <f t="shared" si="1"/>
        <v>61</v>
      </c>
      <c r="J31" s="104">
        <f t="shared" si="2"/>
        <v>175.74</v>
      </c>
      <c r="K31" s="113"/>
      <c r="AG31" s="28"/>
      <c r="AH31" s="28"/>
      <c r="AI31" s="28"/>
      <c r="IK31" s="118" t="s">
        <v>38</v>
      </c>
    </row>
    <row r="32" spans="2:245" ht="25.5" customHeight="1">
      <c r="B32" s="7">
        <v>19</v>
      </c>
      <c r="C32" s="7" t="s">
        <v>25</v>
      </c>
      <c r="D32" s="102" t="s">
        <v>88</v>
      </c>
      <c r="E32" s="102" t="s">
        <v>21</v>
      </c>
      <c r="F32" s="29" t="s">
        <v>119</v>
      </c>
      <c r="G32" s="103">
        <v>9.2490000000000006</v>
      </c>
      <c r="H32" s="101" t="str">
        <f t="shared" si="0"/>
        <v>10 години</v>
      </c>
      <c r="I32" s="101">
        <f t="shared" si="1"/>
        <v>61</v>
      </c>
      <c r="J32" s="104">
        <f t="shared" si="2"/>
        <v>112.84</v>
      </c>
      <c r="K32" s="113"/>
      <c r="AG32" s="28"/>
      <c r="AH32" s="28"/>
      <c r="AI32" s="28"/>
      <c r="IK32" s="118" t="s">
        <v>39</v>
      </c>
    </row>
    <row r="33" spans="2:245" ht="25.5" customHeight="1">
      <c r="B33" s="7">
        <v>20</v>
      </c>
      <c r="C33" s="7" t="s">
        <v>25</v>
      </c>
      <c r="D33" s="102" t="s">
        <v>89</v>
      </c>
      <c r="E33" s="102" t="s">
        <v>21</v>
      </c>
      <c r="F33" s="29" t="s">
        <v>119</v>
      </c>
      <c r="G33" s="103">
        <v>22.012</v>
      </c>
      <c r="H33" s="101" t="str">
        <f t="shared" si="0"/>
        <v>10 години</v>
      </c>
      <c r="I33" s="101">
        <f t="shared" si="1"/>
        <v>61</v>
      </c>
      <c r="J33" s="104">
        <f t="shared" si="2"/>
        <v>268.55</v>
      </c>
      <c r="K33" s="113"/>
      <c r="AG33" s="28"/>
      <c r="AH33" s="28"/>
      <c r="AI33" s="28"/>
      <c r="IK33" s="118" t="s">
        <v>40</v>
      </c>
    </row>
    <row r="34" spans="2:245" ht="25.5" customHeight="1">
      <c r="B34" s="7">
        <v>21</v>
      </c>
      <c r="C34" s="7" t="s">
        <v>25</v>
      </c>
      <c r="D34" s="102" t="s">
        <v>152</v>
      </c>
      <c r="E34" s="102" t="s">
        <v>21</v>
      </c>
      <c r="F34" s="29" t="s">
        <v>20</v>
      </c>
      <c r="G34" s="103">
        <v>23.295000000000002</v>
      </c>
      <c r="H34" s="101" t="str">
        <f t="shared" si="0"/>
        <v>10 години</v>
      </c>
      <c r="I34" s="101">
        <f t="shared" si="1"/>
        <v>61</v>
      </c>
      <c r="J34" s="104">
        <f t="shared" si="2"/>
        <v>284.2</v>
      </c>
      <c r="K34" s="113"/>
      <c r="AG34" s="28"/>
      <c r="AH34" s="28"/>
      <c r="AI34" s="28"/>
      <c r="IK34" s="118" t="s">
        <v>41</v>
      </c>
    </row>
    <row r="35" spans="2:245" ht="25.5" customHeight="1">
      <c r="B35" s="7">
        <v>22</v>
      </c>
      <c r="C35" s="7" t="s">
        <v>25</v>
      </c>
      <c r="D35" s="102" t="s">
        <v>90</v>
      </c>
      <c r="E35" s="102" t="s">
        <v>13</v>
      </c>
      <c r="F35" s="29" t="s">
        <v>20</v>
      </c>
      <c r="G35" s="103">
        <v>5.0019999999999998</v>
      </c>
      <c r="H35" s="101" t="str">
        <f t="shared" si="0"/>
        <v>10 години</v>
      </c>
      <c r="I35" s="101">
        <f t="shared" si="1"/>
        <v>61</v>
      </c>
      <c r="J35" s="104">
        <f t="shared" si="2"/>
        <v>61.02</v>
      </c>
      <c r="K35" s="113"/>
      <c r="AG35" s="28"/>
      <c r="AH35" s="28"/>
      <c r="AI35" s="28"/>
      <c r="IK35" s="118" t="s">
        <v>42</v>
      </c>
    </row>
    <row r="36" spans="2:245" ht="25.5" customHeight="1">
      <c r="B36" s="7">
        <v>23</v>
      </c>
      <c r="C36" s="7" t="s">
        <v>25</v>
      </c>
      <c r="D36" s="102" t="s">
        <v>91</v>
      </c>
      <c r="E36" s="102" t="s">
        <v>13</v>
      </c>
      <c r="F36" s="29" t="s">
        <v>119</v>
      </c>
      <c r="G36" s="103">
        <v>9.5039999999999996</v>
      </c>
      <c r="H36" s="101" t="str">
        <f t="shared" si="0"/>
        <v>10 години</v>
      </c>
      <c r="I36" s="101">
        <f t="shared" si="1"/>
        <v>61</v>
      </c>
      <c r="J36" s="104">
        <f t="shared" si="2"/>
        <v>115.95</v>
      </c>
      <c r="K36" s="113"/>
      <c r="AG36" s="28"/>
      <c r="AH36" s="28"/>
      <c r="AI36" s="28"/>
      <c r="IK36" s="118" t="s">
        <v>161</v>
      </c>
    </row>
    <row r="37" spans="2:245" ht="25.5" customHeight="1">
      <c r="B37" s="7">
        <v>24</v>
      </c>
      <c r="C37" s="7" t="s">
        <v>25</v>
      </c>
      <c r="D37" s="102" t="s">
        <v>92</v>
      </c>
      <c r="E37" s="102" t="s">
        <v>13</v>
      </c>
      <c r="F37" s="29" t="s">
        <v>119</v>
      </c>
      <c r="G37" s="103">
        <v>6.7510000000000003</v>
      </c>
      <c r="H37" s="101" t="str">
        <f t="shared" si="0"/>
        <v>10 години</v>
      </c>
      <c r="I37" s="101">
        <f t="shared" si="1"/>
        <v>61</v>
      </c>
      <c r="J37" s="104">
        <f t="shared" si="2"/>
        <v>82.36</v>
      </c>
      <c r="K37" s="113"/>
      <c r="AG37" s="28"/>
      <c r="AH37" s="28"/>
      <c r="AI37" s="28"/>
      <c r="IK37" s="118" t="s">
        <v>43</v>
      </c>
    </row>
    <row r="38" spans="2:245" ht="25.5" customHeight="1">
      <c r="B38" s="7">
        <v>25</v>
      </c>
      <c r="C38" s="7" t="s">
        <v>25</v>
      </c>
      <c r="D38" s="102" t="s">
        <v>93</v>
      </c>
      <c r="E38" s="102" t="s">
        <v>12</v>
      </c>
      <c r="F38" s="29" t="s">
        <v>20</v>
      </c>
      <c r="G38" s="103">
        <v>4.1029999999999998</v>
      </c>
      <c r="H38" s="101" t="str">
        <f t="shared" si="0"/>
        <v>10 години</v>
      </c>
      <c r="I38" s="101">
        <f t="shared" si="1"/>
        <v>61</v>
      </c>
      <c r="J38" s="104">
        <f t="shared" si="2"/>
        <v>50.06</v>
      </c>
      <c r="K38" s="113"/>
      <c r="AG38" s="28"/>
      <c r="AH38" s="28"/>
      <c r="AI38" s="28"/>
      <c r="IK38" s="118" t="s">
        <v>44</v>
      </c>
    </row>
    <row r="39" spans="2:245" ht="25.5" customHeight="1">
      <c r="B39" s="7">
        <v>26</v>
      </c>
      <c r="C39" s="7" t="s">
        <v>25</v>
      </c>
      <c r="D39" s="102" t="s">
        <v>94</v>
      </c>
      <c r="E39" s="102" t="s">
        <v>15</v>
      </c>
      <c r="F39" s="29" t="s">
        <v>20</v>
      </c>
      <c r="G39" s="103">
        <v>6</v>
      </c>
      <c r="H39" s="101" t="str">
        <f t="shared" si="0"/>
        <v>10 години</v>
      </c>
      <c r="I39" s="101">
        <f t="shared" si="1"/>
        <v>61</v>
      </c>
      <c r="J39" s="104">
        <f t="shared" si="2"/>
        <v>73.2</v>
      </c>
      <c r="K39" s="113"/>
      <c r="AG39" s="28"/>
      <c r="AH39" s="28"/>
      <c r="AI39" s="28"/>
      <c r="IK39" s="118" t="s">
        <v>45</v>
      </c>
    </row>
    <row r="40" spans="2:245" ht="25.5" customHeight="1">
      <c r="B40" s="7">
        <v>27</v>
      </c>
      <c r="C40" s="7" t="s">
        <v>25</v>
      </c>
      <c r="D40" s="102" t="s">
        <v>95</v>
      </c>
      <c r="E40" s="102" t="s">
        <v>13</v>
      </c>
      <c r="F40" s="29" t="s">
        <v>20</v>
      </c>
      <c r="G40" s="103">
        <v>6.4489999999999998</v>
      </c>
      <c r="H40" s="101" t="str">
        <f t="shared" si="0"/>
        <v>10 години</v>
      </c>
      <c r="I40" s="101">
        <f t="shared" si="1"/>
        <v>61</v>
      </c>
      <c r="J40" s="104">
        <f t="shared" si="2"/>
        <v>78.680000000000007</v>
      </c>
      <c r="K40" s="113"/>
      <c r="AG40" s="28"/>
      <c r="AH40" s="28"/>
      <c r="AI40" s="28"/>
      <c r="IK40" s="118" t="s">
        <v>162</v>
      </c>
    </row>
    <row r="41" spans="2:245" ht="25.5" customHeight="1">
      <c r="B41" s="7">
        <v>28</v>
      </c>
      <c r="C41" s="7" t="s">
        <v>25</v>
      </c>
      <c r="D41" s="102" t="s">
        <v>96</v>
      </c>
      <c r="E41" s="102" t="s">
        <v>13</v>
      </c>
      <c r="F41" s="29" t="s">
        <v>119</v>
      </c>
      <c r="G41" s="103">
        <v>11.593</v>
      </c>
      <c r="H41" s="101" t="str">
        <f t="shared" si="0"/>
        <v>10 години</v>
      </c>
      <c r="I41" s="101">
        <f t="shared" si="1"/>
        <v>61</v>
      </c>
      <c r="J41" s="104">
        <f t="shared" si="2"/>
        <v>141.43</v>
      </c>
      <c r="K41" s="113"/>
      <c r="AG41" s="28"/>
      <c r="AH41" s="28"/>
      <c r="AI41" s="28"/>
      <c r="IK41" s="118" t="s">
        <v>46</v>
      </c>
    </row>
    <row r="42" spans="2:245" ht="25.5" customHeight="1">
      <c r="B42" s="7">
        <v>29</v>
      </c>
      <c r="C42" s="7" t="s">
        <v>25</v>
      </c>
      <c r="D42" s="102" t="s">
        <v>97</v>
      </c>
      <c r="E42" s="102" t="s">
        <v>13</v>
      </c>
      <c r="F42" s="29" t="s">
        <v>20</v>
      </c>
      <c r="G42" s="103">
        <v>4</v>
      </c>
      <c r="H42" s="101" t="str">
        <f t="shared" si="0"/>
        <v>10 години</v>
      </c>
      <c r="I42" s="101">
        <f t="shared" si="1"/>
        <v>61</v>
      </c>
      <c r="J42" s="104">
        <f t="shared" si="2"/>
        <v>48.8</v>
      </c>
      <c r="K42" s="113"/>
      <c r="AG42" s="28"/>
      <c r="AH42" s="28"/>
      <c r="AI42" s="28"/>
      <c r="IK42" s="118" t="s">
        <v>47</v>
      </c>
    </row>
    <row r="43" spans="2:245" ht="25.5" customHeight="1">
      <c r="B43" s="7">
        <v>30</v>
      </c>
      <c r="C43" s="7" t="s">
        <v>25</v>
      </c>
      <c r="D43" s="102" t="s">
        <v>98</v>
      </c>
      <c r="E43" s="102" t="s">
        <v>13</v>
      </c>
      <c r="F43" s="29" t="s">
        <v>20</v>
      </c>
      <c r="G43" s="103">
        <v>7.2</v>
      </c>
      <c r="H43" s="101" t="str">
        <f t="shared" si="0"/>
        <v>10 години</v>
      </c>
      <c r="I43" s="101">
        <f t="shared" si="1"/>
        <v>61</v>
      </c>
      <c r="J43" s="104">
        <f t="shared" si="2"/>
        <v>87.84</v>
      </c>
      <c r="K43" s="113"/>
      <c r="AG43" s="28"/>
      <c r="AH43" s="28"/>
      <c r="AI43" s="28"/>
      <c r="IK43" s="118" t="s">
        <v>48</v>
      </c>
    </row>
    <row r="44" spans="2:245" ht="25.5" customHeight="1">
      <c r="B44" s="7">
        <v>31</v>
      </c>
      <c r="C44" s="7" t="s">
        <v>25</v>
      </c>
      <c r="D44" s="102" t="s">
        <v>99</v>
      </c>
      <c r="E44" s="102" t="s">
        <v>13</v>
      </c>
      <c r="F44" s="29" t="s">
        <v>20</v>
      </c>
      <c r="G44" s="103">
        <v>3.0030000000000001</v>
      </c>
      <c r="H44" s="101" t="str">
        <f t="shared" si="0"/>
        <v>10 години</v>
      </c>
      <c r="I44" s="101">
        <f t="shared" si="1"/>
        <v>61</v>
      </c>
      <c r="J44" s="104">
        <f t="shared" si="2"/>
        <v>36.64</v>
      </c>
      <c r="K44" s="113"/>
      <c r="AG44" s="28"/>
      <c r="AH44" s="28"/>
      <c r="AI44" s="28"/>
      <c r="IK44" s="118" t="s">
        <v>49</v>
      </c>
    </row>
    <row r="45" spans="2:245" ht="25.5" customHeight="1">
      <c r="B45" s="7">
        <v>32</v>
      </c>
      <c r="C45" s="7" t="s">
        <v>25</v>
      </c>
      <c r="D45" s="102" t="s">
        <v>100</v>
      </c>
      <c r="E45" s="102" t="s">
        <v>15</v>
      </c>
      <c r="F45" s="29" t="s">
        <v>20</v>
      </c>
      <c r="G45" s="103">
        <v>10.003</v>
      </c>
      <c r="H45" s="101" t="str">
        <f t="shared" si="0"/>
        <v>10 години</v>
      </c>
      <c r="I45" s="101">
        <f t="shared" si="1"/>
        <v>61</v>
      </c>
      <c r="J45" s="104">
        <f t="shared" si="2"/>
        <v>122.04</v>
      </c>
      <c r="K45" s="113"/>
      <c r="AG45" s="28"/>
      <c r="AH45" s="28"/>
      <c r="AI45" s="28"/>
      <c r="IK45" s="118" t="s">
        <v>50</v>
      </c>
    </row>
    <row r="46" spans="2:245" ht="25.5" customHeight="1">
      <c r="B46" s="7">
        <v>33</v>
      </c>
      <c r="C46" s="7" t="s">
        <v>25</v>
      </c>
      <c r="D46" s="102" t="s">
        <v>101</v>
      </c>
      <c r="E46" s="102" t="s">
        <v>15</v>
      </c>
      <c r="F46" s="29" t="s">
        <v>20</v>
      </c>
      <c r="G46" s="103">
        <v>9.2080000000000002</v>
      </c>
      <c r="H46" s="101" t="str">
        <f t="shared" si="0"/>
        <v>10 години</v>
      </c>
      <c r="I46" s="101">
        <f t="shared" si="1"/>
        <v>61</v>
      </c>
      <c r="J46" s="104">
        <f t="shared" si="2"/>
        <v>112.34</v>
      </c>
      <c r="K46" s="113"/>
      <c r="AG46" s="28"/>
      <c r="AH46" s="28"/>
      <c r="AI46" s="28"/>
      <c r="IK46" s="118" t="s">
        <v>51</v>
      </c>
    </row>
    <row r="47" spans="2:245" ht="25.5" customHeight="1">
      <c r="B47" s="7">
        <v>34</v>
      </c>
      <c r="C47" s="7" t="s">
        <v>25</v>
      </c>
      <c r="D47" s="102" t="s">
        <v>102</v>
      </c>
      <c r="E47" s="102" t="s">
        <v>13</v>
      </c>
      <c r="F47" s="29" t="s">
        <v>20</v>
      </c>
      <c r="G47" s="103">
        <v>8.4610000000000003</v>
      </c>
      <c r="H47" s="101" t="str">
        <f t="shared" si="0"/>
        <v>10 години</v>
      </c>
      <c r="I47" s="101">
        <f t="shared" si="1"/>
        <v>61</v>
      </c>
      <c r="J47" s="104">
        <f t="shared" si="2"/>
        <v>103.22</v>
      </c>
      <c r="K47" s="113"/>
      <c r="AG47" s="28"/>
      <c r="AH47" s="28"/>
      <c r="AI47" s="28"/>
      <c r="IK47" s="118" t="s">
        <v>52</v>
      </c>
    </row>
    <row r="48" spans="2:245" ht="25.5" customHeight="1">
      <c r="B48" s="7">
        <v>35</v>
      </c>
      <c r="C48" s="7" t="s">
        <v>25</v>
      </c>
      <c r="D48" s="102" t="s">
        <v>103</v>
      </c>
      <c r="E48" s="102" t="s">
        <v>13</v>
      </c>
      <c r="F48" s="29" t="s">
        <v>20</v>
      </c>
      <c r="G48" s="103">
        <v>3.0009999999999999</v>
      </c>
      <c r="H48" s="101" t="str">
        <f t="shared" si="0"/>
        <v>10 години</v>
      </c>
      <c r="I48" s="101">
        <f t="shared" si="1"/>
        <v>61</v>
      </c>
      <c r="J48" s="104">
        <f t="shared" si="2"/>
        <v>36.61</v>
      </c>
      <c r="K48" s="113"/>
      <c r="AG48" s="28"/>
      <c r="AH48" s="28"/>
      <c r="AI48" s="28"/>
      <c r="IK48" s="118" t="s">
        <v>53</v>
      </c>
    </row>
    <row r="49" spans="2:245" ht="25.5" customHeight="1">
      <c r="B49" s="7">
        <v>36</v>
      </c>
      <c r="C49" s="7" t="s">
        <v>25</v>
      </c>
      <c r="D49" s="102" t="s">
        <v>104</v>
      </c>
      <c r="E49" s="102" t="s">
        <v>13</v>
      </c>
      <c r="F49" s="29" t="s">
        <v>20</v>
      </c>
      <c r="G49" s="103">
        <v>3.9</v>
      </c>
      <c r="H49" s="101" t="str">
        <f t="shared" si="0"/>
        <v>10 години</v>
      </c>
      <c r="I49" s="101">
        <f t="shared" si="1"/>
        <v>61</v>
      </c>
      <c r="J49" s="104">
        <f t="shared" si="2"/>
        <v>47.58</v>
      </c>
      <c r="K49" s="113"/>
      <c r="AG49" s="28"/>
      <c r="AH49" s="28"/>
      <c r="AI49" s="28"/>
      <c r="IK49" s="118" t="s">
        <v>54</v>
      </c>
    </row>
    <row r="50" spans="2:245" ht="25.5" customHeight="1">
      <c r="B50" s="7">
        <v>37</v>
      </c>
      <c r="C50" s="7" t="s">
        <v>25</v>
      </c>
      <c r="D50" s="102" t="s">
        <v>105</v>
      </c>
      <c r="E50" s="102" t="s">
        <v>13</v>
      </c>
      <c r="F50" s="29" t="s">
        <v>20</v>
      </c>
      <c r="G50" s="103">
        <v>5</v>
      </c>
      <c r="H50" s="101" t="str">
        <f t="shared" si="0"/>
        <v>10 години</v>
      </c>
      <c r="I50" s="101">
        <f t="shared" si="1"/>
        <v>61</v>
      </c>
      <c r="J50" s="104">
        <f t="shared" si="2"/>
        <v>61</v>
      </c>
      <c r="K50" s="113"/>
      <c r="AG50" s="28"/>
      <c r="AH50" s="28"/>
      <c r="AI50" s="28"/>
      <c r="IK50" s="118" t="s">
        <v>55</v>
      </c>
    </row>
    <row r="51" spans="2:245" ht="25.5" customHeight="1">
      <c r="B51" s="7">
        <v>38</v>
      </c>
      <c r="C51" s="7" t="s">
        <v>25</v>
      </c>
      <c r="D51" s="102" t="s">
        <v>106</v>
      </c>
      <c r="E51" s="102" t="s">
        <v>13</v>
      </c>
      <c r="F51" s="29" t="s">
        <v>20</v>
      </c>
      <c r="G51" s="103">
        <v>2.9990000000000001</v>
      </c>
      <c r="H51" s="101" t="str">
        <f t="shared" si="0"/>
        <v>10 години</v>
      </c>
      <c r="I51" s="101">
        <f t="shared" si="1"/>
        <v>61</v>
      </c>
      <c r="J51" s="104">
        <f t="shared" si="2"/>
        <v>36.590000000000003</v>
      </c>
      <c r="K51" s="113"/>
      <c r="AG51" s="28"/>
      <c r="AH51" s="28"/>
      <c r="AI51" s="28"/>
      <c r="IK51" s="118" t="s">
        <v>56</v>
      </c>
    </row>
    <row r="52" spans="2:245" ht="25.5" customHeight="1">
      <c r="B52" s="7">
        <v>39</v>
      </c>
      <c r="C52" s="7" t="s">
        <v>25</v>
      </c>
      <c r="D52" s="102" t="s">
        <v>107</v>
      </c>
      <c r="E52" s="102" t="s">
        <v>15</v>
      </c>
      <c r="F52" s="29" t="s">
        <v>20</v>
      </c>
      <c r="G52" s="103">
        <v>3.9510000000000001</v>
      </c>
      <c r="H52" s="101" t="str">
        <f t="shared" si="0"/>
        <v>10 години</v>
      </c>
      <c r="I52" s="101">
        <f t="shared" si="1"/>
        <v>61</v>
      </c>
      <c r="J52" s="104">
        <f t="shared" si="2"/>
        <v>48.2</v>
      </c>
      <c r="K52" s="113"/>
      <c r="AG52" s="28"/>
      <c r="AH52" s="28"/>
      <c r="AI52" s="28"/>
      <c r="IK52" s="118" t="s">
        <v>57</v>
      </c>
    </row>
    <row r="53" spans="2:245" ht="25.5" customHeight="1">
      <c r="B53" s="7">
        <v>40</v>
      </c>
      <c r="C53" s="7" t="s">
        <v>25</v>
      </c>
      <c r="D53" s="102" t="s">
        <v>108</v>
      </c>
      <c r="E53" s="102" t="s">
        <v>15</v>
      </c>
      <c r="F53" s="29" t="s">
        <v>119</v>
      </c>
      <c r="G53" s="103">
        <v>11.102</v>
      </c>
      <c r="H53" s="101" t="str">
        <f t="shared" si="0"/>
        <v>10 години</v>
      </c>
      <c r="I53" s="101">
        <f t="shared" si="1"/>
        <v>61</v>
      </c>
      <c r="J53" s="104">
        <f t="shared" si="2"/>
        <v>135.44</v>
      </c>
      <c r="K53" s="113"/>
      <c r="AG53" s="28"/>
      <c r="AH53" s="28"/>
      <c r="AI53" s="28"/>
      <c r="IK53" s="118" t="s">
        <v>58</v>
      </c>
    </row>
    <row r="54" spans="2:245" ht="25.5" customHeight="1">
      <c r="B54" s="7">
        <v>41</v>
      </c>
      <c r="C54" s="7" t="s">
        <v>25</v>
      </c>
      <c r="D54" s="102" t="s">
        <v>109</v>
      </c>
      <c r="E54" s="102" t="s">
        <v>21</v>
      </c>
      <c r="F54" s="29" t="s">
        <v>119</v>
      </c>
      <c r="G54" s="103">
        <v>11.996</v>
      </c>
      <c r="H54" s="101" t="str">
        <f t="shared" si="0"/>
        <v>10 години</v>
      </c>
      <c r="I54" s="101">
        <f t="shared" si="1"/>
        <v>61</v>
      </c>
      <c r="J54" s="104">
        <f t="shared" si="2"/>
        <v>146.35</v>
      </c>
      <c r="K54" s="113"/>
      <c r="AG54" s="28"/>
      <c r="AH54" s="28"/>
      <c r="AI54" s="28"/>
      <c r="IK54" s="118" t="s">
        <v>59</v>
      </c>
    </row>
    <row r="55" spans="2:245" ht="25.5" customHeight="1">
      <c r="B55" s="7">
        <v>42</v>
      </c>
      <c r="C55" s="7" t="s">
        <v>25</v>
      </c>
      <c r="D55" s="102" t="s">
        <v>110</v>
      </c>
      <c r="E55" s="102" t="s">
        <v>15</v>
      </c>
      <c r="F55" s="29" t="s">
        <v>20</v>
      </c>
      <c r="G55" s="103">
        <v>8.9979999999999993</v>
      </c>
      <c r="H55" s="101" t="str">
        <f t="shared" si="0"/>
        <v>10 години</v>
      </c>
      <c r="I55" s="101">
        <f t="shared" si="1"/>
        <v>61</v>
      </c>
      <c r="J55" s="104">
        <f t="shared" si="2"/>
        <v>109.78</v>
      </c>
      <c r="K55" s="113"/>
      <c r="AG55" s="28"/>
      <c r="AH55" s="28"/>
      <c r="AI55" s="28"/>
      <c r="IK55" s="118" t="s">
        <v>60</v>
      </c>
    </row>
    <row r="56" spans="2:245" ht="25.5" customHeight="1">
      <c r="B56" s="7">
        <v>43</v>
      </c>
      <c r="C56" s="7" t="s">
        <v>25</v>
      </c>
      <c r="D56" s="102" t="s">
        <v>111</v>
      </c>
      <c r="E56" s="102" t="s">
        <v>15</v>
      </c>
      <c r="F56" s="29" t="s">
        <v>20</v>
      </c>
      <c r="G56" s="103">
        <v>6.0060000000000002</v>
      </c>
      <c r="H56" s="101" t="str">
        <f t="shared" si="0"/>
        <v>10 години</v>
      </c>
      <c r="I56" s="101">
        <f t="shared" si="1"/>
        <v>61</v>
      </c>
      <c r="J56" s="104">
        <f t="shared" si="2"/>
        <v>73.27</v>
      </c>
      <c r="K56" s="113"/>
      <c r="AG56" s="28"/>
      <c r="AH56" s="28"/>
      <c r="AI56" s="28"/>
      <c r="IK56" s="118" t="s">
        <v>61</v>
      </c>
    </row>
    <row r="57" spans="2:245" ht="25.5" customHeight="1">
      <c r="B57" s="7">
        <v>44</v>
      </c>
      <c r="C57" s="7" t="s">
        <v>25</v>
      </c>
      <c r="D57" s="102" t="s">
        <v>153</v>
      </c>
      <c r="E57" s="102" t="s">
        <v>12</v>
      </c>
      <c r="F57" s="29" t="s">
        <v>20</v>
      </c>
      <c r="G57" s="103">
        <v>14.997</v>
      </c>
      <c r="H57" s="101" t="str">
        <f t="shared" si="0"/>
        <v>10 години</v>
      </c>
      <c r="I57" s="101">
        <f t="shared" si="1"/>
        <v>61</v>
      </c>
      <c r="J57" s="104">
        <f t="shared" si="2"/>
        <v>182.96</v>
      </c>
      <c r="K57" s="113"/>
      <c r="AG57" s="28"/>
      <c r="AH57" s="28"/>
      <c r="AI57" s="28"/>
      <c r="IK57" s="118" t="s">
        <v>62</v>
      </c>
    </row>
    <row r="58" spans="2:245" ht="25.5" customHeight="1">
      <c r="B58" s="7">
        <v>45</v>
      </c>
      <c r="C58" s="7" t="s">
        <v>25</v>
      </c>
      <c r="D58" s="102" t="s">
        <v>112</v>
      </c>
      <c r="E58" s="102" t="s">
        <v>12</v>
      </c>
      <c r="F58" s="29" t="s">
        <v>20</v>
      </c>
      <c r="G58" s="103">
        <v>6.0060000000000002</v>
      </c>
      <c r="H58" s="101" t="str">
        <f t="shared" si="0"/>
        <v>10 години</v>
      </c>
      <c r="I58" s="101">
        <f t="shared" si="1"/>
        <v>61</v>
      </c>
      <c r="J58" s="104">
        <f t="shared" si="2"/>
        <v>73.27</v>
      </c>
      <c r="K58" s="113"/>
      <c r="AG58" s="28"/>
      <c r="AH58" s="28"/>
      <c r="AI58" s="28"/>
      <c r="IK58" s="118" t="s">
        <v>63</v>
      </c>
    </row>
    <row r="59" spans="2:245" ht="25.5" customHeight="1">
      <c r="B59" s="7">
        <v>46</v>
      </c>
      <c r="C59" s="7" t="s">
        <v>25</v>
      </c>
      <c r="D59" s="102" t="s">
        <v>113</v>
      </c>
      <c r="E59" s="102" t="s">
        <v>12</v>
      </c>
      <c r="F59" s="29" t="s">
        <v>20</v>
      </c>
      <c r="G59" s="103">
        <v>8</v>
      </c>
      <c r="H59" s="101" t="str">
        <f t="shared" si="0"/>
        <v>10 години</v>
      </c>
      <c r="I59" s="101">
        <f t="shared" si="1"/>
        <v>61</v>
      </c>
      <c r="J59" s="104">
        <f t="shared" si="2"/>
        <v>97.6</v>
      </c>
      <c r="K59" s="113"/>
      <c r="AG59" s="28"/>
      <c r="AH59" s="28"/>
      <c r="AI59" s="28"/>
      <c r="IK59" s="118" t="s">
        <v>64</v>
      </c>
    </row>
    <row r="60" spans="2:245" ht="25.5" customHeight="1">
      <c r="B60" s="7">
        <v>47</v>
      </c>
      <c r="C60" s="7" t="s">
        <v>25</v>
      </c>
      <c r="D60" s="102" t="s">
        <v>114</v>
      </c>
      <c r="E60" s="102" t="s">
        <v>12</v>
      </c>
      <c r="F60" s="29" t="s">
        <v>20</v>
      </c>
      <c r="G60" s="103">
        <v>16.297000000000001</v>
      </c>
      <c r="H60" s="101" t="str">
        <f t="shared" si="0"/>
        <v>10 години</v>
      </c>
      <c r="I60" s="101">
        <f t="shared" si="1"/>
        <v>61</v>
      </c>
      <c r="J60" s="104">
        <f t="shared" si="2"/>
        <v>198.82</v>
      </c>
      <c r="K60" s="113"/>
      <c r="AG60" s="28"/>
      <c r="AH60" s="28"/>
      <c r="AI60" s="28"/>
      <c r="IK60" s="118" t="s">
        <v>65</v>
      </c>
    </row>
    <row r="61" spans="2:245" ht="25.5" customHeight="1">
      <c r="B61" s="7">
        <v>48</v>
      </c>
      <c r="C61" s="7" t="s">
        <v>25</v>
      </c>
      <c r="D61" s="102" t="s">
        <v>115</v>
      </c>
      <c r="E61" s="102" t="s">
        <v>12</v>
      </c>
      <c r="F61" s="29" t="s">
        <v>20</v>
      </c>
      <c r="G61" s="103">
        <v>11.512</v>
      </c>
      <c r="H61" s="101" t="str">
        <f t="shared" si="0"/>
        <v>10 години</v>
      </c>
      <c r="I61" s="101">
        <f t="shared" si="1"/>
        <v>61</v>
      </c>
      <c r="J61" s="104">
        <f t="shared" si="2"/>
        <v>140.44999999999999</v>
      </c>
      <c r="K61" s="113"/>
      <c r="AG61" s="28"/>
      <c r="AH61" s="28"/>
      <c r="AI61" s="28"/>
      <c r="IK61" s="118" t="s">
        <v>66</v>
      </c>
    </row>
    <row r="62" spans="2:245" ht="25.5" customHeight="1">
      <c r="B62" s="7">
        <v>49</v>
      </c>
      <c r="C62" s="7" t="s">
        <v>25</v>
      </c>
      <c r="D62" s="102" t="s">
        <v>116</v>
      </c>
      <c r="E62" s="102" t="s">
        <v>12</v>
      </c>
      <c r="F62" s="29" t="s">
        <v>20</v>
      </c>
      <c r="G62" s="103">
        <v>10.000999999999999</v>
      </c>
      <c r="H62" s="101" t="str">
        <f t="shared" si="0"/>
        <v>10 години</v>
      </c>
      <c r="I62" s="101">
        <f t="shared" si="1"/>
        <v>61</v>
      </c>
      <c r="J62" s="104">
        <f t="shared" si="2"/>
        <v>122.01</v>
      </c>
      <c r="K62" s="113"/>
      <c r="AG62" s="28"/>
      <c r="AH62" s="28"/>
      <c r="AI62" s="28"/>
      <c r="IK62" s="118" t="s">
        <v>67</v>
      </c>
    </row>
    <row r="63" spans="2:245" ht="25.5" customHeight="1">
      <c r="B63" s="7">
        <v>50</v>
      </c>
      <c r="C63" s="7" t="s">
        <v>25</v>
      </c>
      <c r="D63" s="102" t="s">
        <v>117</v>
      </c>
      <c r="E63" s="102" t="s">
        <v>13</v>
      </c>
      <c r="F63" s="29" t="s">
        <v>20</v>
      </c>
      <c r="G63" s="103">
        <v>8.0980000000000008</v>
      </c>
      <c r="H63" s="101" t="str">
        <f t="shared" si="0"/>
        <v>10 години</v>
      </c>
      <c r="I63" s="101">
        <f t="shared" si="1"/>
        <v>61</v>
      </c>
      <c r="J63" s="104">
        <f t="shared" si="2"/>
        <v>98.8</v>
      </c>
      <c r="K63" s="113"/>
      <c r="AG63" s="28"/>
      <c r="AH63" s="28"/>
      <c r="AI63" s="28"/>
      <c r="IK63" s="118" t="s">
        <v>68</v>
      </c>
    </row>
    <row r="64" spans="2:245" ht="25.5" customHeight="1">
      <c r="B64" s="7">
        <v>51</v>
      </c>
      <c r="C64" s="7" t="s">
        <v>25</v>
      </c>
      <c r="D64" s="102" t="s">
        <v>118</v>
      </c>
      <c r="E64" s="102" t="s">
        <v>13</v>
      </c>
      <c r="F64" s="29" t="s">
        <v>20</v>
      </c>
      <c r="G64" s="103">
        <v>3.004</v>
      </c>
      <c r="H64" s="101" t="str">
        <f t="shared" si="0"/>
        <v>10 години</v>
      </c>
      <c r="I64" s="101">
        <f t="shared" si="1"/>
        <v>61</v>
      </c>
      <c r="J64" s="104">
        <f t="shared" si="2"/>
        <v>36.65</v>
      </c>
      <c r="K64" s="113"/>
      <c r="AG64" s="28"/>
      <c r="AH64" s="28"/>
      <c r="AI64" s="28"/>
      <c r="IK64" s="118" t="s">
        <v>69</v>
      </c>
    </row>
    <row r="65" spans="1:245" s="111" customFormat="1" ht="25.5" customHeight="1">
      <c r="A65" s="109"/>
      <c r="B65" s="140" t="s">
        <v>10</v>
      </c>
      <c r="C65" s="141"/>
      <c r="D65" s="97"/>
      <c r="E65" s="97"/>
      <c r="F65" s="15"/>
      <c r="G65" s="110">
        <f>SUM(G14:G64)</f>
        <v>592.65899999999999</v>
      </c>
      <c r="H65" s="24" t="s">
        <v>1</v>
      </c>
      <c r="I65" s="15"/>
      <c r="J65" s="16"/>
      <c r="K65" s="114"/>
      <c r="IK65" s="119"/>
    </row>
    <row r="66" spans="1:245" ht="25.5" customHeight="1">
      <c r="B66" s="7">
        <v>1</v>
      </c>
      <c r="C66" s="101" t="s">
        <v>120</v>
      </c>
      <c r="D66" s="102" t="s">
        <v>121</v>
      </c>
      <c r="E66" s="102" t="s">
        <v>13</v>
      </c>
      <c r="F66" s="29" t="s">
        <v>20</v>
      </c>
      <c r="G66" s="103">
        <v>3.3610000000000002</v>
      </c>
      <c r="H66" s="101" t="str">
        <f t="shared" ref="H66:H75" si="3">$K$1</f>
        <v>10 години</v>
      </c>
      <c r="I66" s="101">
        <f t="shared" ref="I66:I75" si="4">$K$2</f>
        <v>61</v>
      </c>
      <c r="J66" s="104">
        <f t="shared" ref="J66:J75" si="5">ROUND(G66*I66*0.2,2)</f>
        <v>41</v>
      </c>
      <c r="K66" s="113"/>
      <c r="IK66" s="118" t="s">
        <v>130</v>
      </c>
    </row>
    <row r="67" spans="1:245" ht="25.5" customHeight="1">
      <c r="B67" s="7">
        <v>2</v>
      </c>
      <c r="C67" s="101" t="s">
        <v>120</v>
      </c>
      <c r="D67" s="102" t="s">
        <v>167</v>
      </c>
      <c r="E67" s="102" t="s">
        <v>13</v>
      </c>
      <c r="F67" s="29" t="s">
        <v>119</v>
      </c>
      <c r="G67" s="103">
        <v>29.707000000000001</v>
      </c>
      <c r="H67" s="101" t="str">
        <f t="shared" si="3"/>
        <v>10 години</v>
      </c>
      <c r="I67" s="101">
        <f t="shared" si="4"/>
        <v>61</v>
      </c>
      <c r="J67" s="104">
        <f t="shared" si="5"/>
        <v>362.43</v>
      </c>
      <c r="K67" s="113"/>
      <c r="IK67" s="118" t="s">
        <v>131</v>
      </c>
    </row>
    <row r="68" spans="1:245" ht="25.5" customHeight="1">
      <c r="B68" s="7">
        <v>3</v>
      </c>
      <c r="C68" s="101" t="s">
        <v>120</v>
      </c>
      <c r="D68" s="102" t="s">
        <v>122</v>
      </c>
      <c r="E68" s="102" t="s">
        <v>13</v>
      </c>
      <c r="F68" s="29" t="s">
        <v>20</v>
      </c>
      <c r="G68" s="103">
        <v>1.04</v>
      </c>
      <c r="H68" s="101" t="str">
        <f t="shared" si="3"/>
        <v>10 години</v>
      </c>
      <c r="I68" s="101">
        <f t="shared" si="4"/>
        <v>61</v>
      </c>
      <c r="J68" s="104">
        <f t="shared" si="5"/>
        <v>12.69</v>
      </c>
      <c r="K68" s="113"/>
      <c r="IK68" s="118" t="s">
        <v>163</v>
      </c>
    </row>
    <row r="69" spans="1:245" ht="25.5" customHeight="1">
      <c r="B69" s="7">
        <v>4</v>
      </c>
      <c r="C69" s="101" t="s">
        <v>120</v>
      </c>
      <c r="D69" s="102" t="s">
        <v>168</v>
      </c>
      <c r="E69" s="102" t="s">
        <v>15</v>
      </c>
      <c r="F69" s="29" t="s">
        <v>20</v>
      </c>
      <c r="G69" s="103">
        <v>18.241</v>
      </c>
      <c r="H69" s="101" t="str">
        <f t="shared" si="3"/>
        <v>10 години</v>
      </c>
      <c r="I69" s="101">
        <f t="shared" si="4"/>
        <v>61</v>
      </c>
      <c r="J69" s="104">
        <f t="shared" si="5"/>
        <v>222.54</v>
      </c>
      <c r="K69" s="113"/>
      <c r="IK69" s="118" t="s">
        <v>132</v>
      </c>
    </row>
    <row r="70" spans="1:245" ht="25.5" customHeight="1">
      <c r="B70" s="7">
        <v>5</v>
      </c>
      <c r="C70" s="101" t="s">
        <v>120</v>
      </c>
      <c r="D70" s="102" t="s">
        <v>123</v>
      </c>
      <c r="E70" s="102" t="s">
        <v>13</v>
      </c>
      <c r="F70" s="29" t="s">
        <v>20</v>
      </c>
      <c r="G70" s="103">
        <v>0.80900000000000005</v>
      </c>
      <c r="H70" s="101" t="str">
        <f t="shared" si="3"/>
        <v>10 години</v>
      </c>
      <c r="I70" s="101">
        <f t="shared" si="4"/>
        <v>61</v>
      </c>
      <c r="J70" s="104">
        <f t="shared" si="5"/>
        <v>9.8699999999999992</v>
      </c>
      <c r="K70" s="113"/>
      <c r="IK70" s="118" t="s">
        <v>133</v>
      </c>
    </row>
    <row r="71" spans="1:245" ht="25.5" customHeight="1">
      <c r="B71" s="7">
        <v>6</v>
      </c>
      <c r="C71" s="101" t="s">
        <v>120</v>
      </c>
      <c r="D71" s="102" t="s">
        <v>169</v>
      </c>
      <c r="E71" s="102" t="s">
        <v>12</v>
      </c>
      <c r="F71" s="29" t="s">
        <v>20</v>
      </c>
      <c r="G71" s="103">
        <v>3</v>
      </c>
      <c r="H71" s="101" t="str">
        <f t="shared" si="3"/>
        <v>10 години</v>
      </c>
      <c r="I71" s="101">
        <f t="shared" si="4"/>
        <v>61</v>
      </c>
      <c r="J71" s="104">
        <f t="shared" si="5"/>
        <v>36.6</v>
      </c>
      <c r="K71" s="113"/>
      <c r="IK71" s="118" t="s">
        <v>134</v>
      </c>
    </row>
    <row r="72" spans="1:245" ht="25.5" customHeight="1">
      <c r="B72" s="7">
        <v>7</v>
      </c>
      <c r="C72" s="101" t="s">
        <v>120</v>
      </c>
      <c r="D72" s="102" t="s">
        <v>125</v>
      </c>
      <c r="E72" s="102" t="s">
        <v>13</v>
      </c>
      <c r="F72" s="29" t="s">
        <v>20</v>
      </c>
      <c r="G72" s="103">
        <v>2.484</v>
      </c>
      <c r="H72" s="101" t="str">
        <f t="shared" si="3"/>
        <v>10 години</v>
      </c>
      <c r="I72" s="101">
        <f t="shared" si="4"/>
        <v>61</v>
      </c>
      <c r="J72" s="104">
        <f t="shared" si="5"/>
        <v>30.3</v>
      </c>
      <c r="K72" s="113"/>
      <c r="IK72" s="118" t="s">
        <v>135</v>
      </c>
    </row>
    <row r="73" spans="1:245" ht="25.5" customHeight="1">
      <c r="B73" s="7">
        <v>8</v>
      </c>
      <c r="C73" s="101" t="s">
        <v>120</v>
      </c>
      <c r="D73" s="102" t="s">
        <v>170</v>
      </c>
      <c r="E73" s="102" t="s">
        <v>12</v>
      </c>
      <c r="F73" s="29" t="s">
        <v>20</v>
      </c>
      <c r="G73" s="103">
        <v>7.6849999999999996</v>
      </c>
      <c r="H73" s="101" t="str">
        <f t="shared" si="3"/>
        <v>10 години</v>
      </c>
      <c r="I73" s="101">
        <f t="shared" si="4"/>
        <v>61</v>
      </c>
      <c r="J73" s="104">
        <f t="shared" si="5"/>
        <v>93.76</v>
      </c>
      <c r="K73" s="113"/>
      <c r="IK73" s="118" t="s">
        <v>136</v>
      </c>
    </row>
    <row r="74" spans="1:245" ht="25.5" customHeight="1">
      <c r="B74" s="7">
        <v>9</v>
      </c>
      <c r="C74" s="101" t="s">
        <v>120</v>
      </c>
      <c r="D74" s="102" t="s">
        <v>171</v>
      </c>
      <c r="E74" s="102" t="s">
        <v>13</v>
      </c>
      <c r="F74" s="29" t="s">
        <v>20</v>
      </c>
      <c r="G74" s="103">
        <v>16.914000000000001</v>
      </c>
      <c r="H74" s="101" t="str">
        <f t="shared" si="3"/>
        <v>10 години</v>
      </c>
      <c r="I74" s="101">
        <f t="shared" si="4"/>
        <v>61</v>
      </c>
      <c r="J74" s="104">
        <f t="shared" si="5"/>
        <v>206.35</v>
      </c>
      <c r="K74" s="113"/>
      <c r="IK74" s="118" t="s">
        <v>137</v>
      </c>
    </row>
    <row r="75" spans="1:245" ht="25.5" customHeight="1">
      <c r="B75" s="7">
        <v>10</v>
      </c>
      <c r="C75" s="101" t="s">
        <v>120</v>
      </c>
      <c r="D75" s="102" t="s">
        <v>129</v>
      </c>
      <c r="E75" s="102" t="s">
        <v>13</v>
      </c>
      <c r="F75" s="29" t="s">
        <v>20</v>
      </c>
      <c r="G75" s="103">
        <v>51.73</v>
      </c>
      <c r="H75" s="101" t="str">
        <f t="shared" si="3"/>
        <v>10 години</v>
      </c>
      <c r="I75" s="101">
        <f t="shared" si="4"/>
        <v>61</v>
      </c>
      <c r="J75" s="104">
        <f t="shared" si="5"/>
        <v>631.11</v>
      </c>
      <c r="K75" s="113"/>
      <c r="IK75" s="118" t="s">
        <v>138</v>
      </c>
    </row>
    <row r="76" spans="1:245" s="111" customFormat="1" ht="25.5" customHeight="1">
      <c r="A76" s="109"/>
      <c r="B76" s="140" t="s">
        <v>10</v>
      </c>
      <c r="C76" s="141"/>
      <c r="D76" s="97"/>
      <c r="E76" s="97"/>
      <c r="F76" s="15"/>
      <c r="G76" s="110">
        <f>SUM(G66:G75)</f>
        <v>134.971</v>
      </c>
      <c r="H76" s="24" t="s">
        <v>1</v>
      </c>
      <c r="I76" s="15"/>
      <c r="J76" s="16"/>
      <c r="K76" s="17"/>
      <c r="IK76" s="119"/>
    </row>
    <row r="77" spans="1:245" ht="25.5" customHeight="1">
      <c r="A77" s="4"/>
      <c r="B77" s="140" t="s">
        <v>17</v>
      </c>
      <c r="C77" s="141"/>
      <c r="D77" s="141"/>
      <c r="E77" s="141"/>
      <c r="F77" s="15"/>
      <c r="G77" s="110">
        <f>G76+G65+G13</f>
        <v>780.399</v>
      </c>
      <c r="H77" s="24" t="s">
        <v>1</v>
      </c>
      <c r="I77" s="15"/>
      <c r="J77" s="15"/>
      <c r="K77" s="18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BP77" s="2"/>
      <c r="BQ77" s="2"/>
      <c r="BR77" s="2"/>
      <c r="BS77" s="2"/>
    </row>
    <row r="78" spans="1:245">
      <c r="B78" s="11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BP78" s="2"/>
      <c r="BQ78" s="2"/>
      <c r="BR78" s="2"/>
      <c r="BS78" s="2"/>
    </row>
    <row r="79" spans="1:245">
      <c r="B79" s="11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BP79" s="2"/>
      <c r="BQ79" s="2"/>
      <c r="BR79" s="2"/>
      <c r="BS79" s="2"/>
    </row>
    <row r="80" spans="1:245">
      <c r="B80" s="11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BP80" s="2"/>
      <c r="BQ80" s="2"/>
      <c r="BR80" s="2"/>
      <c r="BS80" s="2"/>
    </row>
    <row r="81" spans="2:71">
      <c r="B81" s="11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BP81" s="2"/>
      <c r="BQ81" s="2"/>
      <c r="BR81" s="2"/>
      <c r="BS81" s="2"/>
    </row>
    <row r="82" spans="2:71">
      <c r="B82" s="11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BP82" s="2"/>
      <c r="BQ82" s="2"/>
      <c r="BR82" s="2"/>
      <c r="BS82" s="2"/>
    </row>
    <row r="83" spans="2:71">
      <c r="B83" s="11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BP83" s="2"/>
      <c r="BQ83" s="2"/>
      <c r="BR83" s="2"/>
      <c r="BS83" s="2"/>
    </row>
    <row r="84" spans="2:71">
      <c r="B84" s="11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BP84" s="2"/>
      <c r="BQ84" s="2"/>
      <c r="BR84" s="2"/>
      <c r="BS84" s="2"/>
    </row>
    <row r="85" spans="2:71">
      <c r="B85" s="129"/>
      <c r="C85" s="120"/>
      <c r="D85" s="120"/>
      <c r="E85" s="12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BP85" s="2"/>
      <c r="BQ85" s="2"/>
      <c r="BR85" s="2"/>
      <c r="BS85" s="2"/>
    </row>
    <row r="86" spans="2:71">
      <c r="B86" s="129"/>
      <c r="C86" s="120"/>
      <c r="D86" s="120"/>
      <c r="E86" s="12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BP86" s="2"/>
      <c r="BQ86" s="2"/>
      <c r="BR86" s="2"/>
      <c r="BS86" s="2"/>
    </row>
    <row r="87" spans="2:71">
      <c r="B87" s="142" t="s">
        <v>174</v>
      </c>
      <c r="C87" s="142"/>
      <c r="D87" s="142"/>
      <c r="E87" s="1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BP87" s="2"/>
      <c r="BQ87" s="2"/>
      <c r="BR87" s="2"/>
      <c r="BS87" s="2"/>
    </row>
    <row r="88" spans="2:71">
      <c r="B88" s="143" t="s">
        <v>11</v>
      </c>
      <c r="C88" s="143"/>
      <c r="D88" s="143"/>
      <c r="E88" s="143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BP88" s="2"/>
      <c r="BQ88" s="2"/>
      <c r="BR88" s="2"/>
      <c r="BS88" s="2"/>
    </row>
    <row r="89" spans="2:71">
      <c r="B89" s="126"/>
      <c r="C89" s="126"/>
      <c r="D89" s="126"/>
      <c r="E89" s="126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BP89" s="2"/>
      <c r="BQ89" s="2"/>
      <c r="BR89" s="2"/>
      <c r="BS89" s="2"/>
    </row>
    <row r="90" spans="2:71">
      <c r="B90" s="120"/>
      <c r="C90" s="120"/>
      <c r="D90" s="120"/>
      <c r="E90" s="125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BP90" s="2"/>
      <c r="BQ90" s="2"/>
      <c r="BR90" s="2"/>
      <c r="BS90" s="2"/>
    </row>
    <row r="91" spans="2:71">
      <c r="B91" s="125"/>
      <c r="C91" s="125"/>
      <c r="D91" s="125"/>
      <c r="E91" s="125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BP91" s="2"/>
      <c r="BQ91" s="2"/>
      <c r="BR91" s="2"/>
      <c r="BS91" s="2"/>
    </row>
    <row r="92" spans="2:71">
      <c r="B92" s="125"/>
      <c r="C92" s="125"/>
      <c r="D92" s="125"/>
      <c r="E92" s="125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BP92" s="2"/>
      <c r="BQ92" s="2"/>
      <c r="BR92" s="2"/>
      <c r="BS92" s="2"/>
    </row>
    <row r="93" spans="2:71">
      <c r="B93" s="125"/>
      <c r="C93" s="125"/>
      <c r="D93" s="125"/>
      <c r="E93" s="125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BP93" s="2"/>
      <c r="BQ93" s="2"/>
      <c r="BR93" s="2"/>
      <c r="BS93" s="2"/>
    </row>
    <row r="94" spans="2:71">
      <c r="B94" s="130"/>
      <c r="C94" s="130"/>
      <c r="D94" s="130"/>
      <c r="E94" s="1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BP94" s="2"/>
      <c r="BQ94" s="2"/>
      <c r="BR94" s="2"/>
      <c r="BS94" s="2"/>
    </row>
    <row r="95" spans="2:71">
      <c r="B95" s="130"/>
      <c r="C95" s="130"/>
      <c r="D95" s="130"/>
      <c r="E95" s="1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BP95" s="2"/>
      <c r="BQ95" s="2"/>
      <c r="BR95" s="2"/>
      <c r="BS95" s="2"/>
    </row>
    <row r="96" spans="2:71">
      <c r="B96" s="130"/>
      <c r="C96" s="130"/>
      <c r="D96" s="130"/>
      <c r="E96" s="1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BP96" s="2"/>
      <c r="BQ96" s="2"/>
      <c r="BR96" s="2"/>
      <c r="BS96" s="2"/>
    </row>
    <row r="97" spans="2:71">
      <c r="B97" s="125"/>
      <c r="C97" s="125"/>
      <c r="D97" s="125"/>
      <c r="E97" s="1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BP97" s="2"/>
      <c r="BQ97" s="2"/>
      <c r="BR97" s="2"/>
      <c r="BS97" s="2"/>
    </row>
    <row r="98" spans="2:71">
      <c r="B98" s="125"/>
      <c r="C98" s="125"/>
      <c r="D98" s="125"/>
      <c r="E98" s="1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BP98" s="2"/>
      <c r="BQ98" s="2"/>
      <c r="BR98" s="2"/>
      <c r="BS98" s="2"/>
    </row>
    <row r="99" spans="2:71">
      <c r="B99" s="125"/>
      <c r="C99" s="125"/>
      <c r="D99" s="125"/>
      <c r="E99" s="1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BP99" s="2"/>
      <c r="BQ99" s="2"/>
      <c r="BR99" s="2"/>
      <c r="BS99" s="2"/>
    </row>
    <row r="100" spans="2:71">
      <c r="B100" s="125"/>
      <c r="C100" s="125"/>
      <c r="D100" s="125"/>
      <c r="E100" s="125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BP100" s="2"/>
      <c r="BQ100" s="2"/>
      <c r="BR100" s="2"/>
      <c r="BS100" s="2"/>
    </row>
    <row r="101" spans="2:71">
      <c r="B101" s="125"/>
      <c r="C101" s="125"/>
      <c r="D101" s="125"/>
      <c r="E101" s="1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BP101" s="2"/>
      <c r="BQ101" s="2"/>
      <c r="BR101" s="2"/>
      <c r="BS101" s="2"/>
    </row>
    <row r="102" spans="2:71">
      <c r="B102" s="125"/>
      <c r="C102" s="125"/>
      <c r="D102" s="125"/>
      <c r="E102" s="1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BP102" s="2"/>
      <c r="BQ102" s="2"/>
      <c r="BR102" s="2"/>
      <c r="BS102" s="2"/>
    </row>
    <row r="103" spans="2:71">
      <c r="B103" s="117"/>
      <c r="C103" s="79"/>
      <c r="D103" s="79"/>
      <c r="E103" s="1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BP103" s="2"/>
      <c r="BQ103" s="2"/>
      <c r="BR103" s="2"/>
      <c r="BS103" s="2"/>
    </row>
    <row r="104" spans="2:71">
      <c r="B104" s="131"/>
      <c r="C104" s="131"/>
      <c r="D104" s="125"/>
      <c r="E104" s="19"/>
    </row>
    <row r="105" spans="2:71">
      <c r="B105" s="120"/>
      <c r="C105" s="120"/>
      <c r="D105" s="120"/>
      <c r="E105" s="120"/>
    </row>
    <row r="106" spans="2:71">
      <c r="B106" s="120"/>
      <c r="C106" s="120"/>
      <c r="D106" s="120"/>
      <c r="E106" s="120"/>
    </row>
    <row r="107" spans="2:71">
      <c r="B107" s="120"/>
      <c r="C107" s="120"/>
      <c r="D107" s="120"/>
      <c r="E107" s="120"/>
    </row>
  </sheetData>
  <autoFilter ref="B7:K77"/>
  <sortState ref="B9:K181">
    <sortCondition ref="K9:K181"/>
  </sortState>
  <mergeCells count="15">
    <mergeCell ref="B96:D96"/>
    <mergeCell ref="B104:C104"/>
    <mergeCell ref="C1:G1"/>
    <mergeCell ref="C2:G2"/>
    <mergeCell ref="C3:G3"/>
    <mergeCell ref="B5:K5"/>
    <mergeCell ref="B8:K8"/>
    <mergeCell ref="B94:D94"/>
    <mergeCell ref="B95:D95"/>
    <mergeCell ref="B65:C65"/>
    <mergeCell ref="B13:C13"/>
    <mergeCell ref="B76:C76"/>
    <mergeCell ref="B77:E77"/>
    <mergeCell ref="B87:D87"/>
    <mergeCell ref="B88:E88"/>
  </mergeCells>
  <pageMargins left="0.62992125984251968" right="0.23622047244094491" top="0.74803149606299213" bottom="0.51181102362204722" header="0.31496062992125984" footer="0.19685039370078741"/>
  <pageSetup paperSize="9" scale="80" fitToHeight="0" orientation="portrait" r:id="rId1"/>
  <headerFooter>
    <oddFooter>&amp;RСтр. &amp;P от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40"/>
  <sheetViews>
    <sheetView zoomScale="85" zoomScaleNormal="85" workbookViewId="0">
      <selection activeCell="T9" sqref="T9"/>
    </sheetView>
  </sheetViews>
  <sheetFormatPr defaultRowHeight="12.75"/>
  <cols>
    <col min="2" max="2" width="10.140625" customWidth="1"/>
    <col min="3" max="3" width="12.85546875" customWidth="1"/>
    <col min="4" max="4" width="15" customWidth="1"/>
    <col min="5" max="5" width="8.140625" customWidth="1"/>
    <col min="6" max="6" width="19.140625" customWidth="1"/>
    <col min="7" max="7" width="9.7109375" customWidth="1"/>
    <col min="8" max="8" width="11.140625" customWidth="1"/>
    <col min="9" max="9" width="11.28515625" customWidth="1"/>
    <col min="10" max="10" width="10.140625" customWidth="1"/>
    <col min="11" max="11" width="15.42578125" customWidth="1"/>
    <col min="12" max="13" width="9.140625" customWidth="1"/>
    <col min="14" max="15" width="14.7109375" customWidth="1"/>
    <col min="16" max="30" width="9.140625" customWidth="1"/>
    <col min="32" max="32" width="9.140625" style="81" customWidth="1"/>
  </cols>
  <sheetData>
    <row r="1" spans="1:102" s="31" customFormat="1" ht="27" customHeight="1">
      <c r="B1" s="32"/>
      <c r="C1" s="33" t="s">
        <v>2</v>
      </c>
      <c r="D1" s="34"/>
      <c r="E1" s="35"/>
      <c r="F1" s="34"/>
      <c r="G1" s="34"/>
      <c r="H1" s="34"/>
      <c r="I1" s="34"/>
      <c r="J1" s="123"/>
      <c r="K1" s="127" t="s">
        <v>164</v>
      </c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4"/>
      <c r="AF1" s="87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7"/>
      <c r="BM1" s="36"/>
      <c r="BN1" s="36"/>
      <c r="BO1" s="36"/>
      <c r="BP1" s="36"/>
      <c r="BQ1" s="36"/>
      <c r="BR1" s="36"/>
      <c r="BS1" s="38"/>
      <c r="BT1" s="36"/>
      <c r="BU1" s="36"/>
    </row>
    <row r="2" spans="1:102" s="31" customFormat="1" ht="27" customHeight="1">
      <c r="B2" s="32"/>
      <c r="C2" s="144" t="s">
        <v>148</v>
      </c>
      <c r="D2" s="145"/>
      <c r="E2" s="145"/>
      <c r="F2" s="145"/>
      <c r="G2" s="145"/>
      <c r="H2" s="145"/>
      <c r="I2" s="145"/>
      <c r="J2" s="123"/>
      <c r="K2" s="128">
        <v>61</v>
      </c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84"/>
      <c r="AF2" s="87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7"/>
      <c r="BM2" s="36"/>
      <c r="BN2" s="36"/>
      <c r="BO2" s="36"/>
      <c r="BP2" s="36"/>
      <c r="BQ2" s="36"/>
      <c r="BR2" s="36"/>
      <c r="BS2" s="38"/>
      <c r="BT2" s="36"/>
      <c r="BU2" s="36"/>
    </row>
    <row r="3" spans="1:102" s="31" customFormat="1" ht="27" customHeight="1">
      <c r="B3" s="39"/>
      <c r="C3" s="40" t="s">
        <v>3</v>
      </c>
      <c r="D3" s="34"/>
      <c r="E3" s="35"/>
      <c r="F3" s="34"/>
      <c r="G3" s="34"/>
      <c r="H3" s="34"/>
      <c r="I3" s="34"/>
      <c r="J3" s="88"/>
      <c r="K3" s="115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4"/>
      <c r="AF3" s="87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7"/>
      <c r="BM3" s="36"/>
      <c r="BN3" s="36"/>
      <c r="BO3" s="36"/>
      <c r="BP3" s="36"/>
      <c r="BQ3" s="36"/>
      <c r="BR3" s="36"/>
      <c r="BS3" s="38"/>
      <c r="BT3" s="36"/>
      <c r="BU3" s="36"/>
    </row>
    <row r="4" spans="1:102" s="31" customFormat="1" ht="87.75" customHeight="1">
      <c r="B4" s="146" t="s">
        <v>173</v>
      </c>
      <c r="C4" s="146"/>
      <c r="D4" s="146"/>
      <c r="E4" s="146"/>
      <c r="F4" s="146"/>
      <c r="G4" s="146"/>
      <c r="H4" s="146"/>
      <c r="I4" s="146"/>
      <c r="J4" s="146"/>
      <c r="K4" s="146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5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41"/>
      <c r="BK4" s="41"/>
      <c r="BL4" s="37"/>
      <c r="BM4" s="36"/>
      <c r="BN4" s="36"/>
      <c r="BO4" s="36"/>
      <c r="BP4" s="36"/>
      <c r="BQ4" s="36"/>
      <c r="BR4" s="36"/>
      <c r="BS4" s="38"/>
      <c r="BT4" s="36"/>
      <c r="BU4" s="36"/>
    </row>
    <row r="5" spans="1:102" s="42" customFormat="1" ht="69.75" customHeight="1">
      <c r="B5" s="30" t="s">
        <v>4</v>
      </c>
      <c r="C5" s="11" t="s">
        <v>0</v>
      </c>
      <c r="D5" s="124" t="s">
        <v>165</v>
      </c>
      <c r="E5" s="30" t="s">
        <v>6</v>
      </c>
      <c r="F5" s="30" t="s">
        <v>166</v>
      </c>
      <c r="G5" s="30" t="s">
        <v>14</v>
      </c>
      <c r="H5" s="12" t="s">
        <v>7</v>
      </c>
      <c r="I5" s="30" t="s">
        <v>8</v>
      </c>
      <c r="J5" s="30" t="s">
        <v>9</v>
      </c>
      <c r="K5" s="30" t="s">
        <v>5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8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43"/>
      <c r="BM5" s="44"/>
      <c r="BN5" s="44"/>
      <c r="BO5" s="44"/>
      <c r="BP5" s="44"/>
      <c r="BQ5" s="44"/>
      <c r="BR5" s="44"/>
      <c r="BT5" s="44"/>
      <c r="BU5" s="44"/>
    </row>
    <row r="6" spans="1:102" s="42" customFormat="1" ht="19.5" customHeight="1"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4">
        <v>8</v>
      </c>
      <c r="J6" s="14">
        <v>9</v>
      </c>
      <c r="K6" s="14">
        <v>10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6"/>
      <c r="AF6" s="8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43"/>
      <c r="BM6" s="44"/>
      <c r="BN6" s="44"/>
      <c r="BO6" s="44"/>
      <c r="BP6" s="44"/>
      <c r="BQ6" s="44"/>
      <c r="BR6" s="44"/>
      <c r="BT6" s="44"/>
      <c r="BU6" s="44"/>
    </row>
    <row r="7" spans="1:102" s="1" customFormat="1" ht="36.75" customHeight="1">
      <c r="A7" s="45"/>
      <c r="B7" s="147" t="s">
        <v>16</v>
      </c>
      <c r="C7" s="148"/>
      <c r="D7" s="148"/>
      <c r="E7" s="148"/>
      <c r="F7" s="148"/>
      <c r="G7" s="148"/>
      <c r="H7" s="148"/>
      <c r="I7" s="148"/>
      <c r="J7" s="148"/>
      <c r="K7" s="1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6"/>
      <c r="AF7" s="91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7"/>
      <c r="BM7" s="48"/>
      <c r="BN7" s="48"/>
      <c r="BO7" s="48"/>
      <c r="BP7" s="48"/>
      <c r="BQ7" s="48"/>
      <c r="BR7" s="48"/>
      <c r="BS7" s="48"/>
      <c r="BT7" s="48"/>
      <c r="BU7" s="48"/>
    </row>
    <row r="8" spans="1:102" s="42" customFormat="1" ht="39.950000000000003" customHeight="1">
      <c r="B8" s="53">
        <v>1</v>
      </c>
      <c r="C8" s="54" t="s">
        <v>120</v>
      </c>
      <c r="D8" s="102" t="s">
        <v>124</v>
      </c>
      <c r="E8" s="54" t="s">
        <v>12</v>
      </c>
      <c r="F8" s="55" t="s">
        <v>149</v>
      </c>
      <c r="G8" s="56">
        <v>2.21</v>
      </c>
      <c r="H8" s="78" t="str">
        <f>$K$1</f>
        <v>10 години</v>
      </c>
      <c r="I8" s="57">
        <f>$K$2</f>
        <v>61</v>
      </c>
      <c r="J8" s="58">
        <f>ROUND(G8*I8*0.2,2)</f>
        <v>26.96</v>
      </c>
      <c r="K8" s="59" t="s">
        <v>139</v>
      </c>
      <c r="L8" s="60"/>
      <c r="M8" s="60"/>
      <c r="N8" s="116"/>
      <c r="O8" s="116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49"/>
      <c r="AF8" s="92" t="s">
        <v>140</v>
      </c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50"/>
      <c r="BK8" s="50"/>
      <c r="BL8" s="51"/>
      <c r="BM8" s="44"/>
      <c r="BN8" s="44"/>
      <c r="BO8" s="44"/>
      <c r="BP8" s="44"/>
      <c r="BQ8" s="44"/>
      <c r="BR8" s="44"/>
      <c r="BS8" s="52"/>
      <c r="BT8" s="44"/>
      <c r="BU8" s="44"/>
    </row>
    <row r="9" spans="1:102" s="31" customFormat="1" ht="39.950000000000003" customHeight="1">
      <c r="B9" s="57">
        <v>2</v>
      </c>
      <c r="C9" s="54" t="s">
        <v>120</v>
      </c>
      <c r="D9" s="102" t="s">
        <v>126</v>
      </c>
      <c r="E9" s="54" t="s">
        <v>12</v>
      </c>
      <c r="F9" s="55" t="s">
        <v>149</v>
      </c>
      <c r="G9" s="56">
        <v>4.3209999999999997</v>
      </c>
      <c r="H9" s="78" t="str">
        <f>$K$1</f>
        <v>10 години</v>
      </c>
      <c r="I9" s="57">
        <f>$K$2</f>
        <v>61</v>
      </c>
      <c r="J9" s="58">
        <f>ROUND(G9*I9*0.2,2)</f>
        <v>52.72</v>
      </c>
      <c r="K9" s="59" t="s">
        <v>141</v>
      </c>
      <c r="L9" s="60"/>
      <c r="M9" s="60"/>
      <c r="N9" s="2"/>
      <c r="O9" s="116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93" t="s">
        <v>142</v>
      </c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1"/>
      <c r="BK9" s="61"/>
      <c r="BL9" s="37" t="s">
        <v>140</v>
      </c>
      <c r="BM9" s="36"/>
      <c r="BN9" s="36"/>
      <c r="BO9" s="36"/>
      <c r="BP9" s="36"/>
      <c r="BQ9" s="36"/>
      <c r="BR9" s="36"/>
      <c r="BS9" s="62"/>
      <c r="BT9" s="36"/>
      <c r="BU9" s="36"/>
    </row>
    <row r="10" spans="1:102" s="31" customFormat="1" ht="39.950000000000003" customHeight="1">
      <c r="B10" s="53">
        <v>3</v>
      </c>
      <c r="C10" s="54" t="s">
        <v>120</v>
      </c>
      <c r="D10" s="102" t="s">
        <v>127</v>
      </c>
      <c r="E10" s="54" t="s">
        <v>15</v>
      </c>
      <c r="F10" s="55" t="s">
        <v>149</v>
      </c>
      <c r="G10" s="56">
        <v>9.1219999999999999</v>
      </c>
      <c r="H10" s="78" t="str">
        <f>$K$1</f>
        <v>10 години</v>
      </c>
      <c r="I10" s="57">
        <f>$K$2</f>
        <v>61</v>
      </c>
      <c r="J10" s="58">
        <f>ROUND(G10*I10*0.2,2)</f>
        <v>111.29</v>
      </c>
      <c r="K10" s="59" t="s">
        <v>143</v>
      </c>
      <c r="L10" s="60"/>
      <c r="M10" s="60"/>
      <c r="N10" s="116"/>
      <c r="O10" s="116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93" t="s">
        <v>144</v>
      </c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1"/>
      <c r="BK10" s="61"/>
      <c r="BL10" s="37" t="s">
        <v>142</v>
      </c>
      <c r="BM10" s="36"/>
      <c r="BN10" s="36"/>
      <c r="BO10" s="36"/>
      <c r="BP10" s="36"/>
      <c r="BQ10" s="36"/>
      <c r="BR10" s="36"/>
      <c r="BS10" s="62"/>
      <c r="BT10" s="36"/>
      <c r="BU10" s="36"/>
    </row>
    <row r="11" spans="1:102" s="31" customFormat="1" ht="39.950000000000003" customHeight="1">
      <c r="B11" s="57">
        <v>4</v>
      </c>
      <c r="C11" s="54" t="s">
        <v>120</v>
      </c>
      <c r="D11" s="102" t="s">
        <v>128</v>
      </c>
      <c r="E11" s="54" t="s">
        <v>12</v>
      </c>
      <c r="F11" s="55" t="s">
        <v>149</v>
      </c>
      <c r="G11" s="56">
        <v>1.4410000000000001</v>
      </c>
      <c r="H11" s="78" t="str">
        <f>$K$1</f>
        <v>10 години</v>
      </c>
      <c r="I11" s="57">
        <f>$K$2</f>
        <v>61</v>
      </c>
      <c r="J11" s="58">
        <f>ROUND(G11*I11*0.2,2)</f>
        <v>17.579999999999998</v>
      </c>
      <c r="K11" s="59" t="s">
        <v>146</v>
      </c>
      <c r="L11" s="60"/>
      <c r="M11" s="60"/>
      <c r="N11" s="116"/>
      <c r="O11" s="116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93" t="s">
        <v>147</v>
      </c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1"/>
      <c r="BK11" s="61"/>
      <c r="BL11" s="37" t="s">
        <v>145</v>
      </c>
      <c r="BM11" s="36"/>
      <c r="BN11" s="36"/>
      <c r="BO11" s="36"/>
      <c r="BP11" s="36"/>
      <c r="BQ11" s="36"/>
      <c r="BR11" s="36"/>
      <c r="BS11" s="62"/>
      <c r="BT11" s="36"/>
      <c r="BU11" s="36"/>
    </row>
    <row r="12" spans="1:102" s="31" customFormat="1" ht="39.950000000000003" customHeight="1">
      <c r="B12" s="150" t="s">
        <v>10</v>
      </c>
      <c r="C12" s="151"/>
      <c r="D12" s="63"/>
      <c r="E12" s="63"/>
      <c r="F12" s="64"/>
      <c r="G12" s="65">
        <f>SUM(G8:G11)</f>
        <v>17.093999999999998</v>
      </c>
      <c r="H12" s="66" t="s">
        <v>1</v>
      </c>
      <c r="I12" s="64"/>
      <c r="J12" s="64"/>
      <c r="K12" s="67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0"/>
      <c r="AF12" s="93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1"/>
      <c r="BK12" s="61"/>
      <c r="BL12" s="37" t="s">
        <v>147</v>
      </c>
      <c r="BM12" s="36"/>
      <c r="BN12" s="36"/>
      <c r="BO12" s="36"/>
      <c r="BP12" s="36"/>
      <c r="BQ12" s="36"/>
      <c r="BR12" s="36"/>
      <c r="BS12" s="62"/>
      <c r="BT12" s="36"/>
      <c r="BU12" s="36"/>
    </row>
    <row r="13" spans="1:102" s="42" customFormat="1" ht="30" customHeight="1">
      <c r="B13" s="150" t="s">
        <v>17</v>
      </c>
      <c r="C13" s="151"/>
      <c r="D13" s="151"/>
      <c r="E13" s="151"/>
      <c r="F13" s="64"/>
      <c r="G13" s="65">
        <f>G12</f>
        <v>17.093999999999998</v>
      </c>
      <c r="H13" s="66" t="s">
        <v>1</v>
      </c>
      <c r="I13" s="64"/>
      <c r="J13" s="64"/>
      <c r="K13" s="70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68"/>
      <c r="AF13" s="94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9"/>
      <c r="BM13" s="36"/>
      <c r="BN13" s="44"/>
      <c r="BO13" s="44"/>
      <c r="BP13" s="44"/>
      <c r="BQ13" s="44"/>
      <c r="BR13" s="44"/>
      <c r="BS13" s="52"/>
      <c r="BT13" s="44"/>
      <c r="BU13" s="44"/>
    </row>
    <row r="14" spans="1:102" s="2" customFormat="1">
      <c r="A14" s="4"/>
      <c r="AE14" s="71"/>
      <c r="AF14" s="77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2"/>
      <c r="BM14" s="71"/>
      <c r="BN14" s="71"/>
      <c r="BO14" s="71"/>
      <c r="BP14" s="71"/>
      <c r="BQ14" s="71"/>
      <c r="BR14" s="71"/>
      <c r="BS14" s="71"/>
      <c r="BT14" s="71"/>
      <c r="BU14" s="71"/>
      <c r="CX14" s="5"/>
    </row>
    <row r="15" spans="1:102" s="2" customFormat="1">
      <c r="A15" s="4"/>
      <c r="AE15" s="71"/>
      <c r="AF15" s="77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2"/>
      <c r="BM15" s="71"/>
      <c r="BN15" s="71"/>
      <c r="BO15" s="71"/>
      <c r="BP15" s="71"/>
      <c r="BQ15" s="71"/>
      <c r="BR15" s="71"/>
      <c r="BS15" s="71"/>
      <c r="BT15" s="71"/>
      <c r="BU15" s="71"/>
      <c r="CX15" s="5"/>
    </row>
    <row r="16" spans="1:102" s="2" customFormat="1">
      <c r="A16" s="4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1"/>
      <c r="AF16" s="77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2"/>
      <c r="BM16" s="71"/>
      <c r="BN16" s="71"/>
      <c r="BO16" s="71"/>
      <c r="BP16" s="71"/>
      <c r="BQ16" s="71"/>
      <c r="BR16" s="71"/>
      <c r="BS16" s="71"/>
      <c r="BT16" s="71"/>
      <c r="BU16" s="71"/>
      <c r="CX16" s="5"/>
    </row>
    <row r="17" spans="1:102" s="2" customFormat="1">
      <c r="A17" s="4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1"/>
      <c r="AF17" s="77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2"/>
      <c r="BM17" s="71"/>
      <c r="BN17" s="71"/>
      <c r="BO17" s="71"/>
      <c r="BP17" s="71"/>
      <c r="BQ17" s="71"/>
      <c r="BR17" s="71"/>
      <c r="BS17" s="71"/>
      <c r="BT17" s="71"/>
      <c r="BU17" s="71"/>
      <c r="CX17" s="5"/>
    </row>
    <row r="18" spans="1:102" s="2" customFormat="1">
      <c r="A18" s="4"/>
      <c r="AE18" s="71"/>
      <c r="AF18" s="77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2"/>
      <c r="BM18" s="71"/>
      <c r="BN18" s="71"/>
      <c r="BO18" s="71"/>
      <c r="BP18" s="71"/>
      <c r="BQ18" s="71"/>
      <c r="BR18" s="71"/>
      <c r="BS18" s="71"/>
      <c r="BT18" s="71"/>
      <c r="BU18" s="71"/>
      <c r="CX18" s="5"/>
    </row>
    <row r="19" spans="1:102" s="2" customFormat="1">
      <c r="A19" s="4"/>
      <c r="G19" s="80"/>
      <c r="I19" s="80"/>
      <c r="AE19" s="71"/>
      <c r="AF19" s="77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2"/>
      <c r="BM19" s="71"/>
      <c r="BN19" s="71"/>
      <c r="BO19" s="71"/>
      <c r="BP19" s="71"/>
      <c r="BQ19" s="71"/>
      <c r="BR19" s="71"/>
      <c r="BS19" s="71"/>
      <c r="BT19" s="71"/>
      <c r="BU19" s="71"/>
      <c r="CX19" s="5"/>
    </row>
    <row r="20" spans="1:102" s="2" customFormat="1">
      <c r="A20" s="4"/>
      <c r="AE20" s="71"/>
      <c r="AF20" s="77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2"/>
      <c r="BM20" s="71"/>
      <c r="BN20" s="71"/>
      <c r="BO20" s="71"/>
      <c r="BP20" s="71"/>
      <c r="BQ20" s="71"/>
      <c r="BR20" s="71"/>
      <c r="BS20" s="71"/>
      <c r="BT20" s="71"/>
      <c r="BU20" s="71"/>
      <c r="CX20" s="5"/>
    </row>
    <row r="21" spans="1:102" s="2" customFormat="1">
      <c r="A21" s="4"/>
      <c r="AE21" s="71"/>
      <c r="AF21" s="77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2"/>
      <c r="BM21" s="71"/>
      <c r="BN21" s="71"/>
      <c r="BO21" s="71"/>
      <c r="BP21" s="71"/>
      <c r="BQ21" s="71"/>
      <c r="BR21" s="71"/>
      <c r="BS21" s="71"/>
      <c r="BT21" s="71"/>
      <c r="BU21" s="71"/>
      <c r="CX21" s="5"/>
    </row>
    <row r="22" spans="1:102" s="2" customFormat="1">
      <c r="A22" s="10"/>
      <c r="B22" s="142" t="s">
        <v>174</v>
      </c>
      <c r="C22" s="142"/>
      <c r="D22" s="142"/>
      <c r="E22" s="19"/>
      <c r="F22" s="20"/>
      <c r="G22" s="20"/>
      <c r="H22" s="20"/>
      <c r="I22" s="20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74"/>
      <c r="AF22" s="25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5"/>
      <c r="BM22" s="74"/>
      <c r="BN22" s="74"/>
      <c r="BO22" s="74"/>
      <c r="BP22" s="74"/>
      <c r="BQ22" s="74"/>
      <c r="BR22" s="74"/>
      <c r="BS22" s="74"/>
      <c r="BT22" s="74"/>
      <c r="BU22" s="74"/>
      <c r="BV22" s="25"/>
      <c r="BW22" s="22"/>
      <c r="BX22" s="9"/>
      <c r="BY22" s="23"/>
      <c r="BZ22" s="22"/>
      <c r="CA22" s="22"/>
      <c r="CB22" s="22"/>
      <c r="CC22" s="22"/>
      <c r="CD22" s="22"/>
      <c r="CE22" s="22"/>
      <c r="CF22" s="22"/>
      <c r="CG22" s="22"/>
      <c r="CH22" s="22"/>
    </row>
    <row r="23" spans="1:102" s="2" customFormat="1">
      <c r="A23" s="10"/>
      <c r="B23" s="143" t="s">
        <v>11</v>
      </c>
      <c r="C23" s="143"/>
      <c r="D23" s="143"/>
      <c r="E23" s="143"/>
      <c r="F23" s="20"/>
      <c r="G23" s="20"/>
      <c r="H23" s="20"/>
      <c r="I23" s="20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74"/>
      <c r="AF23" s="25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5"/>
      <c r="BM23" s="74"/>
      <c r="BN23" s="74"/>
      <c r="BO23" s="74"/>
      <c r="BP23" s="74"/>
      <c r="BQ23" s="74"/>
      <c r="BR23" s="74"/>
      <c r="BS23" s="74"/>
      <c r="BT23" s="74"/>
      <c r="BU23" s="74"/>
      <c r="BV23" s="25"/>
      <c r="BW23" s="22"/>
      <c r="BX23" s="9"/>
      <c r="BY23" s="23"/>
      <c r="BZ23" s="22"/>
      <c r="CA23" s="22"/>
      <c r="CB23" s="22"/>
      <c r="CC23" s="22"/>
      <c r="CD23" s="22"/>
      <c r="CE23" s="22"/>
      <c r="CF23" s="22"/>
      <c r="CG23" s="22"/>
      <c r="CH23" s="22"/>
    </row>
    <row r="24" spans="1:102" s="2" customFormat="1">
      <c r="A24" s="10"/>
      <c r="B24" s="122"/>
      <c r="C24" s="122"/>
      <c r="D24" s="122"/>
      <c r="E24" s="98"/>
      <c r="F24" s="20"/>
      <c r="G24" s="20"/>
      <c r="H24" s="20"/>
      <c r="I24" s="20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74"/>
      <c r="AF24" s="25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5"/>
      <c r="BM24" s="74"/>
      <c r="BN24" s="74"/>
      <c r="BO24" s="74"/>
      <c r="BP24" s="74"/>
      <c r="BQ24" s="74"/>
      <c r="BR24" s="74"/>
      <c r="BS24" s="74"/>
      <c r="BT24" s="74"/>
      <c r="BU24" s="74"/>
      <c r="BV24" s="25"/>
      <c r="BW24" s="22"/>
      <c r="BX24" s="9"/>
      <c r="BY24" s="23"/>
      <c r="BZ24" s="22"/>
      <c r="CA24" s="22"/>
      <c r="CB24" s="22"/>
      <c r="CC24" s="22"/>
      <c r="CD24" s="22"/>
      <c r="CE24" s="22"/>
      <c r="CF24" s="22"/>
      <c r="CG24" s="22"/>
      <c r="CH24" s="22"/>
    </row>
    <row r="25" spans="1:102" s="77" customFormat="1">
      <c r="A25" s="9"/>
      <c r="B25" s="120"/>
      <c r="C25" s="120"/>
      <c r="D25" s="120"/>
      <c r="E25" s="96"/>
      <c r="F25" s="76"/>
      <c r="G25" s="76"/>
      <c r="H25" s="76"/>
      <c r="I25" s="76"/>
      <c r="J25" s="76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7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2"/>
      <c r="BX25" s="9"/>
      <c r="BY25" s="23"/>
      <c r="BZ25" s="22"/>
      <c r="CA25" s="22"/>
      <c r="CB25" s="22"/>
      <c r="CC25" s="22"/>
      <c r="CD25" s="22"/>
      <c r="CE25" s="22"/>
      <c r="CF25" s="22"/>
      <c r="CG25" s="22"/>
      <c r="CH25" s="22"/>
    </row>
    <row r="26" spans="1:102" s="77" customFormat="1">
      <c r="A26" s="9"/>
      <c r="B26" s="121"/>
      <c r="C26" s="121"/>
      <c r="D26" s="121"/>
      <c r="E26" s="96"/>
      <c r="F26" s="76"/>
      <c r="G26" s="76"/>
      <c r="H26" s="76"/>
      <c r="I26" s="76"/>
      <c r="J26" s="76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7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2"/>
      <c r="BX26" s="9"/>
      <c r="BY26" s="23"/>
      <c r="BZ26" s="22"/>
      <c r="CA26" s="22"/>
      <c r="CB26" s="22"/>
      <c r="CC26" s="22"/>
      <c r="CD26" s="22"/>
      <c r="CE26" s="22"/>
      <c r="CF26" s="22"/>
      <c r="CG26" s="22"/>
      <c r="CH26" s="22"/>
    </row>
    <row r="27" spans="1:102" s="77" customFormat="1">
      <c r="A27" s="9"/>
      <c r="B27" s="121"/>
      <c r="C27" s="121"/>
      <c r="D27" s="121"/>
      <c r="E27" s="96"/>
      <c r="F27" s="76"/>
      <c r="G27" s="76"/>
      <c r="H27" s="76"/>
      <c r="I27" s="76"/>
      <c r="J27" s="76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7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2"/>
      <c r="BX27" s="9"/>
      <c r="BY27" s="23"/>
      <c r="BZ27" s="22"/>
      <c r="CA27" s="22"/>
      <c r="CB27" s="22"/>
      <c r="CC27" s="22"/>
      <c r="CD27" s="22"/>
      <c r="CE27" s="22"/>
      <c r="CF27" s="22"/>
      <c r="CG27" s="22"/>
      <c r="CH27" s="22"/>
    </row>
    <row r="28" spans="1:102" s="77" customFormat="1">
      <c r="A28" s="9"/>
      <c r="B28" s="121"/>
      <c r="C28" s="121"/>
      <c r="D28" s="121"/>
      <c r="E28" s="96"/>
      <c r="F28" s="76"/>
      <c r="G28" s="76"/>
      <c r="H28" s="76"/>
      <c r="I28" s="76"/>
      <c r="J28" s="76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7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2"/>
      <c r="BX28" s="9"/>
      <c r="BY28" s="23"/>
      <c r="BZ28" s="22"/>
      <c r="CA28" s="22"/>
      <c r="CB28" s="22"/>
      <c r="CC28" s="22"/>
      <c r="CD28" s="22"/>
      <c r="CE28" s="22"/>
      <c r="CF28" s="22"/>
      <c r="CG28" s="22"/>
      <c r="CH28" s="22"/>
    </row>
    <row r="29" spans="1:102" s="77" customFormat="1">
      <c r="A29" s="9"/>
      <c r="B29" s="130"/>
      <c r="C29" s="130"/>
      <c r="D29" s="130"/>
      <c r="E29" s="19"/>
      <c r="F29" s="76"/>
      <c r="G29" s="76"/>
      <c r="H29" s="76"/>
      <c r="I29" s="76"/>
      <c r="J29" s="76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7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2"/>
      <c r="BX29" s="9"/>
      <c r="BY29" s="23"/>
      <c r="BZ29" s="22"/>
      <c r="CA29" s="22"/>
      <c r="CB29" s="22"/>
      <c r="CC29" s="22"/>
      <c r="CD29" s="22"/>
      <c r="CE29" s="22"/>
      <c r="CF29" s="22"/>
      <c r="CG29" s="22"/>
      <c r="CH29" s="22"/>
    </row>
    <row r="30" spans="1:102" s="77" customFormat="1">
      <c r="A30" s="9"/>
      <c r="B30" s="130"/>
      <c r="C30" s="130"/>
      <c r="D30" s="130"/>
      <c r="E30" s="19"/>
      <c r="F30" s="76"/>
      <c r="G30" s="76"/>
      <c r="H30" s="76"/>
      <c r="I30" s="76"/>
      <c r="J30" s="76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7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2"/>
      <c r="BX30" s="9"/>
      <c r="BY30" s="23"/>
      <c r="BZ30" s="22"/>
      <c r="CA30" s="22"/>
      <c r="CB30" s="22"/>
      <c r="CC30" s="22"/>
      <c r="CD30" s="22"/>
      <c r="CE30" s="22"/>
      <c r="CF30" s="22"/>
      <c r="CG30" s="22"/>
      <c r="CH30" s="22"/>
    </row>
    <row r="31" spans="1:102" s="77" customFormat="1">
      <c r="A31" s="9"/>
      <c r="B31" s="130"/>
      <c r="C31" s="130"/>
      <c r="D31" s="130"/>
      <c r="E31" s="19"/>
      <c r="F31" s="76"/>
      <c r="G31" s="76"/>
      <c r="H31" s="76"/>
      <c r="I31" s="76"/>
      <c r="J31" s="76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7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2"/>
      <c r="BX31" s="9"/>
      <c r="BY31" s="23"/>
      <c r="BZ31" s="22"/>
      <c r="CA31" s="22"/>
      <c r="CB31" s="22"/>
      <c r="CC31" s="22"/>
      <c r="CD31" s="22"/>
      <c r="CE31" s="22"/>
      <c r="CF31" s="22"/>
      <c r="CG31" s="22"/>
      <c r="CH31" s="22"/>
    </row>
    <row r="32" spans="1:102" s="77" customFormat="1">
      <c r="A32" s="9"/>
      <c r="B32" s="121"/>
      <c r="C32" s="121"/>
      <c r="D32" s="121"/>
      <c r="E32" s="19"/>
      <c r="F32" s="76"/>
      <c r="G32" s="76"/>
      <c r="H32" s="76"/>
      <c r="I32" s="76"/>
      <c r="J32" s="76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7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2"/>
      <c r="BX32" s="9"/>
      <c r="BY32" s="23"/>
      <c r="BZ32" s="22"/>
      <c r="CA32" s="22"/>
      <c r="CB32" s="22"/>
      <c r="CC32" s="22"/>
      <c r="CD32" s="22"/>
      <c r="CE32" s="22"/>
      <c r="CF32" s="22"/>
      <c r="CG32" s="22"/>
      <c r="CH32" s="22"/>
    </row>
    <row r="33" spans="1:86" s="77" customFormat="1">
      <c r="A33" s="9"/>
      <c r="B33" s="121"/>
      <c r="C33" s="121"/>
      <c r="D33" s="121"/>
      <c r="E33" s="19"/>
      <c r="F33" s="76"/>
      <c r="G33" s="76"/>
      <c r="H33" s="76"/>
      <c r="I33" s="76"/>
      <c r="J33" s="76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7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2"/>
      <c r="BX33" s="9"/>
      <c r="BY33" s="23"/>
      <c r="BZ33" s="22"/>
      <c r="CA33" s="22"/>
      <c r="CB33" s="22"/>
      <c r="CC33" s="22"/>
      <c r="CD33" s="22"/>
      <c r="CE33" s="22"/>
      <c r="CF33" s="22"/>
      <c r="CG33" s="22"/>
      <c r="CH33" s="22"/>
    </row>
    <row r="34" spans="1:86" s="77" customFormat="1">
      <c r="A34" s="9"/>
      <c r="B34" s="121"/>
      <c r="C34" s="121"/>
      <c r="D34" s="121"/>
      <c r="E34" s="19"/>
      <c r="F34" s="76"/>
      <c r="G34" s="76"/>
      <c r="H34" s="76"/>
      <c r="I34" s="76"/>
      <c r="J34" s="76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7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2"/>
      <c r="BX34" s="9"/>
      <c r="BY34" s="23"/>
      <c r="BZ34" s="22"/>
      <c r="CA34" s="22"/>
      <c r="CB34" s="22"/>
      <c r="CC34" s="22"/>
      <c r="CD34" s="22"/>
      <c r="CE34" s="22"/>
      <c r="CF34" s="22"/>
      <c r="CG34" s="22"/>
      <c r="CH34" s="22"/>
    </row>
    <row r="35" spans="1:86" s="77" customFormat="1">
      <c r="A35" s="9"/>
      <c r="B35" s="121"/>
      <c r="C35" s="121"/>
      <c r="D35" s="121"/>
      <c r="E35" s="19"/>
      <c r="F35" s="76"/>
      <c r="G35" s="76"/>
      <c r="H35" s="76"/>
      <c r="I35" s="76"/>
      <c r="J35" s="76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7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2"/>
      <c r="BX35" s="9"/>
      <c r="BY35" s="23"/>
      <c r="BZ35" s="22"/>
      <c r="CA35" s="22"/>
      <c r="CB35" s="22"/>
      <c r="CC35" s="22"/>
      <c r="CD35" s="22"/>
      <c r="CE35" s="22"/>
      <c r="CF35" s="22"/>
      <c r="CG35" s="22"/>
      <c r="CH35" s="22"/>
    </row>
    <row r="36" spans="1:86">
      <c r="B36" s="121"/>
      <c r="C36" s="121"/>
      <c r="D36" s="121"/>
      <c r="E36" s="96"/>
    </row>
    <row r="37" spans="1:86">
      <c r="B37" s="121"/>
      <c r="C37" s="121"/>
      <c r="D37" s="121"/>
      <c r="E37" s="19"/>
    </row>
    <row r="38" spans="1:86">
      <c r="B38" s="121"/>
      <c r="C38" s="121"/>
      <c r="D38" s="121"/>
      <c r="E38" s="19"/>
    </row>
    <row r="39" spans="1:86">
      <c r="B39" s="117"/>
      <c r="C39" s="79"/>
      <c r="D39" s="79"/>
      <c r="E39" s="19"/>
    </row>
    <row r="40" spans="1:86">
      <c r="B40" s="131"/>
      <c r="C40" s="131"/>
      <c r="D40" s="121"/>
      <c r="E40" s="19"/>
    </row>
  </sheetData>
  <mergeCells count="11">
    <mergeCell ref="B40:C40"/>
    <mergeCell ref="B30:D30"/>
    <mergeCell ref="B31:D31"/>
    <mergeCell ref="B29:D29"/>
    <mergeCell ref="B23:E23"/>
    <mergeCell ref="C2:I2"/>
    <mergeCell ref="B4:K4"/>
    <mergeCell ref="B7:K7"/>
    <mergeCell ref="B22:D22"/>
    <mergeCell ref="B13:E13"/>
    <mergeCell ref="B12:C12"/>
  </mergeCells>
  <pageMargins left="0.62992125984251968" right="0.35433070866141736" top="0.74803149606299213" bottom="0.48" header="0.31496062992125984" footer="0.26"/>
  <pageSetup paperSize="9" scale="84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Ниви</vt:lpstr>
      <vt:lpstr>Трайни за ниви</vt:lpstr>
      <vt:lpstr>Ниви!Print_Area</vt:lpstr>
      <vt:lpstr>'Трайни за ниви'!Print_Area</vt:lpstr>
      <vt:lpstr>Ниви!Print_Titles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user</cp:lastModifiedBy>
  <cp:lastPrinted>2020-04-09T12:15:15Z</cp:lastPrinted>
  <dcterms:created xsi:type="dcterms:W3CDTF">2016-03-01T08:38:38Z</dcterms:created>
  <dcterms:modified xsi:type="dcterms:W3CDTF">2020-06-11T10:13:10Z</dcterms:modified>
</cp:coreProperties>
</file>